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belix\e\DireccioEconomicoFinancera\DEF\Gestio_Economica\Contractacio\2026_HUAV\INVERSIONS\26-1101464901_O_Projecte_DO_Endoscopies\04.2_Sobre_digital_documentacio_PENDENT\"/>
    </mc:Choice>
  </mc:AlternateContent>
  <bookViews>
    <workbookView xWindow="-108" yWindow="-108" windowWidth="23256" windowHeight="12576"/>
  </bookViews>
  <sheets>
    <sheet name="1101464901_Oferta_economica"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E35" i="1"/>
  <c r="F35" i="1" s="1"/>
  <c r="E20" i="1"/>
  <c r="D33" i="1"/>
  <c r="E32" i="1"/>
  <c r="F32" i="1" s="1"/>
  <c r="E31" i="1"/>
  <c r="F31" i="1" s="1"/>
  <c r="D28" i="1"/>
  <c r="E27" i="1"/>
  <c r="F27" i="1" s="1"/>
  <c r="E26" i="1"/>
  <c r="F26" i="1" s="1"/>
  <c r="E25" i="1"/>
  <c r="F25" i="1" s="1"/>
  <c r="F33" i="1" l="1"/>
  <c r="F28" i="1"/>
  <c r="D13" i="1" l="1"/>
  <c r="E12" i="1"/>
  <c r="F12" i="1" s="1"/>
  <c r="E11" i="1"/>
  <c r="F11" i="1" s="1"/>
  <c r="E10" i="1"/>
  <c r="F10" i="1" s="1"/>
  <c r="D18" i="1" l="1"/>
  <c r="F13" i="1" l="1"/>
  <c r="E17" i="1"/>
  <c r="F17" i="1"/>
  <c r="E16" i="1"/>
  <c r="F16" i="1" s="1"/>
  <c r="F18" i="1" l="1"/>
</calcChain>
</file>

<file path=xl/sharedStrings.xml><?xml version="1.0" encoding="utf-8"?>
<sst xmlns="http://schemas.openxmlformats.org/spreadsheetml/2006/main" count="45" uniqueCount="27">
  <si>
    <t>PRESSUPOST BASE DE LICITACIÓ:</t>
  </si>
  <si>
    <t>% PEC</t>
  </si>
  <si>
    <t>Total 
sense IVA</t>
  </si>
  <si>
    <t>Total
IVA inclòs</t>
  </si>
  <si>
    <t>Projecte Executiu</t>
  </si>
  <si>
    <t>Arquitectura i estructures</t>
  </si>
  <si>
    <t>Enginyeria instal·lacions</t>
  </si>
  <si>
    <t>Avantprojecte espais addicionals</t>
  </si>
  <si>
    <t>PRESSUPOST BASE DE LICITACIÓ PROJECTE:</t>
  </si>
  <si>
    <t>Direcció de l'Obra</t>
  </si>
  <si>
    <t>PRESSUPOST BASE DE LICITACIÓ DIRECCIÓ D'OBRA:</t>
  </si>
  <si>
    <r>
      <t xml:space="preserve">S'ha d'omplir el camp ressaltat en groc  (la resta de camps s'emplenaran de forma automàtica). 
</t>
    </r>
    <r>
      <rPr>
        <sz val="10"/>
        <color indexed="8"/>
        <rFont val="Calibri Light"/>
        <family val="2"/>
      </rPr>
      <t>Els imports de licitació són màxims. D'acord amb el plec de clàusules administratives particulars,  no es valorarà la proposició  del licitador i, per tant, s'exclourà del procediment quan l'import ofert superi l'import de licitació.</t>
    </r>
  </si>
  <si>
    <t>Nom licitador</t>
  </si>
  <si>
    <t>NIF licitador</t>
  </si>
  <si>
    <r>
      <t xml:space="preserve">
</t>
    </r>
    <r>
      <rPr>
        <b/>
        <sz val="9"/>
        <rFont val="Calibri Light"/>
        <family val="2"/>
      </rPr>
      <t>D'acord amb  el Plec de Clàusules Administratives Particulars "a travès de l'eina de Sobre Digital les empreses hauran de signar el document "resum" de les seves ofertes, amb signatura electrònica avançada basada en un certificat qualificat o reconegut, amb la signatura del qual s'enten  signada la totalitat de l'oferta, atès que aquest document conté les empremtes electròniques de tots els documents que la composen.</t>
    </r>
    <r>
      <rPr>
        <b/>
        <sz val="9"/>
        <color rgb="FFFF0000"/>
        <rFont val="Calibri Light"/>
        <family val="2"/>
      </rPr>
      <t xml:space="preserve">
</t>
    </r>
  </si>
  <si>
    <t>Nom i cognoms representant 1</t>
  </si>
  <si>
    <t>NIF representant 1</t>
  </si>
  <si>
    <t>Nom i cognoms representant 2</t>
  </si>
  <si>
    <t>NIF representant 2</t>
  </si>
  <si>
    <t>Lloc i data</t>
  </si>
  <si>
    <t>S'estableixen els requisits següents per a la presentació d'aquest document d'oferta:
1-presentar l'oferta en el format de full de càlcul facilitat 
2-no alterar l'estructura del full de càlcul
L'incompliment de qualsevol dels requisits anteriors comportarà l'exclusió automàtica de la licitació quan no permeti determinar el contingut d'aquesta oferta</t>
  </si>
  <si>
    <t>OFERTA ECONÒMICA</t>
  </si>
  <si>
    <t>OFERTA ECONÒMICA PROJECTE:</t>
  </si>
  <si>
    <t>OFERTA ECONÒMICA DIRECCIÓ D'OBRA:</t>
  </si>
  <si>
    <t xml:space="preserve">TOTAL PRESSUPOST BASE LICITACIO (Projecte+DO): </t>
  </si>
  <si>
    <t xml:space="preserve">TOTAL OFERTA ECONÒMICA (Projecte + DO): </t>
  </si>
  <si>
    <r>
      <rPr>
        <b/>
        <sz val="14"/>
        <color theme="1"/>
        <rFont val="Calibri Light"/>
        <family val="2"/>
      </rPr>
      <t>SERVEI PER A LA REDACCIÓ DEL PROJECTE BÀSIC I EXECUTIU I POSTERIOR DIRECCIÓ DE L’OBRA DE LA NOVA UNITAT D’ENDOSCÒPIES, 
A L’HOSPITAL UNIVERSITARI ARNAU DE VILANOVA DE LLEIDA</t>
    </r>
    <r>
      <rPr>
        <sz val="14"/>
        <color theme="1"/>
        <rFont val="Calibri Light"/>
        <family val="2"/>
      </rPr>
      <t xml:space="preserve">
Expedient número: CSE/AH06/1101464901/26/PO</t>
    </r>
    <r>
      <rPr>
        <sz val="12"/>
        <color theme="1"/>
        <rFont val="Calibri Light"/>
        <family val="2"/>
      </rPr>
      <t xml:space="preserve">
Oferta econòmica (Sobre 3, apartat 2.2 dels criteris d'adjudicació)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</si>
</sst>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0.00\ &quot;€&quot;;[Red]\-#,##0.00\ &quot;€&quot;"/>
  </numFmts>
  <fonts count="21" x14ac:knownFonts="1">
    <font>
      <sz val="11"/>
      <color theme="1"/>
      <name val="Calibri"/>
      <family val="2"/>
      <scheme val="minor"/>
    </font>
    <font>
      <sz val="12"/>
      <color theme="1"/>
      <name val="Calibri"/>
      <family val="2"/>
      <scheme val="minor"/>
    </font>
    <font>
      <b/>
      <u/>
      <sz val="14"/>
      <color theme="1"/>
      <name val="Calibri"/>
      <family val="2"/>
      <scheme val="minor"/>
    </font>
    <font>
      <sz val="11"/>
      <color theme="1"/>
      <name val="Calibri"/>
      <family val="2"/>
      <scheme val="minor"/>
    </font>
    <font>
      <b/>
      <sz val="14"/>
      <color theme="1"/>
      <name val="Calibri Light"/>
      <family val="2"/>
    </font>
    <font>
      <b/>
      <u/>
      <sz val="12"/>
      <color theme="1"/>
      <name val="Calibri Light"/>
      <family val="2"/>
    </font>
    <font>
      <sz val="11"/>
      <color theme="1"/>
      <name val="Calibri Light"/>
      <family val="2"/>
    </font>
    <font>
      <sz val="10"/>
      <color theme="1"/>
      <name val="Calibri Light"/>
      <family val="2"/>
    </font>
    <font>
      <b/>
      <sz val="11"/>
      <color rgb="FF000000"/>
      <name val="Calibri Light"/>
      <family val="2"/>
    </font>
    <font>
      <sz val="11"/>
      <name val="Calibri Light"/>
      <family val="2"/>
    </font>
    <font>
      <b/>
      <sz val="11"/>
      <name val="Calibri Light"/>
      <family val="2"/>
    </font>
    <font>
      <sz val="11"/>
      <color rgb="FF000000"/>
      <name val="Calibri Light"/>
      <family val="2"/>
    </font>
    <font>
      <b/>
      <sz val="10"/>
      <color indexed="8"/>
      <name val="Calibri Light"/>
      <family val="2"/>
    </font>
    <font>
      <sz val="10"/>
      <color indexed="8"/>
      <name val="Calibri Light"/>
      <family val="2"/>
    </font>
    <font>
      <b/>
      <sz val="12"/>
      <color rgb="FFFF0000"/>
      <name val="Calibri Light"/>
      <family val="2"/>
    </font>
    <font>
      <b/>
      <sz val="9"/>
      <color rgb="FFFF0000"/>
      <name val="Calibri Light"/>
      <family val="2"/>
    </font>
    <font>
      <b/>
      <sz val="9"/>
      <name val="Calibri Light"/>
      <family val="2"/>
    </font>
    <font>
      <b/>
      <sz val="8"/>
      <color indexed="8"/>
      <name val="Calibri Light"/>
      <family val="2"/>
    </font>
    <font>
      <sz val="8"/>
      <color indexed="8"/>
      <name val="Calibri Light"/>
      <family val="2"/>
    </font>
    <font>
      <sz val="14"/>
      <color theme="1"/>
      <name val="Calibri Light"/>
      <family val="2"/>
    </font>
    <font>
      <sz val="12"/>
      <color theme="1"/>
      <name val="Calibri Light"/>
      <family val="2"/>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3" tint="0.79998168889431442"/>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3" fillId="0" borderId="0" applyFont="0" applyFill="0" applyBorder="0" applyAlignment="0" applyProtection="0"/>
  </cellStyleXfs>
  <cellXfs count="78">
    <xf numFmtId="0" fontId="0" fillId="0" borderId="0" xfId="0"/>
    <xf numFmtId="10" fontId="9" fillId="3" borderId="16" xfId="1" applyNumberFormat="1" applyFont="1" applyFill="1" applyBorder="1" applyAlignment="1" applyProtection="1">
      <alignment horizontal="center" vertical="center"/>
    </xf>
    <xf numFmtId="10" fontId="9" fillId="0" borderId="0" xfId="1" applyNumberFormat="1" applyFont="1" applyFill="1" applyBorder="1" applyAlignment="1" applyProtection="1">
      <alignment horizontal="right" vertical="center"/>
    </xf>
    <xf numFmtId="10" fontId="9" fillId="3" borderId="0" xfId="1" applyNumberFormat="1" applyFont="1" applyFill="1" applyBorder="1" applyAlignment="1" applyProtection="1">
      <alignment horizontal="center" vertical="center"/>
    </xf>
    <xf numFmtId="0" fontId="17" fillId="8" borderId="10" xfId="0" applyFont="1" applyFill="1" applyBorder="1" applyAlignment="1" applyProtection="1">
      <alignment horizontal="center" vertical="center"/>
      <protection locked="0"/>
    </xf>
    <xf numFmtId="0" fontId="0" fillId="3" borderId="0" xfId="0" applyFill="1" applyProtection="1"/>
    <xf numFmtId="0" fontId="1" fillId="3" borderId="0" xfId="0" applyFont="1" applyFill="1" applyProtection="1"/>
    <xf numFmtId="0" fontId="5" fillId="3" borderId="0" xfId="0" applyFont="1" applyFill="1" applyProtection="1"/>
    <xf numFmtId="0" fontId="6" fillId="0" borderId="0" xfId="0" applyFont="1" applyProtection="1"/>
    <xf numFmtId="0" fontId="7" fillId="0" borderId="0" xfId="0" applyFont="1" applyProtection="1"/>
    <xf numFmtId="0" fontId="8" fillId="2" borderId="16" xfId="0" applyFont="1" applyFill="1" applyBorder="1" applyAlignment="1" applyProtection="1">
      <alignment horizontal="center" vertical="center"/>
    </xf>
    <xf numFmtId="0" fontId="8" fillId="2" borderId="17" xfId="0" applyFont="1" applyFill="1" applyBorder="1" applyAlignment="1" applyProtection="1">
      <alignment horizontal="center" vertical="center" wrapText="1"/>
    </xf>
    <xf numFmtId="0" fontId="8" fillId="2" borderId="16" xfId="0" applyFont="1" applyFill="1" applyBorder="1" applyAlignment="1" applyProtection="1">
      <alignment horizontal="center" vertical="center" wrapText="1"/>
    </xf>
    <xf numFmtId="0" fontId="9" fillId="2" borderId="16" xfId="0" applyFont="1" applyFill="1" applyBorder="1" applyAlignment="1" applyProtection="1">
      <alignment horizontal="left" vertical="center"/>
    </xf>
    <xf numFmtId="8" fontId="9" fillId="3" borderId="16" xfId="0" applyNumberFormat="1" applyFont="1" applyFill="1" applyBorder="1" applyAlignment="1" applyProtection="1">
      <alignment horizontal="center" vertical="center"/>
    </xf>
    <xf numFmtId="8" fontId="10" fillId="3" borderId="16" xfId="0" applyNumberFormat="1" applyFont="1" applyFill="1" applyBorder="1" applyAlignment="1" applyProtection="1">
      <alignment horizontal="center" vertical="center"/>
    </xf>
    <xf numFmtId="0" fontId="11" fillId="0" borderId="0" xfId="0" applyFont="1" applyAlignment="1" applyProtection="1">
      <alignment horizontal="left" vertical="center"/>
    </xf>
    <xf numFmtId="8" fontId="9" fillId="0" borderId="0" xfId="0" applyNumberFormat="1" applyFont="1" applyAlignment="1" applyProtection="1">
      <alignment horizontal="right" vertical="center"/>
    </xf>
    <xf numFmtId="8" fontId="10" fillId="0" borderId="0" xfId="0" applyNumberFormat="1" applyFont="1" applyAlignment="1" applyProtection="1">
      <alignment horizontal="right" vertical="center"/>
    </xf>
    <xf numFmtId="8" fontId="0" fillId="3" borderId="0" xfId="0" applyNumberFormat="1" applyFill="1" applyProtection="1"/>
    <xf numFmtId="8" fontId="9" fillId="3" borderId="0" xfId="0" applyNumberFormat="1" applyFont="1" applyFill="1" applyBorder="1" applyAlignment="1" applyProtection="1">
      <alignment horizontal="center" vertical="center"/>
    </xf>
    <xf numFmtId="8" fontId="10" fillId="3" borderId="0" xfId="0" applyNumberFormat="1" applyFont="1" applyFill="1" applyBorder="1" applyAlignment="1" applyProtection="1">
      <alignment horizontal="center" vertical="center"/>
    </xf>
    <xf numFmtId="8" fontId="10" fillId="3" borderId="30" xfId="0" applyNumberFormat="1" applyFont="1" applyFill="1" applyBorder="1" applyAlignment="1" applyProtection="1">
      <alignment horizontal="center" vertical="center"/>
    </xf>
    <xf numFmtId="0" fontId="10" fillId="0" borderId="0" xfId="0" applyFont="1" applyFill="1" applyBorder="1" applyAlignment="1" applyProtection="1">
      <alignment horizontal="left" vertical="center"/>
    </xf>
    <xf numFmtId="0" fontId="5" fillId="3" borderId="0" xfId="0" applyFont="1" applyFill="1" applyAlignment="1" applyProtection="1">
      <alignment horizontal="left"/>
    </xf>
    <xf numFmtId="0" fontId="8" fillId="7" borderId="16" xfId="0" applyFont="1" applyFill="1" applyBorder="1" applyAlignment="1" applyProtection="1">
      <alignment horizontal="center" vertical="center"/>
    </xf>
    <xf numFmtId="0" fontId="8" fillId="7" borderId="17" xfId="0" applyFont="1" applyFill="1" applyBorder="1" applyAlignment="1" applyProtection="1">
      <alignment horizontal="center" vertical="center" wrapText="1"/>
    </xf>
    <xf numFmtId="0" fontId="8" fillId="7" borderId="16" xfId="0" applyFont="1" applyFill="1" applyBorder="1" applyAlignment="1" applyProtection="1">
      <alignment horizontal="center" vertical="center" wrapText="1"/>
    </xf>
    <xf numFmtId="0" fontId="9" fillId="7" borderId="16" xfId="0" applyFont="1" applyFill="1" applyBorder="1" applyAlignment="1" applyProtection="1">
      <alignment horizontal="left" vertical="center"/>
    </xf>
    <xf numFmtId="0" fontId="6" fillId="3" borderId="0" xfId="0" applyFont="1" applyFill="1" applyProtection="1"/>
    <xf numFmtId="8" fontId="6" fillId="3" borderId="0" xfId="0" applyNumberFormat="1" applyFont="1" applyFill="1" applyProtection="1"/>
    <xf numFmtId="0" fontId="17" fillId="5" borderId="11" xfId="0" applyFont="1" applyFill="1" applyBorder="1" applyAlignment="1" applyProtection="1">
      <alignment horizontal="center" vertical="center" wrapText="1"/>
    </xf>
    <xf numFmtId="0" fontId="18" fillId="0" borderId="7" xfId="0" applyFont="1" applyBorder="1" applyAlignment="1" applyProtection="1">
      <alignment horizontal="center" vertical="center"/>
    </xf>
    <xf numFmtId="0" fontId="18" fillId="0" borderId="0" xfId="0" applyFont="1" applyAlignment="1" applyProtection="1">
      <alignment horizontal="center" vertical="center"/>
    </xf>
    <xf numFmtId="0" fontId="17" fillId="4" borderId="0" xfId="0" applyFont="1" applyFill="1" applyAlignment="1" applyProtection="1">
      <alignment horizontal="center" vertical="center"/>
    </xf>
    <xf numFmtId="0" fontId="17" fillId="5" borderId="5" xfId="0" applyFont="1" applyFill="1" applyBorder="1" applyAlignment="1" applyProtection="1">
      <alignment horizontal="center" vertical="center"/>
    </xf>
    <xf numFmtId="0" fontId="17" fillId="5" borderId="8"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22" xfId="0" applyFont="1" applyFill="1" applyBorder="1" applyAlignment="1" applyProtection="1">
      <alignment horizontal="center" vertical="center"/>
    </xf>
    <xf numFmtId="8" fontId="10" fillId="6" borderId="16" xfId="0" applyNumberFormat="1" applyFont="1" applyFill="1" applyBorder="1" applyAlignment="1" applyProtection="1">
      <alignment horizontal="center" vertical="center"/>
      <protection locked="0"/>
    </xf>
    <xf numFmtId="0" fontId="10" fillId="9" borderId="1" xfId="0" applyFont="1" applyFill="1" applyBorder="1" applyAlignment="1" applyProtection="1">
      <alignment horizontal="center" vertical="center"/>
    </xf>
    <xf numFmtId="0" fontId="10" fillId="9" borderId="2" xfId="0" applyFont="1" applyFill="1" applyBorder="1" applyAlignment="1" applyProtection="1">
      <alignment horizontal="center" vertical="center"/>
    </xf>
    <xf numFmtId="0" fontId="14" fillId="3" borderId="24" xfId="0" applyFont="1" applyFill="1" applyBorder="1" applyAlignment="1" applyProtection="1">
      <alignment horizontal="center" vertical="center" wrapText="1"/>
    </xf>
    <xf numFmtId="0" fontId="14" fillId="3" borderId="4" xfId="0" applyFont="1" applyFill="1" applyBorder="1" applyAlignment="1" applyProtection="1">
      <alignment horizontal="center" vertical="center"/>
    </xf>
    <xf numFmtId="0" fontId="14" fillId="3" borderId="25" xfId="0" applyFont="1" applyFill="1" applyBorder="1" applyAlignment="1" applyProtection="1">
      <alignment horizontal="center" vertical="center"/>
    </xf>
    <xf numFmtId="0" fontId="14" fillId="3" borderId="7" xfId="0" applyFont="1" applyFill="1" applyBorder="1" applyAlignment="1" applyProtection="1">
      <alignment horizontal="center" vertical="center"/>
    </xf>
    <xf numFmtId="0" fontId="14" fillId="3" borderId="0" xfId="0" applyFont="1" applyFill="1" applyAlignment="1" applyProtection="1">
      <alignment horizontal="center" vertical="center"/>
    </xf>
    <xf numFmtId="0" fontId="14" fillId="3" borderId="26" xfId="0" applyFont="1" applyFill="1" applyBorder="1" applyAlignment="1" applyProtection="1">
      <alignment horizontal="center" vertical="center"/>
    </xf>
    <xf numFmtId="0" fontId="14" fillId="3" borderId="27" xfId="0" applyFont="1" applyFill="1" applyBorder="1" applyAlignment="1" applyProtection="1">
      <alignment horizontal="center" vertical="center"/>
    </xf>
    <xf numFmtId="0" fontId="14" fillId="3" borderId="28" xfId="0" applyFont="1" applyFill="1" applyBorder="1" applyAlignment="1" applyProtection="1">
      <alignment horizontal="center" vertical="center"/>
    </xf>
    <xf numFmtId="0" fontId="14" fillId="3" borderId="29" xfId="0" applyFont="1" applyFill="1" applyBorder="1" applyAlignment="1" applyProtection="1">
      <alignment horizontal="center" vertical="center"/>
    </xf>
    <xf numFmtId="0" fontId="17" fillId="5" borderId="13" xfId="0" applyFont="1" applyFill="1" applyBorder="1" applyAlignment="1" applyProtection="1">
      <alignment horizontal="center" vertical="center" wrapText="1"/>
    </xf>
    <xf numFmtId="0" fontId="17" fillId="5" borderId="12" xfId="0" applyFont="1" applyFill="1" applyBorder="1" applyAlignment="1" applyProtection="1">
      <alignment horizontal="center" vertical="center" wrapText="1"/>
    </xf>
    <xf numFmtId="0" fontId="17" fillId="8" borderId="8" xfId="0" applyFont="1" applyFill="1" applyBorder="1" applyAlignment="1" applyProtection="1">
      <alignment horizontal="center" vertical="center" wrapText="1"/>
      <protection locked="0"/>
    </xf>
    <xf numFmtId="0" fontId="17" fillId="8" borderId="9" xfId="0" applyFont="1" applyFill="1" applyBorder="1" applyAlignment="1" applyProtection="1">
      <alignment horizontal="center" vertical="center" wrapText="1"/>
      <protection locked="0"/>
    </xf>
    <xf numFmtId="0" fontId="17" fillId="8" borderId="11" xfId="0" applyFont="1" applyFill="1" applyBorder="1" applyAlignment="1" applyProtection="1">
      <alignment horizontal="center" vertical="center"/>
      <protection locked="0"/>
    </xf>
    <xf numFmtId="0" fontId="17" fillId="8" borderId="14" xfId="0" applyFont="1" applyFill="1" applyBorder="1" applyAlignment="1" applyProtection="1">
      <alignment horizontal="center" vertical="center"/>
      <protection locked="0"/>
    </xf>
    <xf numFmtId="0" fontId="17" fillId="8" borderId="10" xfId="0" applyFont="1" applyFill="1" applyBorder="1" applyAlignment="1" applyProtection="1">
      <alignment horizontal="center" vertical="center"/>
      <protection locked="0"/>
    </xf>
    <xf numFmtId="0" fontId="17" fillId="8" borderId="15" xfId="0" applyFont="1" applyFill="1" applyBorder="1" applyAlignment="1" applyProtection="1">
      <alignment horizontal="center" vertical="center"/>
      <protection locked="0"/>
    </xf>
    <xf numFmtId="0" fontId="15" fillId="5" borderId="18" xfId="0" applyFont="1" applyFill="1" applyBorder="1" applyAlignment="1" applyProtection="1">
      <alignment horizontal="center" vertical="center" wrapText="1"/>
    </xf>
    <xf numFmtId="0" fontId="15" fillId="5" borderId="19" xfId="0" applyFont="1" applyFill="1" applyBorder="1" applyAlignment="1" applyProtection="1">
      <alignment horizontal="center" vertical="center" wrapText="1"/>
    </xf>
    <xf numFmtId="0" fontId="15" fillId="5" borderId="20" xfId="0" applyFont="1" applyFill="1" applyBorder="1" applyAlignment="1" applyProtection="1">
      <alignment horizontal="center" vertical="center" wrapText="1"/>
    </xf>
    <xf numFmtId="0" fontId="15" fillId="5" borderId="21" xfId="0" applyFont="1" applyFill="1" applyBorder="1" applyAlignment="1" applyProtection="1">
      <alignment horizontal="center" vertical="center" wrapText="1"/>
    </xf>
    <xf numFmtId="0" fontId="17" fillId="8" borderId="23" xfId="0" applyFont="1" applyFill="1" applyBorder="1" applyAlignment="1" applyProtection="1">
      <alignment horizontal="center" vertical="center"/>
      <protection locked="0"/>
    </xf>
    <xf numFmtId="0" fontId="17" fillId="8" borderId="4" xfId="0" applyFont="1" applyFill="1" applyBorder="1" applyAlignment="1" applyProtection="1">
      <alignment horizontal="center" vertical="center"/>
      <protection locked="0"/>
    </xf>
    <xf numFmtId="0" fontId="12" fillId="0" borderId="16" xfId="0" applyFont="1" applyBorder="1" applyAlignment="1" applyProtection="1">
      <alignment horizontal="center" vertical="center" wrapText="1"/>
    </xf>
    <xf numFmtId="0" fontId="10" fillId="7" borderId="16" xfId="0" applyFont="1" applyFill="1" applyBorder="1" applyAlignment="1" applyProtection="1">
      <alignment horizontal="left" vertical="center"/>
    </xf>
    <xf numFmtId="0" fontId="19" fillId="5" borderId="1" xfId="0" applyFont="1" applyFill="1" applyBorder="1" applyAlignment="1" applyProtection="1">
      <alignment horizontal="center" vertical="center" wrapText="1"/>
    </xf>
    <xf numFmtId="0" fontId="4" fillId="5" borderId="2" xfId="0" applyFont="1" applyFill="1" applyBorder="1" applyAlignment="1" applyProtection="1">
      <alignment horizontal="center" vertical="center" wrapText="1"/>
    </xf>
    <xf numFmtId="0" fontId="4" fillId="5" borderId="3" xfId="0" applyFont="1" applyFill="1" applyBorder="1" applyAlignment="1" applyProtection="1">
      <alignment horizontal="center" vertical="center" wrapText="1"/>
    </xf>
    <xf numFmtId="0" fontId="5" fillId="3" borderId="0" xfId="0" applyFont="1" applyFill="1" applyAlignment="1" applyProtection="1">
      <alignment horizontal="left"/>
    </xf>
    <xf numFmtId="0" fontId="10" fillId="2" borderId="16" xfId="0" applyFont="1" applyFill="1" applyBorder="1" applyAlignment="1" applyProtection="1">
      <alignment horizontal="left" vertical="center"/>
    </xf>
    <xf numFmtId="0" fontId="2" fillId="3" borderId="0" xfId="0" applyFont="1" applyFill="1" applyAlignment="1" applyProtection="1">
      <alignment horizontal="center"/>
    </xf>
    <xf numFmtId="0" fontId="9" fillId="2" borderId="16" xfId="0" applyFont="1" applyFill="1" applyBorder="1" applyAlignment="1" applyProtection="1">
      <alignment horizontal="center" vertical="center" wrapText="1"/>
    </xf>
    <xf numFmtId="0" fontId="10" fillId="5" borderId="31" xfId="0" applyFont="1" applyFill="1" applyBorder="1" applyAlignment="1" applyProtection="1">
      <alignment horizontal="center" vertical="center"/>
    </xf>
    <xf numFmtId="0" fontId="10" fillId="5" borderId="32" xfId="0" applyFont="1" applyFill="1" applyBorder="1" applyAlignment="1" applyProtection="1">
      <alignment horizontal="center" vertical="center"/>
    </xf>
    <xf numFmtId="0" fontId="10" fillId="5" borderId="33" xfId="0" applyFont="1" applyFill="1" applyBorder="1" applyAlignment="1" applyProtection="1">
      <alignment horizontal="center" vertical="center"/>
    </xf>
    <xf numFmtId="0" fontId="9" fillId="7" borderId="16" xfId="0" applyFont="1" applyFill="1" applyBorder="1" applyAlignment="1" applyProtection="1">
      <alignment horizontal="center" vertical="center" wrapText="1"/>
    </xf>
  </cellXfs>
  <cellStyles count="2">
    <cellStyle name="Normal" xfId="0" builtinId="0"/>
    <cellStyle name="Percentat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I54"/>
  <sheetViews>
    <sheetView showGridLines="0" tabSelected="1" zoomScaleNormal="100" workbookViewId="0">
      <selection activeCell="E33" sqref="E33"/>
    </sheetView>
  </sheetViews>
  <sheetFormatPr defaultColWidth="9.109375" defaultRowHeight="14.4" x14ac:dyDescent="0.3"/>
  <cols>
    <col min="1" max="1" width="11" style="5" customWidth="1"/>
    <col min="2" max="2" width="24.6640625" style="5" customWidth="1"/>
    <col min="3" max="3" width="28.109375" style="5" customWidth="1"/>
    <col min="4" max="4" width="16.6640625" style="5" customWidth="1"/>
    <col min="5" max="5" width="18.5546875" style="5" customWidth="1"/>
    <col min="6" max="6" width="17" style="5" customWidth="1"/>
    <col min="7" max="8" width="9.109375" style="5"/>
    <col min="9" max="9" width="11.44140625" style="5" bestFit="1" customWidth="1"/>
    <col min="10" max="16384" width="9.109375" style="5"/>
  </cols>
  <sheetData>
    <row r="4" spans="2:6" ht="15" thickBot="1" x14ac:dyDescent="0.35"/>
    <row r="5" spans="2:6" ht="111.6" customHeight="1" thickBot="1" x14ac:dyDescent="0.35">
      <c r="B5" s="67" t="s">
        <v>26</v>
      </c>
      <c r="C5" s="68"/>
      <c r="D5" s="68"/>
      <c r="E5" s="68"/>
      <c r="F5" s="69"/>
    </row>
    <row r="6" spans="2:6" ht="18" x14ac:dyDescent="0.35">
      <c r="B6" s="72"/>
      <c r="C6" s="72"/>
      <c r="D6" s="72"/>
      <c r="E6" s="72"/>
    </row>
    <row r="7" spans="2:6" s="6" customFormat="1" ht="25.5" customHeight="1" x14ac:dyDescent="0.3">
      <c r="B7" s="70" t="s">
        <v>0</v>
      </c>
      <c r="C7" s="70"/>
    </row>
    <row r="8" spans="2:6" s="6" customFormat="1" ht="15.75" customHeight="1" x14ac:dyDescent="0.3">
      <c r="B8" s="7"/>
    </row>
    <row r="9" spans="2:6" s="6" customFormat="1" ht="32.4" customHeight="1" x14ac:dyDescent="0.3">
      <c r="B9" s="8"/>
      <c r="C9" s="9"/>
      <c r="D9" s="10" t="s">
        <v>1</v>
      </c>
      <c r="E9" s="11" t="s">
        <v>2</v>
      </c>
      <c r="F9" s="12" t="s">
        <v>3</v>
      </c>
    </row>
    <row r="10" spans="2:6" s="6" customFormat="1" ht="20.399999999999999" customHeight="1" x14ac:dyDescent="0.3">
      <c r="B10" s="73" t="s">
        <v>4</v>
      </c>
      <c r="C10" s="13" t="s">
        <v>5</v>
      </c>
      <c r="D10" s="1">
        <v>0.5</v>
      </c>
      <c r="E10" s="14">
        <f>E13*D10</f>
        <v>73553.72</v>
      </c>
      <c r="F10" s="14">
        <f>E10*1.21</f>
        <v>89000.001199999999</v>
      </c>
    </row>
    <row r="11" spans="2:6" s="6" customFormat="1" ht="20.399999999999999" customHeight="1" x14ac:dyDescent="0.3">
      <c r="B11" s="73"/>
      <c r="C11" s="13" t="s">
        <v>6</v>
      </c>
      <c r="D11" s="1">
        <v>0.45</v>
      </c>
      <c r="E11" s="14">
        <f>E13*D11</f>
        <v>66198.347999999998</v>
      </c>
      <c r="F11" s="14">
        <f t="shared" ref="F11:F12" si="0">E11*1.21</f>
        <v>80100.001080000002</v>
      </c>
    </row>
    <row r="12" spans="2:6" s="6" customFormat="1" ht="17.399999999999999" customHeight="1" x14ac:dyDescent="0.3">
      <c r="B12" s="73"/>
      <c r="C12" s="13" t="s">
        <v>7</v>
      </c>
      <c r="D12" s="1">
        <v>0.05</v>
      </c>
      <c r="E12" s="14">
        <f>E13*D12</f>
        <v>7355.3720000000003</v>
      </c>
      <c r="F12" s="14">
        <f t="shared" si="0"/>
        <v>8900.0001200000006</v>
      </c>
    </row>
    <row r="13" spans="2:6" x14ac:dyDescent="0.3">
      <c r="B13" s="71" t="s">
        <v>8</v>
      </c>
      <c r="C13" s="71"/>
      <c r="D13" s="1">
        <f>SUM(D10:D12)</f>
        <v>1</v>
      </c>
      <c r="E13" s="14">
        <v>147107.44</v>
      </c>
      <c r="F13" s="15">
        <f>SUM(F10:F12)</f>
        <v>178000.00240000003</v>
      </c>
    </row>
    <row r="14" spans="2:6" x14ac:dyDescent="0.3">
      <c r="B14" s="16"/>
      <c r="C14" s="16"/>
      <c r="D14" s="2"/>
      <c r="E14" s="17"/>
      <c r="F14" s="18"/>
    </row>
    <row r="15" spans="2:6" s="6" customFormat="1" ht="32.4" customHeight="1" x14ac:dyDescent="0.3">
      <c r="B15" s="8"/>
      <c r="C15" s="9"/>
      <c r="D15" s="10" t="s">
        <v>1</v>
      </c>
      <c r="E15" s="11" t="s">
        <v>2</v>
      </c>
      <c r="F15" s="12" t="s">
        <v>3</v>
      </c>
    </row>
    <row r="16" spans="2:6" s="6" customFormat="1" ht="20.399999999999999" customHeight="1" x14ac:dyDescent="0.3">
      <c r="B16" s="73" t="s">
        <v>9</v>
      </c>
      <c r="C16" s="13" t="s">
        <v>5</v>
      </c>
      <c r="D16" s="1">
        <v>0.55000000000000004</v>
      </c>
      <c r="E16" s="14">
        <f>E18*D16</f>
        <v>32727.271500000003</v>
      </c>
      <c r="F16" s="14">
        <f>ROUND(E16*1.21,2)</f>
        <v>39600</v>
      </c>
    </row>
    <row r="17" spans="2:9" s="6" customFormat="1" ht="17.399999999999999" customHeight="1" x14ac:dyDescent="0.3">
      <c r="B17" s="73"/>
      <c r="C17" s="13" t="s">
        <v>6</v>
      </c>
      <c r="D17" s="1">
        <v>0.45</v>
      </c>
      <c r="E17" s="14">
        <f>E18*D17</f>
        <v>26776.858499999998</v>
      </c>
      <c r="F17" s="14">
        <f>ROUND(E17*1.21,2)</f>
        <v>32400</v>
      </c>
    </row>
    <row r="18" spans="2:9" x14ac:dyDescent="0.3">
      <c r="B18" s="71" t="s">
        <v>10</v>
      </c>
      <c r="C18" s="71"/>
      <c r="D18" s="1">
        <f>SUM(D16:D17)</f>
        <v>1</v>
      </c>
      <c r="E18" s="14">
        <v>59504.13</v>
      </c>
      <c r="F18" s="15">
        <f>SUM(F16:F17)</f>
        <v>72000</v>
      </c>
      <c r="I18" s="19"/>
    </row>
    <row r="19" spans="2:9" ht="15" thickBot="1" x14ac:dyDescent="0.35">
      <c r="B19" s="3"/>
      <c r="C19" s="3"/>
      <c r="D19" s="3"/>
      <c r="E19" s="20"/>
      <c r="F19" s="21"/>
    </row>
    <row r="20" spans="2:9" ht="15" thickBot="1" x14ac:dyDescent="0.35">
      <c r="B20" s="74" t="s">
        <v>24</v>
      </c>
      <c r="C20" s="75"/>
      <c r="D20" s="76"/>
      <c r="E20" s="22">
        <f>E13+E18</f>
        <v>206611.57</v>
      </c>
      <c r="F20" s="22">
        <f>F13+F18</f>
        <v>250000.00240000003</v>
      </c>
    </row>
    <row r="21" spans="2:9" x14ac:dyDescent="0.3">
      <c r="B21" s="23"/>
      <c r="C21" s="23"/>
      <c r="D21" s="3"/>
      <c r="E21" s="20"/>
      <c r="F21" s="21"/>
    </row>
    <row r="22" spans="2:9" ht="15.6" x14ac:dyDescent="0.3">
      <c r="B22" s="70" t="s">
        <v>21</v>
      </c>
      <c r="C22" s="70"/>
      <c r="D22" s="3"/>
      <c r="E22" s="20"/>
      <c r="F22" s="21"/>
      <c r="I22" s="19"/>
    </row>
    <row r="23" spans="2:9" ht="15.6" x14ac:dyDescent="0.3">
      <c r="B23" s="24"/>
      <c r="C23" s="24"/>
      <c r="D23" s="3"/>
      <c r="E23" s="20"/>
      <c r="F23" s="21"/>
    </row>
    <row r="24" spans="2:9" ht="28.8" x14ac:dyDescent="0.3">
      <c r="B24" s="8"/>
      <c r="C24" s="9"/>
      <c r="D24" s="25" t="s">
        <v>1</v>
      </c>
      <c r="E24" s="26" t="s">
        <v>2</v>
      </c>
      <c r="F24" s="27" t="s">
        <v>3</v>
      </c>
    </row>
    <row r="25" spans="2:9" x14ac:dyDescent="0.3">
      <c r="B25" s="77" t="s">
        <v>4</v>
      </c>
      <c r="C25" s="28" t="s">
        <v>5</v>
      </c>
      <c r="D25" s="1">
        <v>0.5</v>
      </c>
      <c r="E25" s="14">
        <f>E28*D25</f>
        <v>0</v>
      </c>
      <c r="F25" s="14">
        <f>E25*1.21</f>
        <v>0</v>
      </c>
    </row>
    <row r="26" spans="2:9" x14ac:dyDescent="0.3">
      <c r="B26" s="77"/>
      <c r="C26" s="28" t="s">
        <v>6</v>
      </c>
      <c r="D26" s="1">
        <v>0.45</v>
      </c>
      <c r="E26" s="14">
        <f>E28*D26</f>
        <v>0</v>
      </c>
      <c r="F26" s="14">
        <f t="shared" ref="F26:F27" si="1">E26*1.21</f>
        <v>0</v>
      </c>
    </row>
    <row r="27" spans="2:9" x14ac:dyDescent="0.3">
      <c r="B27" s="77"/>
      <c r="C27" s="28" t="s">
        <v>7</v>
      </c>
      <c r="D27" s="1">
        <v>0.05</v>
      </c>
      <c r="E27" s="14">
        <f>E28*D27</f>
        <v>0</v>
      </c>
      <c r="F27" s="14">
        <f t="shared" si="1"/>
        <v>0</v>
      </c>
    </row>
    <row r="28" spans="2:9" x14ac:dyDescent="0.3">
      <c r="B28" s="66" t="s">
        <v>22</v>
      </c>
      <c r="C28" s="66"/>
      <c r="D28" s="1">
        <f>SUM(D25:D27)</f>
        <v>1</v>
      </c>
      <c r="E28" s="39">
        <v>0</v>
      </c>
      <c r="F28" s="15">
        <f>SUM(F25:F27)</f>
        <v>0</v>
      </c>
    </row>
    <row r="29" spans="2:9" ht="15.6" x14ac:dyDescent="0.3">
      <c r="B29" s="24"/>
      <c r="C29" s="24"/>
      <c r="D29" s="3"/>
      <c r="E29" s="20"/>
      <c r="F29" s="21"/>
    </row>
    <row r="30" spans="2:9" ht="28.8" x14ac:dyDescent="0.3">
      <c r="B30" s="8"/>
      <c r="C30" s="9"/>
      <c r="D30" s="25" t="s">
        <v>1</v>
      </c>
      <c r="E30" s="26" t="s">
        <v>2</v>
      </c>
      <c r="F30" s="27" t="s">
        <v>3</v>
      </c>
    </row>
    <row r="31" spans="2:9" x14ac:dyDescent="0.3">
      <c r="B31" s="77" t="s">
        <v>9</v>
      </c>
      <c r="C31" s="28" t="s">
        <v>5</v>
      </c>
      <c r="D31" s="1">
        <v>0.55000000000000004</v>
      </c>
      <c r="E31" s="14">
        <f>E33*D31</f>
        <v>0</v>
      </c>
      <c r="F31" s="14">
        <f>ROUND(E31*1.21,2)</f>
        <v>0</v>
      </c>
    </row>
    <row r="32" spans="2:9" x14ac:dyDescent="0.3">
      <c r="B32" s="77"/>
      <c r="C32" s="28" t="s">
        <v>6</v>
      </c>
      <c r="D32" s="1">
        <v>0.45</v>
      </c>
      <c r="E32" s="14">
        <f>E33*D32</f>
        <v>0</v>
      </c>
      <c r="F32" s="14">
        <f>ROUND(E32*1.21,2)</f>
        <v>0</v>
      </c>
    </row>
    <row r="33" spans="2:6" x14ac:dyDescent="0.3">
      <c r="B33" s="66" t="s">
        <v>23</v>
      </c>
      <c r="C33" s="66"/>
      <c r="D33" s="1">
        <f>SUM(D31:D32)</f>
        <v>1</v>
      </c>
      <c r="E33" s="39">
        <v>0</v>
      </c>
      <c r="F33" s="15">
        <f>SUM(F31:F32)</f>
        <v>0</v>
      </c>
    </row>
    <row r="34" spans="2:6" ht="15" thickBot="1" x14ac:dyDescent="0.35">
      <c r="B34" s="23"/>
      <c r="C34" s="23"/>
      <c r="D34" s="3"/>
      <c r="E34" s="20"/>
      <c r="F34" s="21"/>
    </row>
    <row r="35" spans="2:6" ht="15" thickBot="1" x14ac:dyDescent="0.35">
      <c r="B35" s="40" t="s">
        <v>25</v>
      </c>
      <c r="C35" s="41"/>
      <c r="D35" s="41"/>
      <c r="E35" s="22">
        <f>E28+E33</f>
        <v>0</v>
      </c>
      <c r="F35" s="22">
        <f>E35*1.21</f>
        <v>0</v>
      </c>
    </row>
    <row r="36" spans="2:6" x14ac:dyDescent="0.3">
      <c r="B36" s="23"/>
      <c r="C36" s="23"/>
      <c r="D36" s="3"/>
      <c r="E36" s="20"/>
      <c r="F36" s="21"/>
    </row>
    <row r="37" spans="2:6" ht="15.6" x14ac:dyDescent="0.3">
      <c r="B37" s="7"/>
      <c r="C37" s="29"/>
      <c r="D37" s="29"/>
      <c r="E37" s="30"/>
      <c r="F37" s="29"/>
    </row>
    <row r="38" spans="2:6" ht="49.5" customHeight="1" x14ac:dyDescent="0.3">
      <c r="B38" s="65" t="s">
        <v>11</v>
      </c>
      <c r="C38" s="65"/>
      <c r="D38" s="65"/>
      <c r="E38" s="65"/>
      <c r="F38" s="65"/>
    </row>
    <row r="39" spans="2:6" ht="15" thickBot="1" x14ac:dyDescent="0.35"/>
    <row r="40" spans="2:6" ht="14.4" customHeight="1" x14ac:dyDescent="0.3">
      <c r="B40" s="51" t="s">
        <v>12</v>
      </c>
      <c r="C40" s="52"/>
      <c r="D40" s="31" t="s">
        <v>13</v>
      </c>
      <c r="E40" s="59" t="s">
        <v>14</v>
      </c>
      <c r="F40" s="60"/>
    </row>
    <row r="41" spans="2:6" ht="15" thickBot="1" x14ac:dyDescent="0.35">
      <c r="B41" s="53"/>
      <c r="C41" s="54"/>
      <c r="D41" s="4"/>
      <c r="E41" s="61"/>
      <c r="F41" s="62"/>
    </row>
    <row r="42" spans="2:6" ht="15" thickBot="1" x14ac:dyDescent="0.35">
      <c r="B42" s="32"/>
      <c r="C42" s="33"/>
      <c r="D42" s="34"/>
      <c r="E42" s="61"/>
      <c r="F42" s="62"/>
    </row>
    <row r="43" spans="2:6" x14ac:dyDescent="0.3">
      <c r="B43" s="35" t="s">
        <v>15</v>
      </c>
      <c r="C43" s="55"/>
      <c r="D43" s="56"/>
      <c r="E43" s="61"/>
      <c r="F43" s="62"/>
    </row>
    <row r="44" spans="2:6" ht="15" customHeight="1" thickBot="1" x14ac:dyDescent="0.35">
      <c r="B44" s="36" t="s">
        <v>16</v>
      </c>
      <c r="C44" s="57"/>
      <c r="D44" s="58"/>
      <c r="E44" s="61"/>
      <c r="F44" s="62"/>
    </row>
    <row r="45" spans="2:6" ht="15" thickBot="1" x14ac:dyDescent="0.35">
      <c r="B45" s="32"/>
      <c r="C45" s="33"/>
      <c r="D45" s="34"/>
      <c r="E45" s="61"/>
      <c r="F45" s="62"/>
    </row>
    <row r="46" spans="2:6" x14ac:dyDescent="0.3">
      <c r="B46" s="35" t="s">
        <v>17</v>
      </c>
      <c r="C46" s="55"/>
      <c r="D46" s="56"/>
      <c r="E46" s="61"/>
      <c r="F46" s="62"/>
    </row>
    <row r="47" spans="2:6" ht="15" thickBot="1" x14ac:dyDescent="0.35">
      <c r="B47" s="37" t="s">
        <v>18</v>
      </c>
      <c r="C47" s="57"/>
      <c r="D47" s="58"/>
      <c r="E47" s="61"/>
      <c r="F47" s="62"/>
    </row>
    <row r="48" spans="2:6" ht="15" thickBot="1" x14ac:dyDescent="0.35">
      <c r="B48" s="32"/>
      <c r="C48" s="33"/>
      <c r="D48" s="34"/>
      <c r="E48" s="61"/>
      <c r="F48" s="62"/>
    </row>
    <row r="49" spans="2:6" ht="15" thickBot="1" x14ac:dyDescent="0.35">
      <c r="B49" s="38" t="s">
        <v>19</v>
      </c>
      <c r="C49" s="63"/>
      <c r="D49" s="64"/>
      <c r="E49" s="61"/>
      <c r="F49" s="62"/>
    </row>
    <row r="50" spans="2:6" x14ac:dyDescent="0.3">
      <c r="B50" s="42" t="s">
        <v>20</v>
      </c>
      <c r="C50" s="43"/>
      <c r="D50" s="43"/>
      <c r="E50" s="43"/>
      <c r="F50" s="44"/>
    </row>
    <row r="51" spans="2:6" x14ac:dyDescent="0.3">
      <c r="B51" s="45"/>
      <c r="C51" s="46"/>
      <c r="D51" s="46"/>
      <c r="E51" s="46"/>
      <c r="F51" s="47"/>
    </row>
    <row r="52" spans="2:6" x14ac:dyDescent="0.3">
      <c r="B52" s="45"/>
      <c r="C52" s="46"/>
      <c r="D52" s="46"/>
      <c r="E52" s="46"/>
      <c r="F52" s="47"/>
    </row>
    <row r="53" spans="2:6" x14ac:dyDescent="0.3">
      <c r="B53" s="45"/>
      <c r="C53" s="46"/>
      <c r="D53" s="46"/>
      <c r="E53" s="46"/>
      <c r="F53" s="47"/>
    </row>
    <row r="54" spans="2:6" ht="35.4" customHeight="1" thickBot="1" x14ac:dyDescent="0.35">
      <c r="B54" s="48"/>
      <c r="C54" s="49"/>
      <c r="D54" s="49"/>
      <c r="E54" s="49"/>
      <c r="F54" s="50"/>
    </row>
  </sheetData>
  <sheetProtection algorithmName="SHA-512" hashValue="WTleXrioB6NGSszfG5HJ3axmhxQVgzxNpGryDt3cfH2HAw9Yie1VP5NWnlK0GVx05WEoiC0MtNJhyveKQYVDcA==" saltValue="gpu1vfDfCevo7tu1DeEDlw==" spinCount="100000" sheet="1" selectLockedCells="1"/>
  <mergeCells count="24">
    <mergeCell ref="B33:C33"/>
    <mergeCell ref="B5:F5"/>
    <mergeCell ref="B7:C7"/>
    <mergeCell ref="B18:C18"/>
    <mergeCell ref="B6:E6"/>
    <mergeCell ref="B10:B12"/>
    <mergeCell ref="B13:C13"/>
    <mergeCell ref="B16:B17"/>
    <mergeCell ref="B20:D20"/>
    <mergeCell ref="B28:C28"/>
    <mergeCell ref="B22:C22"/>
    <mergeCell ref="B25:B27"/>
    <mergeCell ref="B31:B32"/>
    <mergeCell ref="B35:D35"/>
    <mergeCell ref="B50:F54"/>
    <mergeCell ref="B40:C40"/>
    <mergeCell ref="B41:C41"/>
    <mergeCell ref="C43:D43"/>
    <mergeCell ref="C44:D44"/>
    <mergeCell ref="C47:D47"/>
    <mergeCell ref="E40:F49"/>
    <mergeCell ref="C49:D49"/>
    <mergeCell ref="C46:D46"/>
    <mergeCell ref="B38:F38"/>
  </mergeCells>
  <pageMargins left="0.23622047244094491" right="0.23622047244094491" top="0.74803149606299213" bottom="0.74803149606299213" header="0.31496062992125984" footer="0.31496062992125984"/>
  <pageSetup paperSize="9" scale="82" orientation="portrait" r:id="rId1"/>
  <headerFooter>
    <oddHeader>&amp;L&amp;G</oddHeader>
    <oddFooter>&amp;L                           &amp;G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1101464901_Oferta_economica</vt:lpstr>
    </vt:vector>
  </TitlesOfParts>
  <Manager/>
  <Company>Fujitsu UTELT2B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47680070N</dc:creator>
  <cp:keywords/>
  <dc:description/>
  <cp:lastModifiedBy>Lidia Puigdemasa Soto</cp:lastModifiedBy>
  <cp:revision/>
  <dcterms:created xsi:type="dcterms:W3CDTF">2018-12-14T16:34:47Z</dcterms:created>
  <dcterms:modified xsi:type="dcterms:W3CDTF">2026-02-26T13:59:56Z</dcterms:modified>
  <cp:category/>
  <cp:contentStatus/>
</cp:coreProperties>
</file>