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belix\e\DireccioEconomicoFinancera\DEF\Gestio_Economica\Contractacio\2026_GSS\INVERSIONS\SUBMINISTRAMENT\GSS-2026-268_Polisomnografia_HUSM\04.2_Sobre_digital_documentacio\"/>
    </mc:Choice>
  </mc:AlternateContent>
  <bookViews>
    <workbookView xWindow="120" yWindow="45" windowWidth="28515" windowHeight="12855"/>
  </bookViews>
  <sheets>
    <sheet name="2024-650_oferta_objectius" sheetId="2" r:id="rId1"/>
  </sheets>
  <definedNames>
    <definedName name="_xlnm.Print_Area" localSheetId="0">'2024-650_oferta_objectius'!$A$2:$L$56</definedName>
  </definedNames>
  <calcPr calcId="162913"/>
</workbook>
</file>

<file path=xl/calcChain.xml><?xml version="1.0" encoding="utf-8"?>
<calcChain xmlns="http://schemas.openxmlformats.org/spreadsheetml/2006/main">
  <c r="D25" i="2" l="1"/>
  <c r="E32" i="2" s="1"/>
  <c r="E26" i="2" l="1"/>
  <c r="G19" i="2"/>
</calcChain>
</file>

<file path=xl/sharedStrings.xml><?xml version="1.0" encoding="utf-8"?>
<sst xmlns="http://schemas.openxmlformats.org/spreadsheetml/2006/main" count="31" uniqueCount="31">
  <si>
    <t>Licitador</t>
  </si>
  <si>
    <t>NIF</t>
  </si>
  <si>
    <t>Nom i cognoms Representant 1</t>
  </si>
  <si>
    <t>DNI Representant 1</t>
  </si>
  <si>
    <t>Nom i cognoms Representant 2</t>
  </si>
  <si>
    <t>DNI Representant 2</t>
  </si>
  <si>
    <t>Lloc</t>
  </si>
  <si>
    <t>Data</t>
  </si>
  <si>
    <t>Pàgina</t>
  </si>
  <si>
    <t>SI / NO</t>
  </si>
  <si>
    <t>Criteris tècnics sotmesos a valoració automàtica i oferta econòmica</t>
  </si>
  <si>
    <t>Referències a documentació annexa per verificar la prestació</t>
  </si>
  <si>
    <r>
      <t xml:space="preserve">S'estableixen els requisits següents per a la presentació d'aquest document d'oferta:
1-presentar l'oferta en el format de full de càlcul facilitat
2-no alterar l'estructura del full de càlcul
</t>
    </r>
    <r>
      <rPr>
        <b/>
        <sz val="11"/>
        <color rgb="FFFF0000"/>
        <rFont val="Arial"/>
        <family val="2"/>
      </rPr>
      <t>L'incompliment de qualsevol dels requisits anteriors comportarà l'exclusió  de la licitació quan afecti a
elements substancials i/o materials de l'oferta de manera que no permeti determinar el contingut material
de l’oferta i/o valorar-la d'acord amb els criteris d'adjudicació.</t>
    </r>
  </si>
  <si>
    <t>(Apartat 2.1 a 2.3 dels Criteris d'Adjudicació)</t>
  </si>
  <si>
    <t xml:space="preserve">Puntuació </t>
  </si>
  <si>
    <t>Pressupost base
de licitació</t>
  </si>
  <si>
    <t>Import sense IVA</t>
  </si>
  <si>
    <t>Import amb IVA</t>
  </si>
  <si>
    <t>Tipus impositiu IVA 
Import IVA</t>
  </si>
  <si>
    <t>Import anual amb IVA</t>
  </si>
  <si>
    <r>
      <rPr>
        <b/>
        <sz val="22"/>
        <color indexed="10"/>
        <rFont val="Arial"/>
        <family val="2"/>
      </rPr>
      <t>Cal presentar aquesta oferta en format de full de càlcul.</t>
    </r>
    <r>
      <rPr>
        <sz val="11"/>
        <rFont val="Arial"/>
        <family val="2"/>
      </rPr>
      <t xml:space="preserve">
D'acord amb el Plec de Clàusules Administratives Particulars, "a travès de l'eina de Sobre Digital les empreses hauran de signar el document "resum" de les seves ofertes, amb signatura electrònica avançada basada en un certificat qualificat reconegut, amb la signatura del qual s'entén signada la totalitat de l'oferta, atès que aquest document conté les empremtes electròniques de tots els documents que la composen."</t>
    </r>
  </si>
  <si>
    <t xml:space="preserve">Menor cost del contracte demanteniment: Fins a 2 punts 
(apartat 2.2 dels criteris) </t>
  </si>
  <si>
    <t>Subministrament, instal·lació i posada en marxa de la renovació dels sistemes de polisomnografia de la unitat del son de l’Hospital Universitari de Santa Maria de Lleida 
(gestionat per l’empresa pública Gestió de Serveis Sanitaris)</t>
  </si>
  <si>
    <t>Expedient GSS-2026-268</t>
  </si>
  <si>
    <t>Millores valorables amb criteris objectius (apartat 2.1 dels criteris) Fins a 28 punts</t>
  </si>
  <si>
    <r>
      <t xml:space="preserve">2.1.1. Integració digital amb un equip de teràpia que disposi de tots els modes ventilatoris
</t>
    </r>
    <r>
      <rPr>
        <sz val="12"/>
        <color theme="1"/>
        <rFont val="Arial"/>
        <family val="2"/>
      </rPr>
      <t>Integració digital amb un equip de teràpia que disposi de tots els modes de ventilació propis d’un laboratori d’estudi del son (CPAP, BiPAP, servo-ventilació, ...)</t>
    </r>
  </si>
  <si>
    <r>
      <t xml:space="preserve">2.1.2. Tablet per control de paràmetres 
</t>
    </r>
    <r>
      <rPr>
        <sz val="12"/>
        <color theme="1"/>
        <rFont val="Arial"/>
        <family val="2"/>
      </rPr>
      <t>Inclusió d’un dispositiu mòbil tipus  pel control de paràmetres com la impedància del pacient, el calibratge dels biosenyals o el seguiment dels senyals a peu de llit. Aquest dispositiu ha de ser configurable amb múltiples equips, per les diferents habitacions de la unitat.</t>
    </r>
  </si>
  <si>
    <r>
      <t xml:space="preserve">2.1.3 Mesura del paràmetre “càrrega hipòxica”
</t>
    </r>
    <r>
      <rPr>
        <sz val="12"/>
        <color theme="1"/>
        <rFont val="Arial"/>
        <family val="2"/>
      </rPr>
      <t xml:space="preserve">L’equip permet mesurar la càrrega hipòxica del pacient
</t>
    </r>
  </si>
  <si>
    <r>
      <t xml:space="preserve">2.1.4 Bandes d’esforç amb vida de 6 mesos 
</t>
    </r>
    <r>
      <rPr>
        <sz val="12"/>
        <color theme="1"/>
        <rFont val="Arial"/>
        <family val="2"/>
      </rPr>
      <t>El sistema disposi de bandes d’esforç amb sensors de pressió i que tinguin una vida útil superior a 6 mesos</t>
    </r>
  </si>
  <si>
    <t>Valoració econòmica: Fins a 40 punts (apartat 2.3 criteris adjudicació)</t>
  </si>
  <si>
    <r>
      <t xml:space="preserve">Percentatge respecte a l’import total amb IVA
de l’oferta econòmica
</t>
    </r>
    <r>
      <rPr>
        <b/>
        <sz val="12"/>
        <color rgb="FFFF0000"/>
        <rFont val="Arial"/>
        <family val="2"/>
      </rPr>
      <t>(el percentatge ofert no podrà superar el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</si>
</sst>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0.00\ &quot;€&quot;;[Red]\-#,##0.00\ &quot;€&quot;"/>
    <numFmt numFmtId="164" formatCode="#,##0.00\ &quot;€&quot;"/>
  </numFmts>
  <fonts count="23" x14ac:knownFonts="1">
    <font>
      <sz val="11"/>
      <color theme="1"/>
      <name val="Calibri"/>
      <family val="2"/>
      <scheme val="minor"/>
    </font>
    <font>
      <sz val="11"/>
      <color indexed="8"/>
      <name val="Arial"/>
      <family val="2"/>
    </font>
    <font>
      <sz val="11"/>
      <name val="Arial"/>
      <family val="2"/>
    </font>
    <font>
      <sz val="8"/>
      <name val="Calibri"/>
      <family val="2"/>
    </font>
    <font>
      <b/>
      <sz val="11"/>
      <color rgb="FFFF0000"/>
      <name val="Arial"/>
      <family val="2"/>
    </font>
    <font>
      <b/>
      <sz val="11"/>
      <color theme="1"/>
      <name val="Calibri"/>
      <family val="2"/>
      <scheme val="minor"/>
    </font>
    <font>
      <sz val="11"/>
      <color indexed="8"/>
      <name val="Calibri"/>
      <family val="2"/>
    </font>
    <font>
      <sz val="11"/>
      <color rgb="FFFF0000"/>
      <name val="Calibri"/>
      <family val="2"/>
      <scheme val="minor"/>
    </font>
    <font>
      <b/>
      <i/>
      <sz val="11"/>
      <color rgb="FFFF0000"/>
      <name val="Arial"/>
      <family val="2"/>
    </font>
    <font>
      <b/>
      <i/>
      <sz val="11"/>
      <color indexed="8"/>
      <name val="Arial"/>
      <family val="2"/>
    </font>
    <font>
      <sz val="11"/>
      <color theme="1"/>
      <name val="Arial"/>
      <family val="2"/>
    </font>
    <font>
      <b/>
      <sz val="12"/>
      <color indexed="8"/>
      <name val="Arial"/>
      <family val="2"/>
    </font>
    <font>
      <b/>
      <sz val="12"/>
      <name val="Arial"/>
      <family val="2"/>
    </font>
    <font>
      <b/>
      <sz val="12"/>
      <color theme="1"/>
      <name val="Arial"/>
      <family val="2"/>
    </font>
    <font>
      <sz val="12"/>
      <color theme="1"/>
      <name val="Arial"/>
      <family val="2"/>
    </font>
    <font>
      <b/>
      <sz val="12"/>
      <color theme="1"/>
      <name val="Calibri"/>
      <family val="2"/>
      <scheme val="minor"/>
    </font>
    <font>
      <sz val="12"/>
      <color theme="1"/>
      <name val="Calibri"/>
      <family val="2"/>
      <scheme val="minor"/>
    </font>
    <font>
      <b/>
      <sz val="12"/>
      <color rgb="FFFF0000"/>
      <name val="Arial"/>
      <family val="2"/>
    </font>
    <font>
      <b/>
      <sz val="22"/>
      <color indexed="10"/>
      <name val="Arial"/>
      <family val="2"/>
    </font>
    <font>
      <b/>
      <sz val="18"/>
      <color indexed="8"/>
      <name val="Arial"/>
      <family val="2"/>
    </font>
    <font>
      <b/>
      <sz val="18"/>
      <name val="Arial"/>
      <family val="2"/>
    </font>
    <font>
      <sz val="18"/>
      <color indexed="8"/>
      <name val="Arial"/>
      <family val="2"/>
    </font>
    <font>
      <sz val="12"/>
      <color indexed="8"/>
      <name val="Arial"/>
      <family val="2"/>
    </font>
  </fonts>
  <fills count="6">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4.9989318521683403E-2"/>
        <bgColor indexed="64"/>
      </patternFill>
    </fill>
    <fill>
      <patternFill patternType="solid">
        <fgColor rgb="FFFFFFCC"/>
        <bgColor indexed="64"/>
      </patternFill>
    </fill>
  </fills>
  <borders count="2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6" fillId="0" borderId="0"/>
  </cellStyleXfs>
  <cellXfs count="83">
    <xf numFmtId="0" fontId="0" fillId="0" borderId="0" xfId="0"/>
    <xf numFmtId="0" fontId="0" fillId="0" borderId="0" xfId="0" applyProtection="1"/>
    <xf numFmtId="0" fontId="0" fillId="0" borderId="0" xfId="0" applyFont="1" applyProtection="1"/>
    <xf numFmtId="0" fontId="5" fillId="0" borderId="0" xfId="0" applyFont="1" applyBorder="1" applyAlignment="1" applyProtection="1">
      <alignment horizontal="center" vertical="center"/>
    </xf>
    <xf numFmtId="0" fontId="13" fillId="4" borderId="11" xfId="0" applyFont="1" applyFill="1" applyBorder="1" applyAlignment="1" applyProtection="1">
      <alignment horizontal="center" vertical="center" wrapText="1"/>
    </xf>
    <xf numFmtId="0" fontId="13" fillId="4" borderId="11" xfId="0" applyFont="1" applyFill="1" applyBorder="1" applyAlignment="1" applyProtection="1">
      <alignment horizontal="center" vertical="center"/>
    </xf>
    <xf numFmtId="0" fontId="14" fillId="0" borderId="11" xfId="0" applyFont="1" applyBorder="1" applyAlignment="1" applyProtection="1">
      <alignment horizontal="center" vertical="center"/>
    </xf>
    <xf numFmtId="0" fontId="14" fillId="0" borderId="11" xfId="0" applyFont="1" applyFill="1" applyBorder="1" applyProtection="1">
      <protection locked="0"/>
    </xf>
    <xf numFmtId="0" fontId="13" fillId="0" borderId="24" xfId="0" applyFont="1" applyBorder="1" applyAlignment="1" applyProtection="1">
      <alignment horizontal="center" vertical="center"/>
    </xf>
    <xf numFmtId="0" fontId="12" fillId="0" borderId="0" xfId="0" applyFont="1" applyAlignment="1" applyProtection="1">
      <alignment horizontal="left" vertical="center"/>
    </xf>
    <xf numFmtId="0" fontId="15" fillId="0" borderId="0" xfId="0" applyFont="1" applyBorder="1" applyAlignment="1" applyProtection="1">
      <alignment horizontal="center" vertical="center"/>
    </xf>
    <xf numFmtId="0" fontId="16" fillId="0" borderId="0" xfId="0" applyFont="1" applyProtection="1"/>
    <xf numFmtId="0" fontId="11" fillId="0" borderId="11" xfId="0" applyFont="1" applyFill="1" applyBorder="1" applyAlignment="1" applyProtection="1">
      <alignment horizontal="center" vertical="center" wrapText="1"/>
    </xf>
    <xf numFmtId="9" fontId="11" fillId="0" borderId="11" xfId="0" applyNumberFormat="1" applyFont="1" applyFill="1" applyBorder="1" applyAlignment="1" applyProtection="1">
      <alignment horizontal="center" vertical="center" wrapText="1"/>
    </xf>
    <xf numFmtId="164" fontId="11" fillId="0" borderId="11" xfId="0" applyNumberFormat="1" applyFont="1" applyFill="1" applyBorder="1" applyAlignment="1" applyProtection="1">
      <alignment horizontal="center" vertical="center"/>
    </xf>
    <xf numFmtId="0" fontId="14" fillId="5" borderId="11" xfId="0" applyFont="1" applyFill="1" applyBorder="1" applyAlignment="1" applyProtection="1">
      <alignment horizontal="center" vertical="center"/>
      <protection locked="0"/>
    </xf>
    <xf numFmtId="0" fontId="19" fillId="4" borderId="3" xfId="0" applyFont="1" applyFill="1" applyBorder="1" applyAlignment="1" applyProtection="1">
      <alignment horizontal="center" vertical="center" wrapText="1"/>
    </xf>
    <xf numFmtId="0" fontId="19" fillId="4" borderId="4" xfId="0" applyFont="1" applyFill="1" applyBorder="1" applyAlignment="1" applyProtection="1">
      <alignment horizontal="center" vertical="center" wrapText="1"/>
    </xf>
    <xf numFmtId="0" fontId="19" fillId="4" borderId="5" xfId="0" applyFont="1" applyFill="1" applyBorder="1" applyAlignment="1" applyProtection="1">
      <alignment horizontal="center" vertical="center" wrapText="1"/>
    </xf>
    <xf numFmtId="0" fontId="19" fillId="4" borderId="6" xfId="0" applyFont="1" applyFill="1" applyBorder="1" applyAlignment="1" applyProtection="1">
      <alignment horizontal="center" vertical="center" wrapText="1"/>
    </xf>
    <xf numFmtId="0" fontId="19" fillId="4" borderId="0" xfId="0" applyFont="1" applyFill="1" applyBorder="1" applyAlignment="1" applyProtection="1">
      <alignment horizontal="center" vertical="center" wrapText="1"/>
    </xf>
    <xf numFmtId="0" fontId="19" fillId="4" borderId="7" xfId="0" applyFont="1" applyFill="1" applyBorder="1" applyAlignment="1" applyProtection="1">
      <alignment horizontal="center" vertical="center" wrapText="1"/>
    </xf>
    <xf numFmtId="0" fontId="20" fillId="4" borderId="6" xfId="0" applyFont="1" applyFill="1" applyBorder="1" applyAlignment="1" applyProtection="1">
      <alignment horizontal="center" vertical="center"/>
    </xf>
    <xf numFmtId="0" fontId="20" fillId="4" borderId="0" xfId="0" applyFont="1" applyFill="1" applyBorder="1" applyAlignment="1" applyProtection="1">
      <alignment horizontal="center" vertical="center"/>
    </xf>
    <xf numFmtId="0" fontId="20" fillId="4" borderId="7" xfId="0" applyFont="1" applyFill="1" applyBorder="1" applyAlignment="1" applyProtection="1">
      <alignment horizontal="center" vertical="center"/>
    </xf>
    <xf numFmtId="0" fontId="21" fillId="4" borderId="6" xfId="0" applyFont="1" applyFill="1" applyBorder="1" applyAlignment="1" applyProtection="1">
      <alignment horizontal="center" vertical="center"/>
    </xf>
    <xf numFmtId="0" fontId="21" fillId="4" borderId="0" xfId="0" applyFont="1" applyFill="1" applyBorder="1" applyAlignment="1" applyProtection="1">
      <alignment horizontal="center" vertical="center"/>
    </xf>
    <xf numFmtId="0" fontId="21" fillId="4" borderId="7" xfId="0"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0" fontId="21" fillId="4" borderId="9" xfId="0" applyFont="1" applyFill="1" applyBorder="1" applyAlignment="1" applyProtection="1">
      <alignment horizontal="center" vertical="center"/>
    </xf>
    <xf numFmtId="0" fontId="21" fillId="4" borderId="10" xfId="0" applyFont="1" applyFill="1" applyBorder="1" applyAlignment="1" applyProtection="1">
      <alignment horizontal="center" vertical="center"/>
    </xf>
    <xf numFmtId="0" fontId="13" fillId="4" borderId="14" xfId="0" applyFont="1" applyFill="1" applyBorder="1" applyAlignment="1" applyProtection="1">
      <alignment horizontal="center" vertical="center" wrapText="1"/>
    </xf>
    <xf numFmtId="0" fontId="13" fillId="4" borderId="12" xfId="0" applyFont="1" applyFill="1" applyBorder="1" applyAlignment="1" applyProtection="1">
      <alignment horizontal="center" vertical="center" wrapText="1"/>
    </xf>
    <xf numFmtId="0" fontId="13" fillId="4" borderId="15" xfId="0" applyFont="1" applyFill="1" applyBorder="1" applyAlignment="1" applyProtection="1">
      <alignment horizontal="center" vertical="center" wrapText="1"/>
    </xf>
    <xf numFmtId="0" fontId="8" fillId="0" borderId="0" xfId="0" applyFont="1" applyAlignment="1" applyProtection="1">
      <alignment horizontal="left" vertical="center"/>
    </xf>
    <xf numFmtId="0" fontId="9" fillId="0" borderId="0" xfId="0" applyFont="1" applyAlignment="1" applyProtection="1">
      <alignment horizontal="left" vertical="center"/>
    </xf>
    <xf numFmtId="0" fontId="13" fillId="4" borderId="1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1" fillId="5" borderId="11" xfId="0" applyFont="1" applyFill="1" applyBorder="1" applyAlignment="1" applyProtection="1">
      <alignment horizontal="left" vertical="center"/>
      <protection locked="0"/>
    </xf>
    <xf numFmtId="0" fontId="2" fillId="2" borderId="1"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13" fillId="3" borderId="11" xfId="0" applyFont="1" applyFill="1" applyBorder="1" applyAlignment="1" applyProtection="1">
      <alignment horizontal="left" vertical="center" wrapText="1"/>
    </xf>
    <xf numFmtId="0" fontId="13" fillId="3" borderId="11" xfId="0" applyFont="1" applyFill="1" applyBorder="1" applyAlignment="1" applyProtection="1">
      <alignment horizontal="left" vertical="center"/>
    </xf>
    <xf numFmtId="0" fontId="13" fillId="4" borderId="14" xfId="0" applyFont="1" applyFill="1" applyBorder="1" applyAlignment="1" applyProtection="1">
      <alignment horizontal="left" vertical="center" wrapText="1"/>
    </xf>
    <xf numFmtId="0" fontId="13" fillId="4" borderId="12" xfId="0" applyFont="1" applyFill="1" applyBorder="1" applyAlignment="1" applyProtection="1">
      <alignment horizontal="left" vertical="center" wrapText="1"/>
    </xf>
    <xf numFmtId="0" fontId="13" fillId="4" borderId="15" xfId="0" applyFont="1" applyFill="1" applyBorder="1" applyAlignment="1" applyProtection="1">
      <alignment horizontal="left" vertical="center" wrapText="1"/>
    </xf>
    <xf numFmtId="0" fontId="17" fillId="0" borderId="0" xfId="0" applyFont="1" applyBorder="1" applyAlignment="1" applyProtection="1">
      <alignment horizontal="center" vertical="center" wrapText="1"/>
    </xf>
    <xf numFmtId="10" fontId="11" fillId="5" borderId="11" xfId="0" applyNumberFormat="1" applyFont="1" applyFill="1" applyBorder="1" applyAlignment="1" applyProtection="1">
      <alignment horizontal="center" vertical="center" wrapText="1"/>
      <protection locked="0"/>
    </xf>
    <xf numFmtId="0" fontId="11" fillId="0" borderId="16" xfId="0" applyFont="1" applyFill="1" applyBorder="1" applyAlignment="1" applyProtection="1">
      <alignment horizontal="center" vertical="center" wrapText="1"/>
    </xf>
    <xf numFmtId="0" fontId="11" fillId="0" borderId="17" xfId="0" applyFont="1" applyFill="1" applyBorder="1" applyAlignment="1" applyProtection="1">
      <alignment horizontal="center" vertical="center" wrapText="1"/>
    </xf>
    <xf numFmtId="0" fontId="11" fillId="0" borderId="18" xfId="0" applyFont="1" applyFill="1" applyBorder="1" applyAlignment="1" applyProtection="1">
      <alignment horizontal="center" vertical="center" wrapText="1"/>
    </xf>
    <xf numFmtId="0" fontId="11" fillId="0" borderId="13" xfId="0"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wrapText="1"/>
    </xf>
    <xf numFmtId="0" fontId="11" fillId="0" borderId="22" xfId="0" applyFont="1" applyFill="1" applyBorder="1" applyAlignment="1" applyProtection="1">
      <alignment horizontal="center" vertical="center" wrapText="1"/>
    </xf>
    <xf numFmtId="0" fontId="11" fillId="0" borderId="19" xfId="0" applyFont="1" applyFill="1" applyBorder="1" applyAlignment="1" applyProtection="1">
      <alignment horizontal="center" vertical="center" wrapText="1"/>
    </xf>
    <xf numFmtId="0" fontId="11" fillId="0" borderId="20" xfId="0" applyFont="1" applyFill="1" applyBorder="1" applyAlignment="1" applyProtection="1">
      <alignment horizontal="center" vertical="center" wrapText="1"/>
    </xf>
    <xf numFmtId="0" fontId="11" fillId="0" borderId="21" xfId="0" applyFont="1" applyFill="1" applyBorder="1" applyAlignment="1" applyProtection="1">
      <alignment horizontal="center" vertical="center" wrapText="1"/>
    </xf>
    <xf numFmtId="0" fontId="1" fillId="5" borderId="11" xfId="0" applyFont="1" applyFill="1" applyBorder="1" applyAlignment="1" applyProtection="1">
      <alignment horizontal="center" vertical="center"/>
      <protection locked="0"/>
    </xf>
    <xf numFmtId="0" fontId="10" fillId="0" borderId="16" xfId="0" applyFont="1" applyBorder="1" applyAlignment="1" applyProtection="1">
      <alignment horizontal="center" vertical="center" wrapText="1"/>
    </xf>
    <xf numFmtId="0" fontId="10" fillId="0" borderId="17" xfId="0" applyFont="1" applyBorder="1" applyAlignment="1" applyProtection="1">
      <alignment horizontal="center" vertical="center" wrapText="1"/>
    </xf>
    <xf numFmtId="0" fontId="10" fillId="0" borderId="18" xfId="0" applyFont="1" applyBorder="1" applyAlignment="1" applyProtection="1">
      <alignment horizontal="center" vertical="center" wrapText="1"/>
    </xf>
    <xf numFmtId="0" fontId="10" fillId="0" borderId="13" xfId="0" applyFont="1" applyBorder="1" applyAlignment="1" applyProtection="1">
      <alignment horizontal="center" vertical="center" wrapText="1"/>
    </xf>
    <xf numFmtId="0" fontId="10" fillId="0" borderId="0" xfId="0" applyFont="1" applyBorder="1" applyAlignment="1" applyProtection="1">
      <alignment horizontal="center" vertical="center" wrapText="1"/>
    </xf>
    <xf numFmtId="0" fontId="10" fillId="0" borderId="22" xfId="0" applyFont="1" applyBorder="1" applyAlignment="1" applyProtection="1">
      <alignment horizontal="center" vertical="center" wrapText="1"/>
    </xf>
    <xf numFmtId="0" fontId="10" fillId="0" borderId="19" xfId="0" applyFont="1" applyBorder="1" applyAlignment="1" applyProtection="1">
      <alignment horizontal="center" vertical="center" wrapText="1"/>
    </xf>
    <xf numFmtId="0" fontId="10" fillId="0" borderId="20" xfId="0" applyFont="1" applyBorder="1" applyAlignment="1" applyProtection="1">
      <alignment horizontal="center" vertical="center" wrapText="1"/>
    </xf>
    <xf numFmtId="0" fontId="10" fillId="0" borderId="21" xfId="0" applyFont="1" applyBorder="1" applyAlignment="1" applyProtection="1">
      <alignment horizontal="center" vertical="center" wrapText="1"/>
    </xf>
    <xf numFmtId="0" fontId="14" fillId="0" borderId="11" xfId="0" applyFont="1" applyFill="1" applyBorder="1" applyAlignment="1" applyProtection="1">
      <alignment horizontal="center"/>
      <protection locked="0"/>
    </xf>
    <xf numFmtId="0" fontId="7" fillId="0" borderId="0" xfId="0" applyFont="1" applyAlignment="1" applyProtection="1">
      <alignment horizontal="left" vertical="center" wrapText="1"/>
    </xf>
    <xf numFmtId="0" fontId="11" fillId="0" borderId="11" xfId="0" applyFont="1" applyFill="1" applyBorder="1" applyAlignment="1" applyProtection="1">
      <alignment horizontal="center" vertical="center" wrapText="1"/>
    </xf>
    <xf numFmtId="8" fontId="11" fillId="5" borderId="11" xfId="0" applyNumberFormat="1" applyFont="1" applyFill="1" applyBorder="1" applyAlignment="1" applyProtection="1">
      <alignment horizontal="center" vertical="center" wrapText="1"/>
      <protection locked="0"/>
    </xf>
    <xf numFmtId="0" fontId="11" fillId="5" borderId="11" xfId="0" applyFont="1" applyFill="1" applyBorder="1" applyAlignment="1" applyProtection="1">
      <alignment horizontal="center" vertical="center" wrapText="1"/>
      <protection locked="0"/>
    </xf>
    <xf numFmtId="8" fontId="11" fillId="0" borderId="11" xfId="0" applyNumberFormat="1" applyFont="1" applyFill="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20" xfId="0" applyFont="1" applyBorder="1" applyAlignment="1" applyProtection="1">
      <alignment horizontal="center" vertical="center" wrapText="1"/>
    </xf>
    <xf numFmtId="0" fontId="2" fillId="0" borderId="23" xfId="0" applyFont="1" applyBorder="1" applyAlignment="1" applyProtection="1">
      <alignment horizontal="center" vertical="center" wrapText="1"/>
    </xf>
    <xf numFmtId="0" fontId="2" fillId="2" borderId="3"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8" fontId="22" fillId="0" borderId="11" xfId="0" applyNumberFormat="1" applyFont="1" applyFill="1" applyBorder="1" applyAlignment="1" applyProtection="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FFFFCC"/>
      <color rgb="FFFFFF66"/>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K51"/>
  <sheetViews>
    <sheetView showGridLines="0" tabSelected="1" zoomScale="90" zoomScaleNormal="90" zoomScaleSheetLayoutView="81" workbookViewId="0">
      <selection activeCell="K18" sqref="K18"/>
    </sheetView>
  </sheetViews>
  <sheetFormatPr defaultColWidth="11.5703125" defaultRowHeight="15" x14ac:dyDescent="0.25"/>
  <cols>
    <col min="1" max="1" width="11.5703125" style="1"/>
    <col min="2" max="2" width="31.28515625" style="1" customWidth="1"/>
    <col min="3" max="3" width="18.140625" style="1" customWidth="1"/>
    <col min="4" max="4" width="16.5703125" style="1" customWidth="1"/>
    <col min="5" max="5" width="26.42578125" style="1" customWidth="1"/>
    <col min="6" max="6" width="13.7109375" style="1" customWidth="1"/>
    <col min="7" max="7" width="34.28515625" style="1" customWidth="1"/>
    <col min="8" max="8" width="13.28515625" style="1" customWidth="1"/>
    <col min="9" max="9" width="10.140625" style="1" customWidth="1"/>
    <col min="10" max="10" width="74.28515625" style="1" customWidth="1"/>
    <col min="11" max="11" width="29.5703125" style="1" customWidth="1"/>
    <col min="12" max="16384" width="11.5703125" style="1"/>
  </cols>
  <sheetData>
    <row r="4" spans="2:11" ht="15.75" thickBot="1" x14ac:dyDescent="0.3"/>
    <row r="5" spans="2:11" ht="20.25" customHeight="1" x14ac:dyDescent="0.25">
      <c r="B5" s="16" t="s">
        <v>22</v>
      </c>
      <c r="C5" s="17"/>
      <c r="D5" s="17"/>
      <c r="E5" s="17"/>
      <c r="F5" s="17"/>
      <c r="G5" s="17"/>
      <c r="H5" s="17"/>
      <c r="I5" s="17"/>
      <c r="J5" s="17"/>
      <c r="K5" s="18"/>
    </row>
    <row r="6" spans="2:11" ht="91.15" customHeight="1" x14ac:dyDescent="0.25">
      <c r="B6" s="19"/>
      <c r="C6" s="20"/>
      <c r="D6" s="20"/>
      <c r="E6" s="20"/>
      <c r="F6" s="20"/>
      <c r="G6" s="20"/>
      <c r="H6" s="20"/>
      <c r="I6" s="20"/>
      <c r="J6" s="20"/>
      <c r="K6" s="21"/>
    </row>
    <row r="7" spans="2:11" ht="18.75" customHeight="1" x14ac:dyDescent="0.25">
      <c r="B7" s="22" t="s">
        <v>23</v>
      </c>
      <c r="C7" s="23"/>
      <c r="D7" s="23"/>
      <c r="E7" s="23"/>
      <c r="F7" s="23"/>
      <c r="G7" s="23"/>
      <c r="H7" s="23"/>
      <c r="I7" s="23"/>
      <c r="J7" s="23"/>
      <c r="K7" s="24"/>
    </row>
    <row r="8" spans="2:11" ht="18" customHeight="1" x14ac:dyDescent="0.25">
      <c r="B8" s="25" t="s">
        <v>10</v>
      </c>
      <c r="C8" s="26"/>
      <c r="D8" s="26"/>
      <c r="E8" s="26"/>
      <c r="F8" s="26"/>
      <c r="G8" s="26"/>
      <c r="H8" s="26"/>
      <c r="I8" s="26"/>
      <c r="J8" s="26"/>
      <c r="K8" s="27"/>
    </row>
    <row r="9" spans="2:11" ht="67.150000000000006" customHeight="1" thickBot="1" x14ac:dyDescent="0.3">
      <c r="B9" s="28" t="s">
        <v>13</v>
      </c>
      <c r="C9" s="29"/>
      <c r="D9" s="29"/>
      <c r="E9" s="29"/>
      <c r="F9" s="29"/>
      <c r="G9" s="29"/>
      <c r="H9" s="29"/>
      <c r="I9" s="29"/>
      <c r="J9" s="29"/>
      <c r="K9" s="30"/>
    </row>
    <row r="10" spans="2:11" x14ac:dyDescent="0.25">
      <c r="B10" s="2"/>
      <c r="C10" s="2"/>
      <c r="D10" s="2"/>
      <c r="E10" s="2"/>
      <c r="F10" s="2"/>
      <c r="G10" s="2"/>
      <c r="H10" s="2"/>
      <c r="I10" s="2"/>
      <c r="J10" s="2"/>
      <c r="K10" s="2"/>
    </row>
    <row r="11" spans="2:11" x14ac:dyDescent="0.25">
      <c r="F11" s="2"/>
      <c r="G11" s="2"/>
      <c r="H11" s="2"/>
      <c r="I11" s="2"/>
      <c r="J11" s="2"/>
      <c r="K11" s="2"/>
    </row>
    <row r="12" spans="2:11" x14ac:dyDescent="0.25">
      <c r="B12" s="34"/>
      <c r="C12" s="35"/>
      <c r="D12" s="35"/>
      <c r="E12" s="35"/>
      <c r="F12" s="35"/>
      <c r="G12" s="35"/>
      <c r="H12" s="2"/>
      <c r="I12" s="2"/>
      <c r="J12" s="2"/>
      <c r="K12" s="2"/>
    </row>
    <row r="13" spans="2:11" x14ac:dyDescent="0.25">
      <c r="B13" s="2"/>
      <c r="C13" s="2"/>
      <c r="D13" s="2"/>
      <c r="E13" s="2"/>
      <c r="F13" s="2"/>
      <c r="G13" s="2"/>
      <c r="H13" s="2"/>
      <c r="I13" s="2"/>
      <c r="J13" s="2"/>
      <c r="K13" s="2"/>
    </row>
    <row r="14" spans="2:11" ht="46.5" customHeight="1" x14ac:dyDescent="0.25">
      <c r="B14" s="31" t="s">
        <v>24</v>
      </c>
      <c r="C14" s="32"/>
      <c r="D14" s="32"/>
      <c r="E14" s="32"/>
      <c r="F14" s="33"/>
      <c r="G14" s="4" t="s">
        <v>14</v>
      </c>
      <c r="H14" s="4" t="s">
        <v>9</v>
      </c>
      <c r="I14" s="36" t="s">
        <v>11</v>
      </c>
      <c r="J14" s="36"/>
      <c r="K14" s="5" t="s">
        <v>8</v>
      </c>
    </row>
    <row r="15" spans="2:11" ht="112.15" customHeight="1" x14ac:dyDescent="0.25">
      <c r="B15" s="42" t="s">
        <v>25</v>
      </c>
      <c r="C15" s="43"/>
      <c r="D15" s="43"/>
      <c r="E15" s="43"/>
      <c r="F15" s="43"/>
      <c r="G15" s="6">
        <v>8</v>
      </c>
      <c r="H15" s="15"/>
      <c r="I15" s="68"/>
      <c r="J15" s="68"/>
      <c r="K15" s="7"/>
    </row>
    <row r="16" spans="2:11" ht="101.45" customHeight="1" x14ac:dyDescent="0.25">
      <c r="B16" s="42" t="s">
        <v>26</v>
      </c>
      <c r="C16" s="43"/>
      <c r="D16" s="43"/>
      <c r="E16" s="43"/>
      <c r="F16" s="43"/>
      <c r="G16" s="6">
        <v>8</v>
      </c>
      <c r="H16" s="15"/>
      <c r="I16" s="68"/>
      <c r="J16" s="68"/>
      <c r="K16" s="7"/>
    </row>
    <row r="17" spans="2:11" ht="84.6" customHeight="1" x14ac:dyDescent="0.25">
      <c r="B17" s="42" t="s">
        <v>27</v>
      </c>
      <c r="C17" s="43"/>
      <c r="D17" s="43"/>
      <c r="E17" s="43"/>
      <c r="F17" s="43"/>
      <c r="G17" s="6">
        <v>7</v>
      </c>
      <c r="H17" s="15"/>
      <c r="I17" s="68"/>
      <c r="J17" s="68"/>
      <c r="K17" s="7"/>
    </row>
    <row r="18" spans="2:11" ht="130.9" customHeight="1" thickBot="1" x14ac:dyDescent="0.3">
      <c r="B18" s="42" t="s">
        <v>28</v>
      </c>
      <c r="C18" s="43"/>
      <c r="D18" s="43"/>
      <c r="E18" s="43"/>
      <c r="F18" s="43"/>
      <c r="G18" s="6">
        <v>5</v>
      </c>
      <c r="H18" s="15"/>
      <c r="I18" s="68"/>
      <c r="J18" s="68"/>
      <c r="K18" s="7"/>
    </row>
    <row r="19" spans="2:11" ht="18.75" customHeight="1" thickBot="1" x14ac:dyDescent="0.3">
      <c r="B19" s="2"/>
      <c r="C19" s="2"/>
      <c r="D19" s="2"/>
      <c r="E19" s="2"/>
      <c r="F19" s="2"/>
      <c r="G19" s="8">
        <f>SUM(G15:G18)</f>
        <v>28</v>
      </c>
      <c r="H19" s="2"/>
      <c r="I19" s="2"/>
      <c r="J19" s="2"/>
      <c r="K19" s="2"/>
    </row>
    <row r="20" spans="2:11" x14ac:dyDescent="0.25">
      <c r="B20" s="2"/>
      <c r="C20" s="2"/>
      <c r="D20" s="2"/>
      <c r="E20" s="2"/>
      <c r="F20" s="2"/>
      <c r="G20" s="3"/>
      <c r="H20" s="2"/>
      <c r="I20" s="2"/>
      <c r="J20" s="2"/>
      <c r="K20" s="2"/>
    </row>
    <row r="21" spans="2:11" ht="14.45" hidden="1" customHeight="1" x14ac:dyDescent="0.25">
      <c r="B21" s="69"/>
      <c r="C21" s="69"/>
      <c r="D21" s="69"/>
      <c r="E21" s="69"/>
      <c r="F21" s="69"/>
      <c r="G21" s="69"/>
      <c r="H21" s="69"/>
      <c r="I21" s="69"/>
    </row>
    <row r="22" spans="2:11" x14ac:dyDescent="0.25">
      <c r="B22" s="69"/>
      <c r="C22" s="69"/>
      <c r="D22" s="69"/>
      <c r="E22" s="69"/>
      <c r="F22" s="69"/>
      <c r="G22" s="69"/>
      <c r="H22" s="69"/>
      <c r="I22" s="69"/>
    </row>
    <row r="23" spans="2:11" ht="15.75" x14ac:dyDescent="0.25">
      <c r="B23" s="44" t="s">
        <v>29</v>
      </c>
      <c r="C23" s="45"/>
      <c r="D23" s="45"/>
      <c r="E23" s="46"/>
      <c r="F23" s="9"/>
      <c r="G23" s="10"/>
      <c r="H23" s="11"/>
      <c r="I23" s="11"/>
      <c r="J23" s="2"/>
      <c r="K23" s="2"/>
    </row>
    <row r="24" spans="2:11" ht="48" customHeight="1" x14ac:dyDescent="0.25">
      <c r="B24" s="70" t="s">
        <v>15</v>
      </c>
      <c r="C24" s="12" t="s">
        <v>16</v>
      </c>
      <c r="D24" s="12" t="s">
        <v>17</v>
      </c>
      <c r="E24" s="12" t="s">
        <v>18</v>
      </c>
      <c r="F24" s="2"/>
      <c r="G24" s="2"/>
      <c r="H24" s="2"/>
      <c r="I24" s="2"/>
      <c r="J24" s="2"/>
      <c r="K24" s="2"/>
    </row>
    <row r="25" spans="2:11" ht="15.75" x14ac:dyDescent="0.25">
      <c r="B25" s="70"/>
      <c r="C25" s="71">
        <v>0</v>
      </c>
      <c r="D25" s="73">
        <f>C25*1.21</f>
        <v>0</v>
      </c>
      <c r="E25" s="13">
        <v>0.21</v>
      </c>
      <c r="F25" s="2"/>
      <c r="G25" s="2"/>
      <c r="H25" s="2"/>
      <c r="I25" s="2"/>
      <c r="J25" s="2"/>
      <c r="K25" s="2"/>
    </row>
    <row r="26" spans="2:11" ht="39" customHeight="1" x14ac:dyDescent="0.25">
      <c r="B26" s="70"/>
      <c r="C26" s="72"/>
      <c r="D26" s="70"/>
      <c r="E26" s="82">
        <f>D25-C25</f>
        <v>0</v>
      </c>
      <c r="F26" s="2"/>
      <c r="G26" s="2"/>
      <c r="H26" s="2"/>
      <c r="I26" s="2"/>
      <c r="J26" s="2"/>
      <c r="K26" s="2"/>
    </row>
    <row r="27" spans="2:11" x14ac:dyDescent="0.25">
      <c r="B27" s="2"/>
      <c r="C27" s="2"/>
      <c r="D27" s="2"/>
      <c r="E27" s="2"/>
      <c r="F27" s="2"/>
      <c r="G27" s="2"/>
      <c r="H27" s="2"/>
      <c r="I27" s="2"/>
      <c r="J27" s="2"/>
      <c r="K27" s="2"/>
    </row>
    <row r="28" spans="2:11" x14ac:dyDescent="0.25">
      <c r="B28" s="2"/>
      <c r="C28" s="2"/>
      <c r="D28" s="2"/>
      <c r="E28" s="2"/>
      <c r="F28" s="2"/>
      <c r="G28" s="2"/>
      <c r="H28" s="2"/>
      <c r="I28" s="2"/>
      <c r="J28" s="2"/>
      <c r="K28" s="2"/>
    </row>
    <row r="29" spans="2:11" ht="43.9" customHeight="1" x14ac:dyDescent="0.25">
      <c r="B29" s="44" t="s">
        <v>21</v>
      </c>
      <c r="C29" s="45"/>
      <c r="D29" s="45"/>
      <c r="E29" s="46"/>
      <c r="F29" s="47"/>
      <c r="G29" s="47"/>
      <c r="H29" s="2"/>
      <c r="I29" s="2"/>
      <c r="J29" s="2"/>
      <c r="K29" s="2"/>
    </row>
    <row r="30" spans="2:11" ht="14.45" customHeight="1" x14ac:dyDescent="0.25">
      <c r="B30" s="49" t="s">
        <v>30</v>
      </c>
      <c r="C30" s="50"/>
      <c r="D30" s="51"/>
      <c r="E30" s="48">
        <v>0</v>
      </c>
      <c r="F30" s="47"/>
      <c r="G30" s="47"/>
      <c r="H30" s="2"/>
      <c r="I30" s="2"/>
      <c r="J30" s="2"/>
      <c r="K30" s="2"/>
    </row>
    <row r="31" spans="2:11" ht="64.900000000000006" customHeight="1" x14ac:dyDescent="0.25">
      <c r="B31" s="52"/>
      <c r="C31" s="53"/>
      <c r="D31" s="54"/>
      <c r="E31" s="48"/>
      <c r="F31" s="47"/>
      <c r="G31" s="47"/>
      <c r="H31" s="2"/>
      <c r="I31" s="2"/>
      <c r="J31" s="2"/>
      <c r="K31" s="2"/>
    </row>
    <row r="32" spans="2:11" ht="29.45" customHeight="1" x14ac:dyDescent="0.25">
      <c r="B32" s="55" t="s">
        <v>19</v>
      </c>
      <c r="C32" s="56"/>
      <c r="D32" s="57"/>
      <c r="E32" s="14">
        <f>D25*E30</f>
        <v>0</v>
      </c>
      <c r="F32" s="47"/>
      <c r="G32" s="47"/>
      <c r="H32" s="2"/>
      <c r="I32" s="2"/>
      <c r="J32" s="2"/>
      <c r="K32" s="2"/>
    </row>
    <row r="33" spans="2:11" x14ac:dyDescent="0.25">
      <c r="B33" s="2"/>
      <c r="C33" s="2"/>
      <c r="D33" s="2"/>
      <c r="E33" s="2"/>
      <c r="F33" s="2"/>
      <c r="G33" s="2"/>
      <c r="H33" s="2"/>
      <c r="I33" s="2"/>
      <c r="J33" s="2"/>
      <c r="K33" s="2"/>
    </row>
    <row r="34" spans="2:11" x14ac:dyDescent="0.25">
      <c r="B34" s="2"/>
      <c r="C34" s="2"/>
      <c r="D34" s="2"/>
      <c r="E34" s="2"/>
      <c r="F34" s="2"/>
      <c r="G34" s="2"/>
      <c r="H34" s="2"/>
      <c r="I34" s="2"/>
      <c r="J34" s="2"/>
      <c r="K34" s="2"/>
    </row>
    <row r="35" spans="2:11" x14ac:dyDescent="0.25">
      <c r="B35" s="2"/>
      <c r="C35" s="2"/>
      <c r="D35" s="2"/>
      <c r="E35" s="2"/>
      <c r="F35" s="2"/>
      <c r="G35" s="2"/>
      <c r="H35" s="2"/>
      <c r="I35" s="2"/>
      <c r="J35" s="2"/>
      <c r="K35" s="2"/>
    </row>
    <row r="36" spans="2:11" x14ac:dyDescent="0.25">
      <c r="B36" s="2"/>
      <c r="C36" s="2"/>
      <c r="D36" s="2"/>
      <c r="E36" s="2"/>
      <c r="F36" s="2"/>
      <c r="G36" s="2"/>
      <c r="H36" s="2"/>
      <c r="I36" s="2"/>
      <c r="J36" s="2"/>
      <c r="K36" s="2"/>
    </row>
    <row r="37" spans="2:11" x14ac:dyDescent="0.25">
      <c r="B37" s="2"/>
      <c r="C37" s="2"/>
      <c r="D37" s="2"/>
      <c r="E37" s="2"/>
      <c r="F37" s="2"/>
      <c r="G37" s="2"/>
      <c r="H37" s="2"/>
      <c r="I37" s="2"/>
      <c r="J37" s="2"/>
      <c r="K37" s="2"/>
    </row>
    <row r="38" spans="2:11" ht="15.75" thickBot="1" x14ac:dyDescent="0.3">
      <c r="B38" s="2"/>
      <c r="C38" s="2"/>
      <c r="D38" s="2"/>
      <c r="E38" s="2"/>
      <c r="F38" s="2"/>
      <c r="G38" s="2"/>
      <c r="H38" s="2"/>
      <c r="I38" s="2"/>
      <c r="J38" s="2"/>
      <c r="K38" s="2"/>
    </row>
    <row r="39" spans="2:11" ht="20.100000000000001" customHeight="1" thickBot="1" x14ac:dyDescent="0.3">
      <c r="B39" s="37" t="s">
        <v>0</v>
      </c>
      <c r="C39" s="38"/>
      <c r="D39" s="39"/>
      <c r="E39" s="39"/>
      <c r="F39" s="39"/>
      <c r="G39" s="39"/>
      <c r="H39" s="74" t="s">
        <v>20</v>
      </c>
      <c r="I39" s="74"/>
      <c r="J39" s="74"/>
      <c r="K39" s="75"/>
    </row>
    <row r="40" spans="2:11" ht="20.100000000000001" customHeight="1" thickBot="1" x14ac:dyDescent="0.3">
      <c r="B40" s="37" t="s">
        <v>1</v>
      </c>
      <c r="C40" s="38"/>
      <c r="D40" s="58"/>
      <c r="E40" s="58"/>
      <c r="F40" s="58"/>
      <c r="G40" s="58"/>
      <c r="H40" s="76"/>
      <c r="I40" s="76"/>
      <c r="J40" s="76"/>
      <c r="K40" s="77"/>
    </row>
    <row r="41" spans="2:11" ht="30.75" customHeight="1" thickBot="1" x14ac:dyDescent="0.3">
      <c r="B41" s="40" t="s">
        <v>2</v>
      </c>
      <c r="C41" s="41"/>
      <c r="D41" s="39"/>
      <c r="E41" s="39"/>
      <c r="F41" s="39"/>
      <c r="G41" s="39"/>
      <c r="H41" s="76"/>
      <c r="I41" s="76"/>
      <c r="J41" s="76"/>
      <c r="K41" s="77"/>
    </row>
    <row r="42" spans="2:11" ht="20.100000000000001" customHeight="1" thickBot="1" x14ac:dyDescent="0.3">
      <c r="B42" s="37" t="s">
        <v>3</v>
      </c>
      <c r="C42" s="38"/>
      <c r="D42" s="39"/>
      <c r="E42" s="39"/>
      <c r="F42" s="39"/>
      <c r="G42" s="39"/>
      <c r="H42" s="76"/>
      <c r="I42" s="76"/>
      <c r="J42" s="76"/>
      <c r="K42" s="77"/>
    </row>
    <row r="43" spans="2:11" ht="30.75" customHeight="1" thickBot="1" x14ac:dyDescent="0.3">
      <c r="B43" s="40" t="s">
        <v>4</v>
      </c>
      <c r="C43" s="41"/>
      <c r="D43" s="39"/>
      <c r="E43" s="39"/>
      <c r="F43" s="39"/>
      <c r="G43" s="39"/>
      <c r="H43" s="76"/>
      <c r="I43" s="76"/>
      <c r="J43" s="76"/>
      <c r="K43" s="77"/>
    </row>
    <row r="44" spans="2:11" ht="20.100000000000001" customHeight="1" thickBot="1" x14ac:dyDescent="0.3">
      <c r="B44" s="37" t="s">
        <v>5</v>
      </c>
      <c r="C44" s="38"/>
      <c r="D44" s="39"/>
      <c r="E44" s="39"/>
      <c r="F44" s="39"/>
      <c r="G44" s="39"/>
      <c r="H44" s="76"/>
      <c r="I44" s="76"/>
      <c r="J44" s="76"/>
      <c r="K44" s="77"/>
    </row>
    <row r="45" spans="2:11" ht="20.100000000000001" customHeight="1" thickBot="1" x14ac:dyDescent="0.3">
      <c r="B45" s="37" t="s">
        <v>6</v>
      </c>
      <c r="C45" s="38"/>
      <c r="D45" s="58"/>
      <c r="E45" s="58"/>
      <c r="F45" s="58"/>
      <c r="G45" s="58"/>
      <c r="H45" s="76"/>
      <c r="I45" s="76"/>
      <c r="J45" s="76"/>
      <c r="K45" s="77"/>
    </row>
    <row r="46" spans="2:11" ht="20.100000000000001" customHeight="1" x14ac:dyDescent="0.25">
      <c r="B46" s="80" t="s">
        <v>7</v>
      </c>
      <c r="C46" s="81"/>
      <c r="D46" s="58"/>
      <c r="E46" s="58"/>
      <c r="F46" s="58"/>
      <c r="G46" s="58"/>
      <c r="H46" s="78"/>
      <c r="I46" s="78"/>
      <c r="J46" s="78"/>
      <c r="K46" s="79"/>
    </row>
    <row r="47" spans="2:11" ht="14.45" customHeight="1" x14ac:dyDescent="0.25">
      <c r="B47" s="59" t="s">
        <v>12</v>
      </c>
      <c r="C47" s="60"/>
      <c r="D47" s="60"/>
      <c r="E47" s="60"/>
      <c r="F47" s="60"/>
      <c r="G47" s="60"/>
      <c r="H47" s="60"/>
      <c r="I47" s="60"/>
      <c r="J47" s="60"/>
      <c r="K47" s="61"/>
    </row>
    <row r="48" spans="2:11" x14ac:dyDescent="0.25">
      <c r="B48" s="62"/>
      <c r="C48" s="63"/>
      <c r="D48" s="63"/>
      <c r="E48" s="63"/>
      <c r="F48" s="63"/>
      <c r="G48" s="63"/>
      <c r="H48" s="63"/>
      <c r="I48" s="63"/>
      <c r="J48" s="63"/>
      <c r="K48" s="64"/>
    </row>
    <row r="49" spans="2:11" x14ac:dyDescent="0.25">
      <c r="B49" s="62"/>
      <c r="C49" s="63"/>
      <c r="D49" s="63"/>
      <c r="E49" s="63"/>
      <c r="F49" s="63"/>
      <c r="G49" s="63"/>
      <c r="H49" s="63"/>
      <c r="I49" s="63"/>
      <c r="J49" s="63"/>
      <c r="K49" s="64"/>
    </row>
    <row r="50" spans="2:11" x14ac:dyDescent="0.25">
      <c r="B50" s="62"/>
      <c r="C50" s="63"/>
      <c r="D50" s="63"/>
      <c r="E50" s="63"/>
      <c r="F50" s="63"/>
      <c r="G50" s="63"/>
      <c r="H50" s="63"/>
      <c r="I50" s="63"/>
      <c r="J50" s="63"/>
      <c r="K50" s="64"/>
    </row>
    <row r="51" spans="2:11" ht="49.9" customHeight="1" x14ac:dyDescent="0.25">
      <c r="B51" s="65"/>
      <c r="C51" s="66"/>
      <c r="D51" s="66"/>
      <c r="E51" s="66"/>
      <c r="F51" s="66"/>
      <c r="G51" s="66"/>
      <c r="H51" s="66"/>
      <c r="I51" s="66"/>
      <c r="J51" s="66"/>
      <c r="K51" s="67"/>
    </row>
  </sheetData>
  <sheetProtection algorithmName="SHA-512" hashValue="BMHpl2PY0hsjeg/v26vSollRNaUrmQ0Ef3tMWNhDy0i/dCSjoDnNFQeXlHQgI1rv5mF1EYTWph9GI/U0bay3Fw==" saltValue="FhkOKQI0ntpnay7PrPmK6w==" spinCount="100000" sheet="1" objects="1" scenarios="1" selectLockedCells="1"/>
  <mergeCells count="43">
    <mergeCell ref="B24:B26"/>
    <mergeCell ref="C25:C26"/>
    <mergeCell ref="D25:D26"/>
    <mergeCell ref="B44:C44"/>
    <mergeCell ref="D44:G44"/>
    <mergeCell ref="I15:J15"/>
    <mergeCell ref="I16:J16"/>
    <mergeCell ref="I18:J18"/>
    <mergeCell ref="I17:J17"/>
    <mergeCell ref="B21:I22"/>
    <mergeCell ref="B40:C40"/>
    <mergeCell ref="D40:G40"/>
    <mergeCell ref="B41:C41"/>
    <mergeCell ref="D41:G41"/>
    <mergeCell ref="B47:K51"/>
    <mergeCell ref="H39:K46"/>
    <mergeCell ref="B45:C45"/>
    <mergeCell ref="D45:G45"/>
    <mergeCell ref="B46:C46"/>
    <mergeCell ref="D46:G46"/>
    <mergeCell ref="B42:C42"/>
    <mergeCell ref="D42:G42"/>
    <mergeCell ref="B43:C43"/>
    <mergeCell ref="D43:G43"/>
    <mergeCell ref="B15:F15"/>
    <mergeCell ref="B17:F17"/>
    <mergeCell ref="B18:F18"/>
    <mergeCell ref="B16:F16"/>
    <mergeCell ref="B23:E23"/>
    <mergeCell ref="F29:G32"/>
    <mergeCell ref="E30:E31"/>
    <mergeCell ref="B29:E29"/>
    <mergeCell ref="B30:D31"/>
    <mergeCell ref="B32:D32"/>
    <mergeCell ref="B39:C39"/>
    <mergeCell ref="D39:G39"/>
    <mergeCell ref="B5:K6"/>
    <mergeCell ref="B7:K7"/>
    <mergeCell ref="B8:K8"/>
    <mergeCell ref="B9:K9"/>
    <mergeCell ref="B14:F14"/>
    <mergeCell ref="B12:G12"/>
    <mergeCell ref="I14:J14"/>
  </mergeCells>
  <phoneticPr fontId="3" type="noConversion"/>
  <dataValidations count="1">
    <dataValidation type="decimal" operator="lessThanOrEqual" allowBlank="1" showInputMessage="1" showErrorMessage="1" error="S'ha superat l'import màxim de licitació" sqref="C25:C26">
      <formula1>105000</formula1>
    </dataValidation>
  </dataValidations>
  <pageMargins left="0" right="0" top="0.35433070866141736" bottom="0.74803149606299213" header="0.31496062992125984" footer="0.31496062992125984"/>
  <pageSetup paperSize="9" scale="36" orientation="portrait" verticalDpi="300" r:id="rId1"/>
  <headerFooter>
    <oddHeader>&amp;L&amp;G</oddHeader>
    <oddFooter>&amp;L&amp;G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2024-650_oferta_objectius</vt:lpstr>
      <vt:lpstr>'2024-650_oferta_objectius'!Àrea_d'impressió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Carlos1</dc:creator>
  <cp:lastModifiedBy>Msalam</cp:lastModifiedBy>
  <cp:lastPrinted>2025-04-16T09:20:20Z</cp:lastPrinted>
  <dcterms:created xsi:type="dcterms:W3CDTF">2023-06-05T13:17:48Z</dcterms:created>
  <dcterms:modified xsi:type="dcterms:W3CDTF">2026-02-27T09:45:34Z</dcterms:modified>
</cp:coreProperties>
</file>