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belix\e\DireccioEconomicoFinancera\DEF\Gestio_Economica\Contractacio\2026_GSS\CAPITOL_2\SUBM\GSS_2026_66_OLYMPUS\6.-Sobre_digital\"/>
    </mc:Choice>
  </mc:AlternateContent>
  <bookViews>
    <workbookView xWindow="0" yWindow="0" windowWidth="28800" windowHeight="11700"/>
  </bookViews>
  <sheets>
    <sheet name="IMPORTS ICS - GSS"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3" l="1"/>
  <c r="J14" i="3" s="1"/>
  <c r="H15" i="3"/>
  <c r="J15" i="3" s="1"/>
  <c r="H16" i="3"/>
  <c r="J16" i="3" s="1"/>
  <c r="H17" i="3"/>
  <c r="J17" i="3" s="1"/>
  <c r="H13" i="3"/>
  <c r="J13" i="3" s="1"/>
  <c r="I23" i="3" l="1"/>
  <c r="I24" i="3"/>
  <c r="I25" i="3"/>
  <c r="I26" i="3"/>
  <c r="I22" i="3"/>
  <c r="G23" i="3"/>
  <c r="G24" i="3"/>
  <c r="G25" i="3"/>
  <c r="G26" i="3"/>
  <c r="G22" i="3"/>
  <c r="D23" i="3"/>
  <c r="H23" i="3" s="1"/>
  <c r="J23" i="3" s="1"/>
  <c r="D24" i="3"/>
  <c r="H24" i="3" s="1"/>
  <c r="J24" i="3" s="1"/>
  <c r="D25" i="3"/>
  <c r="H25" i="3" s="1"/>
  <c r="J25" i="3" s="1"/>
  <c r="D26" i="3"/>
  <c r="H26" i="3" s="1"/>
  <c r="J26" i="3" s="1"/>
  <c r="D22" i="3"/>
  <c r="H22" i="3" s="1"/>
  <c r="J22" i="3" s="1"/>
  <c r="C23" i="3"/>
  <c r="C24" i="3"/>
  <c r="C25" i="3"/>
  <c r="C26" i="3"/>
  <c r="C22" i="3"/>
  <c r="B23" i="3"/>
  <c r="B24" i="3"/>
  <c r="B25" i="3"/>
  <c r="B26" i="3"/>
  <c r="B22" i="3"/>
  <c r="J18" i="3"/>
  <c r="H18" i="3"/>
  <c r="J27" i="3" l="1"/>
  <c r="H27" i="3"/>
</calcChain>
</file>

<file path=xl/sharedStrings.xml><?xml version="1.0" encoding="utf-8"?>
<sst xmlns="http://schemas.openxmlformats.org/spreadsheetml/2006/main" count="62" uniqueCount="43">
  <si>
    <t>Material</t>
  </si>
  <si>
    <t>Text breu</t>
  </si>
  <si>
    <t>Preu de valoració</t>
  </si>
  <si>
    <t>Núm.material proveïdor</t>
  </si>
  <si>
    <t>Unitat de mesura</t>
  </si>
  <si>
    <t>UNI</t>
  </si>
  <si>
    <t>Qtt. sol·licitada</t>
  </si>
  <si>
    <t>Valor total 
IVA exclòs</t>
  </si>
  <si>
    <t>Valor total 
IVA inclòs</t>
  </si>
  <si>
    <t>Les quantitats estimades de consum corresponen a un període de 12 mesos</t>
  </si>
  <si>
    <t xml:space="preserve">Tipus d'IVA </t>
  </si>
  <si>
    <t>TOTAL :</t>
  </si>
  <si>
    <t>PRESSUPOST BASE DE LICITACIÓ</t>
  </si>
  <si>
    <t>OFERTA ECONÒMICA</t>
  </si>
  <si>
    <t>Caldrà omplir les cel·les ombrejades en groc</t>
  </si>
  <si>
    <t>L'oferta econòmica de no podrà superar el pressupost base de licitació, ni de cadascun dels articles establerts, en cas contrari serà motiu d'exclusió de la licitació</t>
  </si>
  <si>
    <t>Licitador</t>
  </si>
  <si>
    <t>NIF</t>
  </si>
  <si>
    <t>Nom i cognoms Representant 1</t>
  </si>
  <si>
    <t>DNI Representant 1</t>
  </si>
  <si>
    <t>Nom i cognoms Representant 2</t>
  </si>
  <si>
    <t>DNI Representant 2</t>
  </si>
  <si>
    <t>Lloc</t>
  </si>
  <si>
    <t>Data</t>
  </si>
  <si>
    <r>
      <t xml:space="preserve">D'acord amb el que s'estableix plec de
clàusules administrativesparticulars,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2"/>
        <color rgb="FFFF0000"/>
        <rFont val="Calibri"/>
        <family val="2"/>
        <scheme val="minor"/>
      </rPr>
      <t>Per aquest motiu, no és necessari passar
aquest document a PDF i signar-l'ho
electrònicament, ja que es suficient amb
signar el document "resum" de les ofertes
per mitjà de l'eina Sobre Digital.</t>
    </r>
  </si>
  <si>
    <t>CAL PRESENTAR AQUESTA OFERTA 
EN FORMAT DE FULL DE CÀLCUL</t>
  </si>
  <si>
    <t>-</t>
  </si>
  <si>
    <t>1040500009</t>
  </si>
  <si>
    <t>1040500123</t>
  </si>
  <si>
    <t>2020200052</t>
  </si>
  <si>
    <t>2020200053</t>
  </si>
  <si>
    <t>2030100256</t>
  </si>
  <si>
    <t>ELECTRODE LAZO LOOP 24FR 0.2 30º ESTERIL</t>
  </si>
  <si>
    <t>ANSA RTU ELECTRODE 24FR  0.2 WIRE  30º</t>
  </si>
  <si>
    <t>TUB BOMBA PER CANAL AUXILIAR MAJ-1651</t>
  </si>
  <si>
    <t>ADAPTADOR PER TUB BOMBA MAJ-1652</t>
  </si>
  <si>
    <t>ANSA RTU ELECTRODE HF LOOP 24FR 0.35 30º</t>
  </si>
  <si>
    <t>WA22305D</t>
  </si>
  <si>
    <t>WA22507D</t>
  </si>
  <si>
    <t>K10023086-MAJ-1651</t>
  </si>
  <si>
    <t>K10020736-MAJ-1652</t>
  </si>
  <si>
    <t>A22205C</t>
  </si>
  <si>
    <t>Subministrament de material fungible i accessoris per l'ús dels equips de radiofreqüència i làser, i de nanses bipolars pel servei d'Urologia de l'empresa pública Gestió de Serveis Sanitaris.
GSS-2026-66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</si>
</sst>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Light"/>
      <family val="2"/>
      <scheme val="major"/>
    </font>
    <font>
      <sz val="12"/>
      <color theme="1"/>
      <name val="Calibri Light"/>
      <family val="2"/>
      <scheme val="major"/>
    </font>
    <font>
      <b/>
      <sz val="11"/>
      <color theme="1"/>
      <name val="Calibri Light"/>
      <family val="2"/>
      <scheme val="major"/>
    </font>
    <font>
      <sz val="12"/>
      <color indexed="8"/>
      <name val="Calibri Light"/>
      <family val="2"/>
      <scheme val="major"/>
    </font>
    <font>
      <b/>
      <sz val="12"/>
      <color theme="1"/>
      <name val="Calibri"/>
      <family val="2"/>
      <scheme val="minor"/>
    </font>
    <font>
      <b/>
      <sz val="12"/>
      <color rgb="FFFF0000"/>
      <name val="Calibri"/>
      <family val="2"/>
      <scheme val="minor"/>
    </font>
    <font>
      <b/>
      <sz val="14"/>
      <name val="Calibri Light"/>
      <family val="2"/>
      <scheme val="major"/>
    </font>
  </fonts>
  <fills count="8">
    <fill>
      <patternFill patternType="none"/>
    </fill>
    <fill>
      <patternFill patternType="gray125"/>
    </fill>
    <fill>
      <patternFill patternType="solid">
        <fgColor rgb="FFDDDDDD"/>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C00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6" fillId="4" borderId="26" xfId="0" applyFont="1" applyFill="1" applyBorder="1" applyAlignment="1" applyProtection="1">
      <alignment horizontal="center" vertical="center" wrapText="1"/>
    </xf>
    <xf numFmtId="0" fontId="6" fillId="4" borderId="27" xfId="0" applyFont="1" applyFill="1" applyBorder="1" applyAlignment="1" applyProtection="1">
      <alignment horizontal="center" vertical="center" wrapText="1"/>
    </xf>
    <xf numFmtId="0" fontId="6" fillId="4" borderId="28" xfId="0" applyFont="1" applyFill="1" applyBorder="1" applyAlignment="1" applyProtection="1">
      <alignment horizontal="center" vertical="center" wrapText="1"/>
    </xf>
    <xf numFmtId="0" fontId="0" fillId="0" borderId="0" xfId="0" applyProtection="1"/>
    <xf numFmtId="0" fontId="0" fillId="0" borderId="0" xfId="0" applyAlignment="1" applyProtection="1">
      <alignment horizontal="center" vertical="center"/>
    </xf>
    <xf numFmtId="44" fontId="0" fillId="0" borderId="0" xfId="0" applyNumberFormat="1" applyProtection="1"/>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xf>
    <xf numFmtId="0" fontId="4" fillId="0" borderId="13" xfId="0" applyFont="1" applyBorder="1" applyAlignment="1" applyProtection="1">
      <alignment horizontal="center" vertical="center" wrapText="1"/>
    </xf>
    <xf numFmtId="0" fontId="4" fillId="0" borderId="1" xfId="0" applyFont="1" applyBorder="1" applyAlignment="1" applyProtection="1">
      <alignment horizontal="center" vertical="center"/>
    </xf>
    <xf numFmtId="44" fontId="4" fillId="0" borderId="1" xfId="1" applyFont="1" applyBorder="1" applyAlignment="1" applyProtection="1">
      <alignment horizontal="center" vertical="center"/>
    </xf>
    <xf numFmtId="9" fontId="4" fillId="0" borderId="1" xfId="2" applyFont="1" applyBorder="1" applyAlignment="1" applyProtection="1">
      <alignment horizontal="center" vertical="center"/>
    </xf>
    <xf numFmtId="44" fontId="4" fillId="0" borderId="14" xfId="1" applyFont="1" applyBorder="1" applyAlignment="1" applyProtection="1">
      <alignment horizontal="center" vertical="center"/>
    </xf>
    <xf numFmtId="0" fontId="4" fillId="0" borderId="0" xfId="0" applyFont="1" applyProtection="1"/>
    <xf numFmtId="44" fontId="3" fillId="0" borderId="17" xfId="1" applyFont="1" applyBorder="1" applyAlignment="1" applyProtection="1">
      <alignment horizontal="center" vertical="center"/>
    </xf>
    <xf numFmtId="9" fontId="4" fillId="0" borderId="17" xfId="2" applyFont="1" applyBorder="1" applyAlignment="1" applyProtection="1">
      <alignment horizontal="center" vertical="center"/>
    </xf>
    <xf numFmtId="44" fontId="3" fillId="0" borderId="18" xfId="1" applyFont="1" applyBorder="1" applyAlignment="1" applyProtection="1">
      <alignment horizontal="center" vertical="center"/>
    </xf>
    <xf numFmtId="44" fontId="4" fillId="0" borderId="0" xfId="0" applyNumberFormat="1" applyFont="1" applyProtection="1"/>
    <xf numFmtId="0" fontId="4" fillId="0" borderId="0" xfId="0" applyFont="1" applyAlignment="1" applyProtection="1">
      <alignment horizontal="center" vertical="center"/>
    </xf>
    <xf numFmtId="0" fontId="4" fillId="0" borderId="0" xfId="0" applyFont="1" applyAlignment="1" applyProtection="1">
      <alignment horizontal="center" vertical="center" wrapText="1"/>
    </xf>
    <xf numFmtId="3" fontId="4" fillId="0" borderId="0" xfId="0" applyNumberFormat="1" applyFont="1" applyAlignment="1" applyProtection="1">
      <alignment horizontal="center" vertical="center"/>
    </xf>
    <xf numFmtId="4" fontId="4" fillId="0" borderId="0" xfId="0" applyNumberFormat="1" applyFont="1" applyAlignment="1" applyProtection="1">
      <alignment horizontal="center" vertical="center"/>
    </xf>
    <xf numFmtId="4" fontId="4" fillId="0" borderId="0" xfId="0" applyNumberFormat="1" applyFont="1" applyAlignment="1" applyProtection="1">
      <alignment horizontal="right"/>
    </xf>
    <xf numFmtId="0" fontId="4" fillId="0" borderId="0" xfId="0" applyFont="1" applyBorder="1" applyProtection="1"/>
    <xf numFmtId="0" fontId="0" fillId="0" borderId="0" xfId="0" applyFont="1" applyProtection="1"/>
    <xf numFmtId="44" fontId="4" fillId="5" borderId="1" xfId="1" applyFont="1" applyFill="1" applyBorder="1" applyAlignment="1" applyProtection="1">
      <alignment horizontal="center" vertical="center"/>
      <protection locked="0"/>
    </xf>
    <xf numFmtId="9" fontId="4" fillId="0" borderId="15" xfId="2" applyFont="1" applyBorder="1" applyAlignment="1" applyProtection="1">
      <alignment horizontal="center" vertical="center"/>
    </xf>
    <xf numFmtId="0" fontId="4" fillId="0" borderId="13" xfId="0" applyFont="1" applyBorder="1" applyAlignment="1">
      <alignment horizontal="center" vertical="center"/>
    </xf>
    <xf numFmtId="0" fontId="4" fillId="0" borderId="29" xfId="0" applyFont="1" applyBorder="1" applyAlignment="1">
      <alignment horizontal="center" vertical="center"/>
    </xf>
    <xf numFmtId="0" fontId="4" fillId="0" borderId="1" xfId="0" applyFont="1" applyBorder="1" applyAlignment="1">
      <alignment horizontal="center" vertical="center"/>
    </xf>
    <xf numFmtId="0" fontId="0" fillId="0" borderId="0" xfId="0" applyFont="1" applyProtection="1">
      <protection locked="0"/>
    </xf>
    <xf numFmtId="44" fontId="4" fillId="0" borderId="1" xfId="1" applyFont="1" applyBorder="1" applyAlignment="1" applyProtection="1">
      <alignment horizontal="center" vertical="center"/>
      <protection locked="0"/>
    </xf>
    <xf numFmtId="0" fontId="2" fillId="6" borderId="19" xfId="0" applyFont="1" applyFill="1" applyBorder="1" applyAlignment="1" applyProtection="1">
      <alignment horizontal="center" vertical="center"/>
    </xf>
    <xf numFmtId="0" fontId="2" fillId="6" borderId="20" xfId="0" applyFont="1" applyFill="1" applyBorder="1" applyAlignment="1" applyProtection="1">
      <alignment horizontal="center" vertical="center"/>
    </xf>
    <xf numFmtId="0" fontId="2" fillId="6" borderId="21" xfId="0" applyFont="1" applyFill="1" applyBorder="1" applyAlignment="1" applyProtection="1">
      <alignment horizontal="center" vertical="center"/>
    </xf>
    <xf numFmtId="0" fontId="3" fillId="3" borderId="16" xfId="0" applyFont="1" applyFill="1" applyBorder="1" applyAlignment="1" applyProtection="1">
      <alignment horizontal="right" vertical="center"/>
    </xf>
    <xf numFmtId="0" fontId="3" fillId="3" borderId="17" xfId="0" applyFont="1" applyFill="1" applyBorder="1" applyAlignment="1" applyProtection="1">
      <alignment horizontal="right" vertical="center"/>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0" fontId="9" fillId="3" borderId="5"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9" fillId="3" borderId="9"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2" fillId="7" borderId="19" xfId="0" applyFont="1" applyFill="1" applyBorder="1" applyAlignment="1" applyProtection="1">
      <alignment horizontal="center" vertical="center"/>
    </xf>
    <xf numFmtId="0" fontId="0" fillId="7" borderId="20" xfId="0" applyFill="1" applyBorder="1" applyAlignment="1" applyProtection="1">
      <alignment horizontal="center" vertical="center"/>
    </xf>
    <xf numFmtId="0" fontId="0" fillId="7" borderId="21" xfId="0" applyFill="1" applyBorder="1" applyAlignment="1" applyProtection="1">
      <alignment horizontal="center" vertical="center"/>
    </xf>
    <xf numFmtId="0" fontId="8" fillId="0" borderId="19"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2" fillId="5" borderId="19" xfId="0" applyFont="1" applyFill="1" applyBorder="1" applyAlignment="1" applyProtection="1">
      <alignment horizontal="center" vertical="center"/>
    </xf>
    <xf numFmtId="0" fontId="2" fillId="5" borderId="20" xfId="0" applyFont="1" applyFill="1" applyBorder="1" applyAlignment="1" applyProtection="1">
      <alignment horizontal="center" vertical="center"/>
    </xf>
    <xf numFmtId="0" fontId="2" fillId="5" borderId="21" xfId="0" applyFont="1" applyFill="1" applyBorder="1" applyAlignment="1" applyProtection="1">
      <alignment horizontal="center" vertical="center"/>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0" fillId="5" borderId="24" xfId="0" applyFont="1" applyFill="1" applyBorder="1" applyAlignment="1" applyProtection="1">
      <alignment horizontal="center"/>
      <protection locked="0"/>
    </xf>
    <xf numFmtId="0" fontId="0" fillId="5" borderId="11" xfId="0" applyFont="1" applyFill="1" applyBorder="1" applyAlignment="1" applyProtection="1">
      <alignment horizontal="center"/>
      <protection locked="0"/>
    </xf>
    <xf numFmtId="0" fontId="0" fillId="5" borderId="22" xfId="0" applyFont="1" applyFill="1" applyBorder="1" applyAlignment="1" applyProtection="1">
      <alignment horizontal="center"/>
      <protection locked="0"/>
    </xf>
    <xf numFmtId="0" fontId="0" fillId="5" borderId="25" xfId="0" applyFont="1" applyFill="1" applyBorder="1" applyAlignment="1" applyProtection="1">
      <alignment horizontal="center"/>
      <protection locked="0"/>
    </xf>
    <xf numFmtId="0" fontId="0" fillId="5" borderId="1" xfId="0" applyFont="1" applyFill="1" applyBorder="1" applyAlignment="1" applyProtection="1">
      <alignment horizontal="center"/>
      <protection locked="0"/>
    </xf>
    <xf numFmtId="0" fontId="0" fillId="5" borderId="23" xfId="0" applyFont="1" applyFill="1" applyBorder="1" applyAlignment="1" applyProtection="1">
      <alignment horizontal="center"/>
      <protection locked="0"/>
    </xf>
  </cellXfs>
  <cellStyles count="3">
    <cellStyle name="Moneda" xfId="1" builtinId="4"/>
    <cellStyle name="Normal" xfId="0" builtinId="0"/>
    <cellStyle name="Percentatge"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2"/>
  <sheetViews>
    <sheetView showGridLines="0" tabSelected="1" topLeftCell="A13" zoomScaleNormal="100" workbookViewId="0">
      <selection activeCell="F22" sqref="F22"/>
    </sheetView>
  </sheetViews>
  <sheetFormatPr defaultRowHeight="15" x14ac:dyDescent="0.25"/>
  <cols>
    <col min="1" max="1" width="9.140625" style="4"/>
    <col min="2" max="2" width="17.140625" style="4" customWidth="1"/>
    <col min="3" max="3" width="48.42578125" style="4" customWidth="1"/>
    <col min="4" max="4" width="12.140625" style="5" customWidth="1"/>
    <col min="5" max="5" width="9.140625" style="5"/>
    <col min="6" max="6" width="15" style="5" customWidth="1"/>
    <col min="7" max="7" width="27" style="5" customWidth="1"/>
    <col min="8" max="10" width="19.7109375" style="4" customWidth="1"/>
    <col min="11" max="11" width="9.140625" style="4"/>
    <col min="12" max="12" width="14.5703125" style="4" bestFit="1" customWidth="1"/>
    <col min="13" max="13" width="13.42578125" style="4" bestFit="1" customWidth="1"/>
    <col min="14" max="14" width="14.5703125" style="4" bestFit="1" customWidth="1"/>
    <col min="15" max="15" width="18.28515625" style="4" customWidth="1"/>
    <col min="16" max="16384" width="9.140625" style="4"/>
  </cols>
  <sheetData>
    <row r="1" spans="2:12" ht="15.75" thickBot="1" x14ac:dyDescent="0.3"/>
    <row r="2" spans="2:12" ht="15" customHeight="1" x14ac:dyDescent="0.25">
      <c r="B2" s="40" t="s">
        <v>42</v>
      </c>
      <c r="C2" s="41"/>
      <c r="D2" s="41"/>
      <c r="E2" s="41"/>
      <c r="F2" s="41"/>
      <c r="G2" s="41"/>
      <c r="H2" s="41"/>
      <c r="I2" s="41"/>
      <c r="J2" s="42"/>
    </row>
    <row r="3" spans="2:12" ht="15" customHeight="1" x14ac:dyDescent="0.25">
      <c r="B3" s="43"/>
      <c r="C3" s="44"/>
      <c r="D3" s="44"/>
      <c r="E3" s="44"/>
      <c r="F3" s="44"/>
      <c r="G3" s="44"/>
      <c r="H3" s="44"/>
      <c r="I3" s="44"/>
      <c r="J3" s="45"/>
    </row>
    <row r="4" spans="2:12" ht="15" customHeight="1" x14ac:dyDescent="0.25">
      <c r="B4" s="43"/>
      <c r="C4" s="44"/>
      <c r="D4" s="44"/>
      <c r="E4" s="44"/>
      <c r="F4" s="44"/>
      <c r="G4" s="44"/>
      <c r="H4" s="44"/>
      <c r="I4" s="44"/>
      <c r="J4" s="45"/>
    </row>
    <row r="5" spans="2:12" ht="15.75" customHeight="1" thickBot="1" x14ac:dyDescent="0.3">
      <c r="B5" s="46"/>
      <c r="C5" s="47"/>
      <c r="D5" s="47"/>
      <c r="E5" s="47"/>
      <c r="F5" s="47"/>
      <c r="G5" s="47"/>
      <c r="H5" s="47"/>
      <c r="I5" s="47"/>
      <c r="J5" s="48"/>
    </row>
    <row r="6" spans="2:12" ht="15.75" thickBot="1" x14ac:dyDescent="0.3">
      <c r="L6" s="6"/>
    </row>
    <row r="7" spans="2:12" x14ac:dyDescent="0.25">
      <c r="B7" s="49" t="s">
        <v>9</v>
      </c>
      <c r="C7" s="50"/>
      <c r="D7" s="50"/>
      <c r="E7" s="50"/>
      <c r="F7" s="50"/>
      <c r="G7" s="50"/>
      <c r="H7" s="50"/>
      <c r="I7" s="50"/>
      <c r="J7" s="51"/>
    </row>
    <row r="8" spans="2:12" ht="15.75" thickBot="1" x14ac:dyDescent="0.3">
      <c r="B8" s="52"/>
      <c r="C8" s="53"/>
      <c r="D8" s="53"/>
      <c r="E8" s="53"/>
      <c r="F8" s="53"/>
      <c r="G8" s="53"/>
      <c r="H8" s="53"/>
      <c r="I8" s="53"/>
      <c r="J8" s="54"/>
    </row>
    <row r="10" spans="2:12" ht="15.75" thickBot="1" x14ac:dyDescent="0.3"/>
    <row r="11" spans="2:12" ht="26.25" customHeight="1" thickBot="1" x14ac:dyDescent="0.3">
      <c r="B11" s="55" t="s">
        <v>12</v>
      </c>
      <c r="C11" s="56"/>
      <c r="D11" s="56"/>
      <c r="E11" s="56"/>
      <c r="F11" s="56"/>
      <c r="G11" s="56"/>
      <c r="H11" s="56"/>
      <c r="I11" s="56"/>
      <c r="J11" s="57"/>
    </row>
    <row r="12" spans="2:12" s="10" customFormat="1" ht="30" customHeight="1" x14ac:dyDescent="0.25">
      <c r="B12" s="7" t="s">
        <v>0</v>
      </c>
      <c r="C12" s="8" t="s">
        <v>1</v>
      </c>
      <c r="D12" s="8" t="s">
        <v>6</v>
      </c>
      <c r="E12" s="8" t="s">
        <v>4</v>
      </c>
      <c r="F12" s="8" t="s">
        <v>2</v>
      </c>
      <c r="G12" s="8" t="s">
        <v>3</v>
      </c>
      <c r="H12" s="8" t="s">
        <v>7</v>
      </c>
      <c r="I12" s="8" t="s">
        <v>10</v>
      </c>
      <c r="J12" s="9" t="s">
        <v>8</v>
      </c>
    </row>
    <row r="13" spans="2:12" s="16" customFormat="1" ht="30" customHeight="1" x14ac:dyDescent="0.25">
      <c r="B13" s="30" t="s">
        <v>27</v>
      </c>
      <c r="C13" s="31" t="s">
        <v>32</v>
      </c>
      <c r="D13" s="12">
        <v>72</v>
      </c>
      <c r="E13" s="12" t="s">
        <v>5</v>
      </c>
      <c r="F13" s="34">
        <v>158.38</v>
      </c>
      <c r="G13" s="12" t="s">
        <v>37</v>
      </c>
      <c r="H13" s="13">
        <f>D13*F13</f>
        <v>11403.36</v>
      </c>
      <c r="I13" s="14">
        <v>0.21</v>
      </c>
      <c r="J13" s="15">
        <f>H13*1.21</f>
        <v>13798.0656</v>
      </c>
    </row>
    <row r="14" spans="2:12" s="16" customFormat="1" ht="30" customHeight="1" x14ac:dyDescent="0.25">
      <c r="B14" s="30" t="s">
        <v>28</v>
      </c>
      <c r="C14" s="32" t="s">
        <v>33</v>
      </c>
      <c r="D14" s="12">
        <v>84</v>
      </c>
      <c r="E14" s="12" t="s">
        <v>5</v>
      </c>
      <c r="F14" s="34">
        <v>176.58</v>
      </c>
      <c r="G14" s="12" t="s">
        <v>38</v>
      </c>
      <c r="H14" s="13">
        <f t="shared" ref="H14:H17" si="0">D14*F14</f>
        <v>14832.720000000001</v>
      </c>
      <c r="I14" s="14">
        <v>0.21</v>
      </c>
      <c r="J14" s="15">
        <f t="shared" ref="J14:J17" si="1">H14*1.21</f>
        <v>17947.591200000003</v>
      </c>
    </row>
    <row r="15" spans="2:12" s="16" customFormat="1" ht="30" customHeight="1" x14ac:dyDescent="0.25">
      <c r="B15" s="30" t="s">
        <v>29</v>
      </c>
      <c r="C15" s="32" t="s">
        <v>34</v>
      </c>
      <c r="D15" s="12">
        <v>90</v>
      </c>
      <c r="E15" s="12" t="s">
        <v>5</v>
      </c>
      <c r="F15" s="34">
        <v>19.86</v>
      </c>
      <c r="G15" s="12" t="s">
        <v>39</v>
      </c>
      <c r="H15" s="13">
        <f t="shared" si="0"/>
        <v>1787.3999999999999</v>
      </c>
      <c r="I15" s="14">
        <v>0.21</v>
      </c>
      <c r="J15" s="15">
        <f t="shared" si="1"/>
        <v>2162.7539999999999</v>
      </c>
    </row>
    <row r="16" spans="2:12" s="16" customFormat="1" ht="30" customHeight="1" x14ac:dyDescent="0.25">
      <c r="B16" s="30" t="s">
        <v>30</v>
      </c>
      <c r="C16" s="32" t="s">
        <v>35</v>
      </c>
      <c r="D16" s="12">
        <v>200</v>
      </c>
      <c r="E16" s="12" t="s">
        <v>5</v>
      </c>
      <c r="F16" s="34">
        <v>2.31</v>
      </c>
      <c r="G16" s="12" t="s">
        <v>40</v>
      </c>
      <c r="H16" s="13">
        <f t="shared" si="0"/>
        <v>462</v>
      </c>
      <c r="I16" s="14">
        <v>0.21</v>
      </c>
      <c r="J16" s="15">
        <f t="shared" si="1"/>
        <v>559.02</v>
      </c>
    </row>
    <row r="17" spans="2:24" s="16" customFormat="1" ht="30" customHeight="1" x14ac:dyDescent="0.25">
      <c r="B17" s="30" t="s">
        <v>31</v>
      </c>
      <c r="C17" s="32" t="s">
        <v>36</v>
      </c>
      <c r="D17" s="12">
        <v>108</v>
      </c>
      <c r="E17" s="12" t="s">
        <v>5</v>
      </c>
      <c r="F17" s="34">
        <v>78.97</v>
      </c>
      <c r="G17" s="12" t="s">
        <v>41</v>
      </c>
      <c r="H17" s="13">
        <f t="shared" si="0"/>
        <v>8528.76</v>
      </c>
      <c r="I17" s="14">
        <v>0.21</v>
      </c>
      <c r="J17" s="15">
        <f t="shared" si="1"/>
        <v>10319.7996</v>
      </c>
    </row>
    <row r="18" spans="2:24" s="16" customFormat="1" ht="30" customHeight="1" thickBot="1" x14ac:dyDescent="0.3">
      <c r="B18" s="38" t="s">
        <v>11</v>
      </c>
      <c r="C18" s="39"/>
      <c r="D18" s="39"/>
      <c r="E18" s="39"/>
      <c r="F18" s="39"/>
      <c r="G18" s="39"/>
      <c r="H18" s="17">
        <f>SUM(H13:H17)</f>
        <v>37014.240000000005</v>
      </c>
      <c r="I18" s="29">
        <v>0.21</v>
      </c>
      <c r="J18" s="19">
        <f>SUM(J13:J17)</f>
        <v>44787.2304</v>
      </c>
      <c r="O18" s="20"/>
    </row>
    <row r="19" spans="2:24" s="16" customFormat="1" ht="30" customHeight="1" thickBot="1" x14ac:dyDescent="0.3">
      <c r="B19" s="21"/>
      <c r="C19" s="22"/>
      <c r="D19" s="23"/>
      <c r="E19" s="21"/>
      <c r="F19" s="24"/>
      <c r="G19" s="21"/>
      <c r="H19" s="25"/>
      <c r="N19" s="26"/>
      <c r="O19" s="26"/>
      <c r="P19" s="26"/>
      <c r="Q19" s="26"/>
      <c r="R19" s="26"/>
      <c r="S19" s="26"/>
      <c r="T19" s="26"/>
      <c r="U19" s="26"/>
      <c r="V19" s="26"/>
      <c r="W19" s="26"/>
      <c r="X19" s="26"/>
    </row>
    <row r="20" spans="2:24" s="16" customFormat="1" ht="30" customHeight="1" thickBot="1" x14ac:dyDescent="0.3">
      <c r="B20" s="35" t="s">
        <v>13</v>
      </c>
      <c r="C20" s="36"/>
      <c r="D20" s="36"/>
      <c r="E20" s="36"/>
      <c r="F20" s="36"/>
      <c r="G20" s="36"/>
      <c r="H20" s="36"/>
      <c r="I20" s="36"/>
      <c r="J20" s="37"/>
      <c r="N20" s="26"/>
      <c r="O20" s="26"/>
      <c r="P20" s="26"/>
      <c r="Q20" s="26"/>
      <c r="R20" s="26"/>
      <c r="S20" s="26"/>
      <c r="T20" s="26"/>
      <c r="U20" s="26"/>
      <c r="V20" s="26"/>
      <c r="W20" s="26"/>
      <c r="X20" s="26"/>
    </row>
    <row r="21" spans="2:24" s="16" customFormat="1" ht="30" customHeight="1" x14ac:dyDescent="0.25">
      <c r="B21" s="7" t="s">
        <v>0</v>
      </c>
      <c r="C21" s="8" t="s">
        <v>1</v>
      </c>
      <c r="D21" s="8" t="s">
        <v>6</v>
      </c>
      <c r="E21" s="8" t="s">
        <v>4</v>
      </c>
      <c r="F21" s="8" t="s">
        <v>2</v>
      </c>
      <c r="G21" s="8" t="s">
        <v>3</v>
      </c>
      <c r="H21" s="8" t="s">
        <v>7</v>
      </c>
      <c r="I21" s="8" t="s">
        <v>10</v>
      </c>
      <c r="J21" s="9" t="s">
        <v>8</v>
      </c>
      <c r="N21" s="26"/>
      <c r="O21" s="26"/>
      <c r="P21" s="26"/>
      <c r="Q21" s="26"/>
      <c r="R21" s="26"/>
      <c r="S21" s="26"/>
      <c r="T21" s="26"/>
      <c r="U21" s="26"/>
      <c r="V21" s="26"/>
      <c r="W21" s="26"/>
      <c r="X21" s="26"/>
    </row>
    <row r="22" spans="2:24" s="16" customFormat="1" ht="30" customHeight="1" x14ac:dyDescent="0.25">
      <c r="B22" s="11" t="str">
        <f t="shared" ref="B22:D26" si="2">B13</f>
        <v>1040500009</v>
      </c>
      <c r="C22" s="12" t="str">
        <f t="shared" si="2"/>
        <v>ELECTRODE LAZO LOOP 24FR 0.2 30º ESTERIL</v>
      </c>
      <c r="D22" s="12">
        <f t="shared" si="2"/>
        <v>72</v>
      </c>
      <c r="E22" s="12" t="s">
        <v>5</v>
      </c>
      <c r="F22" s="28"/>
      <c r="G22" s="12" t="str">
        <f>G13</f>
        <v>WA22305D</v>
      </c>
      <c r="H22" s="13">
        <f>D22*F22</f>
        <v>0</v>
      </c>
      <c r="I22" s="14">
        <f>I13</f>
        <v>0.21</v>
      </c>
      <c r="J22" s="15">
        <f>H22*1.21</f>
        <v>0</v>
      </c>
      <c r="N22" s="26"/>
      <c r="O22" s="26"/>
      <c r="P22" s="26"/>
      <c r="Q22" s="26"/>
      <c r="R22" s="26"/>
      <c r="S22" s="26"/>
      <c r="T22" s="26"/>
      <c r="U22" s="26"/>
      <c r="V22" s="26"/>
      <c r="W22" s="26"/>
      <c r="X22" s="26"/>
    </row>
    <row r="23" spans="2:24" s="16" customFormat="1" ht="30" customHeight="1" x14ac:dyDescent="0.25">
      <c r="B23" s="11" t="str">
        <f t="shared" si="2"/>
        <v>1040500123</v>
      </c>
      <c r="C23" s="12" t="str">
        <f t="shared" si="2"/>
        <v>ANSA RTU ELECTRODE 24FR  0.2 WIRE  30º</v>
      </c>
      <c r="D23" s="12">
        <f t="shared" si="2"/>
        <v>84</v>
      </c>
      <c r="E23" s="12" t="s">
        <v>5</v>
      </c>
      <c r="F23" s="28"/>
      <c r="G23" s="12" t="str">
        <f>G14</f>
        <v>WA22507D</v>
      </c>
      <c r="H23" s="13">
        <f t="shared" ref="H23:H26" si="3">D23*F23</f>
        <v>0</v>
      </c>
      <c r="I23" s="14">
        <f>I14</f>
        <v>0.21</v>
      </c>
      <c r="J23" s="15">
        <f t="shared" ref="J23:J26" si="4">H23*1.21</f>
        <v>0</v>
      </c>
      <c r="N23" s="26"/>
      <c r="O23" s="26"/>
      <c r="P23" s="26"/>
      <c r="Q23" s="26"/>
      <c r="R23" s="26"/>
      <c r="S23" s="26"/>
      <c r="T23" s="26"/>
      <c r="U23" s="26"/>
      <c r="V23" s="26"/>
      <c r="W23" s="26"/>
      <c r="X23" s="26"/>
    </row>
    <row r="24" spans="2:24" s="16" customFormat="1" ht="30" customHeight="1" x14ac:dyDescent="0.25">
      <c r="B24" s="11" t="str">
        <f t="shared" si="2"/>
        <v>2020200052</v>
      </c>
      <c r="C24" s="12" t="str">
        <f t="shared" si="2"/>
        <v>TUB BOMBA PER CANAL AUXILIAR MAJ-1651</v>
      </c>
      <c r="D24" s="12">
        <f t="shared" si="2"/>
        <v>90</v>
      </c>
      <c r="E24" s="12" t="s">
        <v>5</v>
      </c>
      <c r="F24" s="28"/>
      <c r="G24" s="12" t="str">
        <f>G15</f>
        <v>K10023086-MAJ-1651</v>
      </c>
      <c r="H24" s="13">
        <f t="shared" si="3"/>
        <v>0</v>
      </c>
      <c r="I24" s="14">
        <f>I15</f>
        <v>0.21</v>
      </c>
      <c r="J24" s="15">
        <f t="shared" si="4"/>
        <v>0</v>
      </c>
      <c r="N24" s="26"/>
      <c r="O24" s="26"/>
      <c r="P24" s="26"/>
      <c r="Q24" s="26"/>
      <c r="R24" s="26"/>
      <c r="S24" s="26"/>
      <c r="T24" s="26"/>
      <c r="U24" s="26"/>
      <c r="V24" s="26"/>
      <c r="W24" s="26"/>
      <c r="X24" s="26"/>
    </row>
    <row r="25" spans="2:24" s="16" customFormat="1" ht="30" customHeight="1" x14ac:dyDescent="0.25">
      <c r="B25" s="11" t="str">
        <f t="shared" si="2"/>
        <v>2020200053</v>
      </c>
      <c r="C25" s="12" t="str">
        <f t="shared" si="2"/>
        <v>ADAPTADOR PER TUB BOMBA MAJ-1652</v>
      </c>
      <c r="D25" s="12">
        <f t="shared" si="2"/>
        <v>200</v>
      </c>
      <c r="E25" s="12" t="s">
        <v>5</v>
      </c>
      <c r="F25" s="28"/>
      <c r="G25" s="12" t="str">
        <f>G16</f>
        <v>K10020736-MAJ-1652</v>
      </c>
      <c r="H25" s="13">
        <f t="shared" si="3"/>
        <v>0</v>
      </c>
      <c r="I25" s="14">
        <f>I16</f>
        <v>0.21</v>
      </c>
      <c r="J25" s="15">
        <f t="shared" si="4"/>
        <v>0</v>
      </c>
      <c r="N25" s="26"/>
      <c r="O25" s="26"/>
      <c r="P25" s="26"/>
      <c r="Q25" s="26"/>
      <c r="R25" s="26"/>
      <c r="S25" s="26"/>
      <c r="T25" s="26"/>
      <c r="U25" s="26"/>
      <c r="V25" s="26"/>
      <c r="W25" s="26"/>
      <c r="X25" s="26"/>
    </row>
    <row r="26" spans="2:24" s="16" customFormat="1" ht="30" customHeight="1" x14ac:dyDescent="0.25">
      <c r="B26" s="11" t="str">
        <f t="shared" si="2"/>
        <v>2030100256</v>
      </c>
      <c r="C26" s="12" t="str">
        <f t="shared" si="2"/>
        <v>ANSA RTU ELECTRODE HF LOOP 24FR 0.35 30º</v>
      </c>
      <c r="D26" s="12">
        <f t="shared" si="2"/>
        <v>108</v>
      </c>
      <c r="E26" s="12" t="s">
        <v>5</v>
      </c>
      <c r="F26" s="28"/>
      <c r="G26" s="12" t="str">
        <f>G17</f>
        <v>A22205C</v>
      </c>
      <c r="H26" s="13">
        <f t="shared" si="3"/>
        <v>0</v>
      </c>
      <c r="I26" s="14">
        <f>I17</f>
        <v>0.21</v>
      </c>
      <c r="J26" s="15">
        <f t="shared" si="4"/>
        <v>0</v>
      </c>
      <c r="N26" s="26"/>
      <c r="O26" s="26"/>
      <c r="P26" s="26"/>
      <c r="Q26" s="26"/>
      <c r="R26" s="26"/>
      <c r="S26" s="26"/>
      <c r="T26" s="26"/>
      <c r="U26" s="26"/>
      <c r="V26" s="26"/>
      <c r="W26" s="26"/>
      <c r="X26" s="26"/>
    </row>
    <row r="27" spans="2:24" s="16" customFormat="1" ht="30" customHeight="1" thickBot="1" x14ac:dyDescent="0.3">
      <c r="B27" s="38" t="s">
        <v>11</v>
      </c>
      <c r="C27" s="39"/>
      <c r="D27" s="39"/>
      <c r="E27" s="39"/>
      <c r="F27" s="39"/>
      <c r="G27" s="39"/>
      <c r="H27" s="17">
        <f>SUM(H22:H26)</f>
        <v>0</v>
      </c>
      <c r="I27" s="18" t="s">
        <v>26</v>
      </c>
      <c r="J27" s="19">
        <f>SUM(J22:J26)</f>
        <v>0</v>
      </c>
      <c r="N27" s="26"/>
      <c r="O27" s="26"/>
      <c r="P27" s="26"/>
      <c r="Q27" s="26"/>
      <c r="R27" s="26"/>
      <c r="S27" s="26"/>
      <c r="T27" s="26"/>
      <c r="U27" s="26"/>
      <c r="V27" s="26"/>
      <c r="W27" s="26"/>
      <c r="X27" s="26"/>
    </row>
    <row r="28" spans="2:24" s="16" customFormat="1" ht="30" customHeight="1" thickBot="1" x14ac:dyDescent="0.3">
      <c r="B28" s="21"/>
      <c r="D28" s="21"/>
      <c r="E28" s="21"/>
      <c r="F28" s="21"/>
      <c r="G28" s="21"/>
    </row>
    <row r="29" spans="2:24" ht="30" customHeight="1" thickBot="1" x14ac:dyDescent="0.3">
      <c r="B29" s="61" t="s">
        <v>14</v>
      </c>
      <c r="C29" s="62"/>
      <c r="D29" s="62"/>
      <c r="E29" s="62"/>
      <c r="F29" s="62"/>
      <c r="G29" s="62"/>
      <c r="H29" s="62"/>
      <c r="I29" s="62"/>
      <c r="J29" s="63"/>
      <c r="L29" s="6"/>
    </row>
    <row r="30" spans="2:24" ht="30" customHeight="1" thickBot="1" x14ac:dyDescent="0.3">
      <c r="B30" s="64" t="s">
        <v>15</v>
      </c>
      <c r="C30" s="65"/>
      <c r="D30" s="65"/>
      <c r="E30" s="65"/>
      <c r="F30" s="65"/>
      <c r="G30" s="65"/>
      <c r="H30" s="65"/>
      <c r="I30" s="65"/>
      <c r="J30" s="66"/>
    </row>
    <row r="32" spans="2:24" ht="15.75" thickBot="1" x14ac:dyDescent="0.3"/>
    <row r="33" spans="2:10" s="27" customFormat="1" ht="39.950000000000003" customHeight="1" x14ac:dyDescent="0.25">
      <c r="B33" s="1" t="s">
        <v>16</v>
      </c>
      <c r="C33" s="76"/>
      <c r="D33" s="77"/>
      <c r="E33" s="77"/>
      <c r="F33" s="77"/>
      <c r="G33" s="78"/>
      <c r="H33" s="67" t="s">
        <v>24</v>
      </c>
      <c r="I33" s="68"/>
      <c r="J33" s="69"/>
    </row>
    <row r="34" spans="2:10" s="27" customFormat="1" ht="39.950000000000003" customHeight="1" x14ac:dyDescent="0.25">
      <c r="B34" s="2" t="s">
        <v>17</v>
      </c>
      <c r="C34" s="79"/>
      <c r="D34" s="80"/>
      <c r="E34" s="80"/>
      <c r="F34" s="80"/>
      <c r="G34" s="81"/>
      <c r="H34" s="70"/>
      <c r="I34" s="71"/>
      <c r="J34" s="72"/>
    </row>
    <row r="35" spans="2:10" s="27" customFormat="1" ht="39.950000000000003" customHeight="1" x14ac:dyDescent="0.25">
      <c r="B35" s="2" t="s">
        <v>18</v>
      </c>
      <c r="C35" s="79"/>
      <c r="D35" s="80"/>
      <c r="E35" s="80"/>
      <c r="F35" s="80"/>
      <c r="G35" s="81"/>
      <c r="H35" s="70"/>
      <c r="I35" s="71"/>
      <c r="J35" s="72"/>
    </row>
    <row r="36" spans="2:10" s="27" customFormat="1" ht="39.950000000000003" customHeight="1" x14ac:dyDescent="0.25">
      <c r="B36" s="2" t="s">
        <v>19</v>
      </c>
      <c r="C36" s="79"/>
      <c r="D36" s="80"/>
      <c r="E36" s="80"/>
      <c r="F36" s="80"/>
      <c r="G36" s="81"/>
      <c r="H36" s="70"/>
      <c r="I36" s="71"/>
      <c r="J36" s="72"/>
    </row>
    <row r="37" spans="2:10" s="27" customFormat="1" ht="39.950000000000003" customHeight="1" x14ac:dyDescent="0.25">
      <c r="B37" s="2" t="s">
        <v>20</v>
      </c>
      <c r="C37" s="79"/>
      <c r="D37" s="80"/>
      <c r="E37" s="80"/>
      <c r="F37" s="80"/>
      <c r="G37" s="81"/>
      <c r="H37" s="70"/>
      <c r="I37" s="71"/>
      <c r="J37" s="72"/>
    </row>
    <row r="38" spans="2:10" s="27" customFormat="1" ht="39.950000000000003" customHeight="1" x14ac:dyDescent="0.25">
      <c r="B38" s="2" t="s">
        <v>21</v>
      </c>
      <c r="C38" s="79"/>
      <c r="D38" s="80"/>
      <c r="E38" s="80"/>
      <c r="F38" s="80"/>
      <c r="G38" s="81"/>
      <c r="H38" s="70"/>
      <c r="I38" s="71"/>
      <c r="J38" s="72"/>
    </row>
    <row r="39" spans="2:10" s="27" customFormat="1" ht="39.950000000000003" customHeight="1" x14ac:dyDescent="0.25">
      <c r="B39" s="2" t="s">
        <v>22</v>
      </c>
      <c r="C39" s="33"/>
      <c r="D39" s="33"/>
      <c r="E39" s="33"/>
      <c r="F39" s="33"/>
      <c r="G39" s="33"/>
      <c r="H39" s="70"/>
      <c r="I39" s="71"/>
      <c r="J39" s="72"/>
    </row>
    <row r="40" spans="2:10" s="27" customFormat="1" ht="39.950000000000003" customHeight="1" thickBot="1" x14ac:dyDescent="0.3">
      <c r="B40" s="3" t="s">
        <v>23</v>
      </c>
      <c r="C40" s="79"/>
      <c r="D40" s="80"/>
      <c r="E40" s="80"/>
      <c r="F40" s="80"/>
      <c r="G40" s="81"/>
      <c r="H40" s="73"/>
      <c r="I40" s="74"/>
      <c r="J40" s="75"/>
    </row>
    <row r="41" spans="2:10" ht="15.75" thickBot="1" x14ac:dyDescent="0.3"/>
    <row r="42" spans="2:10" ht="48" customHeight="1" thickBot="1" x14ac:dyDescent="0.3">
      <c r="B42" s="58" t="s">
        <v>25</v>
      </c>
      <c r="C42" s="59"/>
      <c r="D42" s="59"/>
      <c r="E42" s="59"/>
      <c r="F42" s="59"/>
      <c r="G42" s="59"/>
      <c r="H42" s="59"/>
      <c r="I42" s="59"/>
      <c r="J42" s="60"/>
    </row>
  </sheetData>
  <sheetProtection algorithmName="SHA-512" hashValue="plgaD5fd1lBxbCrXWQvW3DpsRudTeOgDmg1GQhqDOzXJw3P4D4Iy8voMaBAhjpNbi6ZZkAMAkLIJ4HCXQ89evA==" saltValue="KRwV9YqjxTsUcPHX7WwovA==" spinCount="100000" sheet="1" selectLockedCells="1"/>
  <mergeCells count="17">
    <mergeCell ref="B42:J42"/>
    <mergeCell ref="B29:J29"/>
    <mergeCell ref="B30:J30"/>
    <mergeCell ref="H33:J40"/>
    <mergeCell ref="C33:G33"/>
    <mergeCell ref="C34:G34"/>
    <mergeCell ref="C35:G35"/>
    <mergeCell ref="C36:G36"/>
    <mergeCell ref="C37:G37"/>
    <mergeCell ref="C38:G38"/>
    <mergeCell ref="C40:G40"/>
    <mergeCell ref="B20:J20"/>
    <mergeCell ref="B27:G27"/>
    <mergeCell ref="B2:J5"/>
    <mergeCell ref="B7:J8"/>
    <mergeCell ref="B18:G18"/>
    <mergeCell ref="B11:J11"/>
  </mergeCells>
  <pageMargins left="0.7" right="0.7" top="0.75" bottom="0.75" header="0.3" footer="0.3"/>
  <pageSetup paperSize="9" scale="41" orientation="portrait" r:id="rId1"/>
  <ignoredErrors>
    <ignoredError sqref="H22:H26" formula="1"/>
    <ignoredError sqref="B13:B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IMPORTS ICS - GSS</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2024-11-20T14:25:34Z</cp:lastPrinted>
  <dcterms:created xsi:type="dcterms:W3CDTF">2024-11-13T09:07:17Z</dcterms:created>
  <dcterms:modified xsi:type="dcterms:W3CDTF">2025-11-25T10:03:02Z</dcterms:modified>
</cp:coreProperties>
</file>