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belix\e\DireccioEconomicoFinancera\DEF\Gestio_Economica\Contractacio\2026_GSS\CAPITOL_2\SUBM\GSS-2026_47_BECTON_DICKINSON\6.-Sobre_digital\"/>
    </mc:Choice>
  </mc:AlternateContent>
  <bookViews>
    <workbookView xWindow="0" yWindow="0" windowWidth="28800" windowHeight="11700"/>
  </bookViews>
  <sheets>
    <sheet name="IMPORTS ICS - GSS"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 i="3" l="1"/>
  <c r="J16" i="3"/>
  <c r="J17" i="3"/>
  <c r="J18" i="3"/>
  <c r="J19" i="3"/>
  <c r="J20" i="3"/>
  <c r="J21" i="3"/>
  <c r="J13" i="3"/>
  <c r="H14" i="3"/>
  <c r="H15" i="3"/>
  <c r="J15" i="3" s="1"/>
  <c r="H16" i="3"/>
  <c r="H17" i="3"/>
  <c r="H18" i="3"/>
  <c r="H19" i="3"/>
  <c r="H20" i="3"/>
  <c r="H21" i="3"/>
  <c r="H13" i="3"/>
  <c r="I27" i="3" l="1"/>
  <c r="I28" i="3"/>
  <c r="I29" i="3"/>
  <c r="I30" i="3"/>
  <c r="I31" i="3"/>
  <c r="I32" i="3"/>
  <c r="I33" i="3"/>
  <c r="I34" i="3"/>
  <c r="I26" i="3"/>
  <c r="G27" i="3"/>
  <c r="G28" i="3"/>
  <c r="G29" i="3"/>
  <c r="G30" i="3"/>
  <c r="G31" i="3"/>
  <c r="G32" i="3"/>
  <c r="G33" i="3"/>
  <c r="G34" i="3"/>
  <c r="G26" i="3"/>
  <c r="D27" i="3"/>
  <c r="H27" i="3" s="1"/>
  <c r="J27" i="3" s="1"/>
  <c r="D28" i="3"/>
  <c r="H28" i="3" s="1"/>
  <c r="J28" i="3" s="1"/>
  <c r="D29" i="3"/>
  <c r="H29" i="3" s="1"/>
  <c r="J29" i="3" s="1"/>
  <c r="D30" i="3"/>
  <c r="H30" i="3" s="1"/>
  <c r="J30" i="3" s="1"/>
  <c r="D31" i="3"/>
  <c r="H31" i="3" s="1"/>
  <c r="J31" i="3" s="1"/>
  <c r="D32" i="3"/>
  <c r="H32" i="3" s="1"/>
  <c r="J32" i="3" s="1"/>
  <c r="D33" i="3"/>
  <c r="H33" i="3" s="1"/>
  <c r="J33" i="3" s="1"/>
  <c r="D34" i="3"/>
  <c r="H34" i="3" s="1"/>
  <c r="J34" i="3" s="1"/>
  <c r="D26" i="3"/>
  <c r="H26" i="3" s="1"/>
  <c r="J26" i="3" s="1"/>
  <c r="C27" i="3"/>
  <c r="C28" i="3"/>
  <c r="C29" i="3"/>
  <c r="C30" i="3"/>
  <c r="C31" i="3"/>
  <c r="C32" i="3"/>
  <c r="C33" i="3"/>
  <c r="C34" i="3"/>
  <c r="C26" i="3"/>
  <c r="B27" i="3"/>
  <c r="B28" i="3"/>
  <c r="B29" i="3"/>
  <c r="B30" i="3"/>
  <c r="B31" i="3"/>
  <c r="B32" i="3"/>
  <c r="B33" i="3"/>
  <c r="B34" i="3"/>
  <c r="B26" i="3"/>
  <c r="J22" i="3"/>
  <c r="H22" i="3"/>
  <c r="J35" i="3" l="1"/>
  <c r="H35" i="3"/>
</calcChain>
</file>

<file path=xl/sharedStrings.xml><?xml version="1.0" encoding="utf-8"?>
<sst xmlns="http://schemas.openxmlformats.org/spreadsheetml/2006/main" count="81" uniqueCount="54">
  <si>
    <t>Material</t>
  </si>
  <si>
    <t>Text breu</t>
  </si>
  <si>
    <t>Preu de valoració</t>
  </si>
  <si>
    <t>Núm.material proveïdor</t>
  </si>
  <si>
    <t>Unitat de mesura</t>
  </si>
  <si>
    <t>UNI</t>
  </si>
  <si>
    <t>Qtt. sol·licitada</t>
  </si>
  <si>
    <t>Valor total 
IVA exclòs</t>
  </si>
  <si>
    <t>Valor total 
IVA inclòs</t>
  </si>
  <si>
    <t>Les quantitats estimades de consum corresponen a un període de 12 mesos</t>
  </si>
  <si>
    <t xml:space="preserve">Tipus d'IVA </t>
  </si>
  <si>
    <t>TOTAL :</t>
  </si>
  <si>
    <t>PRESSUPOST BASE DE LICITACIÓ</t>
  </si>
  <si>
    <t>OFERTA ECONÒMICA</t>
  </si>
  <si>
    <t>Caldrà omplir les cel·les ombrejades en groc</t>
  </si>
  <si>
    <t>L'oferta econòmica de no podrà superar el pressupost base de licitació, ni de cadascun dels articles establerts, en cas contrari serà motiu d'exclusió de la licitació</t>
  </si>
  <si>
    <t>Licitador</t>
  </si>
  <si>
    <t>NIF</t>
  </si>
  <si>
    <t>Nom i cognoms Representant 1</t>
  </si>
  <si>
    <t>DNI Representant 1</t>
  </si>
  <si>
    <t>Nom i cognoms Representant 2</t>
  </si>
  <si>
    <t>DNI Representant 2</t>
  </si>
  <si>
    <t>Lloc</t>
  </si>
  <si>
    <t>Data</t>
  </si>
  <si>
    <r>
      <t xml:space="preserve">D'acord amb el que s'estableix plec de
clàusules administrativesparticulars,
 per mitjà de l’eina Sobre Digital les
empreses hauran de signar el
document “resum” de les seves ofertes,
amb signatura electrònica avançada
basada en un certificat qualificat
o reconegut, amb la signatura del qual
s’entén signada la totalitat de l’oferta,
atès que aquest document conté
les empremtes electròniques de tots els
documents que la composen.
</t>
    </r>
    <r>
      <rPr>
        <b/>
        <sz val="12"/>
        <color rgb="FFFF0000"/>
        <rFont val="Calibri"/>
        <family val="2"/>
        <scheme val="minor"/>
      </rPr>
      <t>Per aquest motiu, no és necessari passar
aquest document a PDF i signar-l'ho
electrònicament, ja que es suficient amb
signar el document "resum" de les ofertes
per mitjà de l'eina Sobre Digital.</t>
    </r>
  </si>
  <si>
    <t>CAL PRESENTAR AQUESTA OFERTA 
EN FORMAT DE FULL DE CÀLCUL</t>
  </si>
  <si>
    <t>-</t>
  </si>
  <si>
    <t>1040600053</t>
  </si>
  <si>
    <t>PALOMETA VACUTAINER 21G SEGURETAT</t>
  </si>
  <si>
    <t>1040600093</t>
  </si>
  <si>
    <t>PALOMETA VACUTAINER 23G SEGURETAT</t>
  </si>
  <si>
    <t>1070100044</t>
  </si>
  <si>
    <t>TUB ANALITICA 7 ML GROC</t>
  </si>
  <si>
    <t>1070100096</t>
  </si>
  <si>
    <t>TUB ANALITICA  VERD</t>
  </si>
  <si>
    <t>1070100099</t>
  </si>
  <si>
    <t>TUB ANALITICA LILA 3ML</t>
  </si>
  <si>
    <t>1070100123</t>
  </si>
  <si>
    <t>TUB ANALITICA LILA 10 ML</t>
  </si>
  <si>
    <t>1070100150</t>
  </si>
  <si>
    <t>TUB ANALITICA ROIG</t>
  </si>
  <si>
    <t>1070100220</t>
  </si>
  <si>
    <t>TUB ANALITICA BLAU</t>
  </si>
  <si>
    <t>1070100251</t>
  </si>
  <si>
    <t>TUB ANALITICA 4 ML. GROC</t>
  </si>
  <si>
    <t>368654</t>
  </si>
  <si>
    <t>367955</t>
  </si>
  <si>
    <t>367883</t>
  </si>
  <si>
    <t>368857</t>
  </si>
  <si>
    <t>367525</t>
  </si>
  <si>
    <t>369032</t>
  </si>
  <si>
    <t>363079</t>
  </si>
  <si>
    <t>367957</t>
  </si>
  <si>
    <t>Subministrament de tubs i palometes d'extracció per analítiques sanguínies per l'empresa pública Gestió de Serveis Sanitaris.
GSS-2026-47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</si>
</sst>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Light"/>
      <family val="2"/>
      <scheme val="major"/>
    </font>
    <font>
      <b/>
      <sz val="14"/>
      <color theme="1"/>
      <name val="Calibri Light"/>
      <family val="2"/>
      <scheme val="major"/>
    </font>
    <font>
      <sz val="12"/>
      <color theme="1"/>
      <name val="Calibri Light"/>
      <family val="2"/>
      <scheme val="major"/>
    </font>
    <font>
      <b/>
      <sz val="11"/>
      <color theme="1"/>
      <name val="Calibri Light"/>
      <family val="2"/>
      <scheme val="major"/>
    </font>
    <font>
      <sz val="12"/>
      <color indexed="8"/>
      <name val="Calibri Light"/>
      <family val="2"/>
      <scheme val="major"/>
    </font>
    <font>
      <b/>
      <sz val="12"/>
      <color theme="1"/>
      <name val="Calibri"/>
      <family val="2"/>
      <scheme val="minor"/>
    </font>
    <font>
      <b/>
      <sz val="12"/>
      <color rgb="FFFF0000"/>
      <name val="Calibri"/>
      <family val="2"/>
      <scheme val="minor"/>
    </font>
    <font>
      <b/>
      <sz val="14"/>
      <name val="Calibri Light"/>
      <family val="2"/>
      <scheme val="major"/>
    </font>
  </fonts>
  <fills count="8">
    <fill>
      <patternFill patternType="none"/>
    </fill>
    <fill>
      <patternFill patternType="gray125"/>
    </fill>
    <fill>
      <patternFill patternType="solid">
        <fgColor rgb="FFDDDDDD"/>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C000"/>
        <bgColor indexed="64"/>
      </patternFill>
    </fill>
    <fill>
      <patternFill patternType="solid">
        <fgColor theme="4"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7" fillId="4" borderId="28" xfId="0" applyFont="1" applyFill="1" applyBorder="1" applyAlignment="1" applyProtection="1">
      <alignment horizontal="center" vertical="center" wrapText="1"/>
    </xf>
    <xf numFmtId="0" fontId="7" fillId="4" borderId="29" xfId="0" applyFont="1" applyFill="1" applyBorder="1" applyAlignment="1" applyProtection="1">
      <alignment horizontal="center" vertical="center" wrapText="1"/>
    </xf>
    <xf numFmtId="0" fontId="7" fillId="4" borderId="30" xfId="0" applyFont="1" applyFill="1" applyBorder="1" applyAlignment="1" applyProtection="1">
      <alignment horizontal="center" vertical="center" wrapText="1"/>
    </xf>
    <xf numFmtId="0" fontId="0" fillId="0" borderId="0" xfId="0" applyProtection="1"/>
    <xf numFmtId="0" fontId="0" fillId="0" borderId="0" xfId="0" applyAlignment="1" applyProtection="1">
      <alignment horizontal="center" vertical="center"/>
    </xf>
    <xf numFmtId="44" fontId="0" fillId="0" borderId="0" xfId="0" applyNumberFormat="1" applyProtection="1"/>
    <xf numFmtId="0" fontId="3" fillId="2" borderId="10"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0" borderId="0" xfId="0" applyFont="1" applyAlignment="1" applyProtection="1">
      <alignment horizontal="center" vertical="center"/>
    </xf>
    <xf numFmtId="0" fontId="5" fillId="0" borderId="13" xfId="0" applyFont="1" applyBorder="1" applyAlignment="1" applyProtection="1">
      <alignment horizontal="center" vertical="center" wrapText="1"/>
    </xf>
    <xf numFmtId="0" fontId="5" fillId="0" borderId="1" xfId="0" applyFont="1" applyBorder="1" applyAlignment="1" applyProtection="1">
      <alignment horizontal="center" vertical="center"/>
    </xf>
    <xf numFmtId="44" fontId="5" fillId="0" borderId="1" xfId="1" applyFont="1" applyBorder="1" applyAlignment="1" applyProtection="1">
      <alignment horizontal="center" vertical="center"/>
    </xf>
    <xf numFmtId="9" fontId="5" fillId="0" borderId="1" xfId="2" applyFont="1" applyBorder="1" applyAlignment="1" applyProtection="1">
      <alignment horizontal="center" vertical="center"/>
    </xf>
    <xf numFmtId="44" fontId="5" fillId="0" borderId="14" xfId="1" applyFont="1" applyBorder="1" applyAlignment="1" applyProtection="1">
      <alignment horizontal="center" vertical="center"/>
    </xf>
    <xf numFmtId="0" fontId="5" fillId="0" borderId="0" xfId="0" applyFont="1" applyProtection="1"/>
    <xf numFmtId="44" fontId="3" fillId="0" borderId="17" xfId="1" applyFont="1" applyBorder="1" applyAlignment="1" applyProtection="1">
      <alignment horizontal="center" vertical="center"/>
    </xf>
    <xf numFmtId="9" fontId="5" fillId="0" borderId="17" xfId="2" applyFont="1" applyBorder="1" applyAlignment="1" applyProtection="1">
      <alignment horizontal="center" vertical="center"/>
    </xf>
    <xf numFmtId="44" fontId="3" fillId="0" borderId="18" xfId="1" applyFont="1" applyBorder="1" applyAlignment="1" applyProtection="1">
      <alignment horizontal="center" vertical="center"/>
    </xf>
    <xf numFmtId="44" fontId="5" fillId="0" borderId="0" xfId="0" applyNumberFormat="1" applyFont="1" applyProtection="1"/>
    <xf numFmtId="0" fontId="5" fillId="0" borderId="0" xfId="0" applyFont="1" applyAlignment="1" applyProtection="1">
      <alignment horizontal="center" vertical="center"/>
    </xf>
    <xf numFmtId="0" fontId="5" fillId="0" borderId="0" xfId="0" applyFont="1" applyAlignment="1" applyProtection="1">
      <alignment horizontal="center" vertical="center" wrapText="1"/>
    </xf>
    <xf numFmtId="3" fontId="5" fillId="0" borderId="0" xfId="0" applyNumberFormat="1" applyFont="1" applyAlignment="1" applyProtection="1">
      <alignment horizontal="center" vertical="center"/>
    </xf>
    <xf numFmtId="4" fontId="5" fillId="0" borderId="0" xfId="0" applyNumberFormat="1" applyFont="1" applyAlignment="1" applyProtection="1">
      <alignment horizontal="center" vertical="center"/>
    </xf>
    <xf numFmtId="4" fontId="5" fillId="0" borderId="0" xfId="0" applyNumberFormat="1" applyFont="1" applyAlignment="1" applyProtection="1">
      <alignment horizontal="right"/>
    </xf>
    <xf numFmtId="0" fontId="5" fillId="0" borderId="0" xfId="0" applyFont="1" applyBorder="1" applyProtection="1"/>
    <xf numFmtId="0" fontId="0" fillId="0" borderId="0" xfId="0" applyFont="1" applyProtection="1"/>
    <xf numFmtId="44" fontId="5" fillId="5" borderId="1" xfId="1" applyFont="1" applyFill="1" applyBorder="1" applyAlignment="1" applyProtection="1">
      <alignment horizontal="center" vertical="center"/>
      <protection locked="0"/>
    </xf>
    <xf numFmtId="0" fontId="5" fillId="0" borderId="13" xfId="0" applyFont="1" applyBorder="1" applyAlignment="1" applyProtection="1">
      <alignment horizontal="center" vertical="center"/>
    </xf>
    <xf numFmtId="9" fontId="5" fillId="0" borderId="15" xfId="2" applyFont="1" applyBorder="1" applyAlignment="1" applyProtection="1">
      <alignment horizontal="center" vertical="center"/>
    </xf>
    <xf numFmtId="0" fontId="9" fillId="0" borderId="19" xfId="0" applyFont="1" applyBorder="1" applyAlignment="1" applyProtection="1">
      <alignment horizontal="center" vertical="center" wrapText="1"/>
    </xf>
    <xf numFmtId="0" fontId="9" fillId="0" borderId="20" xfId="0" applyFont="1" applyBorder="1" applyAlignment="1" applyProtection="1">
      <alignment horizontal="center" vertical="center" wrapText="1"/>
    </xf>
    <xf numFmtId="0" fontId="9" fillId="0" borderId="21" xfId="0" applyFont="1" applyBorder="1" applyAlignment="1" applyProtection="1">
      <alignment horizontal="center" vertical="center" wrapText="1"/>
    </xf>
    <xf numFmtId="0" fontId="2" fillId="5" borderId="19" xfId="0" applyFont="1" applyFill="1" applyBorder="1" applyAlignment="1" applyProtection="1">
      <alignment horizontal="center" vertical="center"/>
    </xf>
    <xf numFmtId="0" fontId="2" fillId="5" borderId="20" xfId="0" applyFont="1" applyFill="1" applyBorder="1" applyAlignment="1" applyProtection="1">
      <alignment horizontal="center" vertical="center"/>
    </xf>
    <xf numFmtId="0" fontId="2" fillId="5" borderId="21" xfId="0" applyFont="1" applyFill="1" applyBorder="1" applyAlignment="1" applyProtection="1">
      <alignment horizontal="center" vertical="center"/>
    </xf>
    <xf numFmtId="0" fontId="2" fillId="0" borderId="19"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21" xfId="0" applyFont="1" applyBorder="1" applyAlignment="1" applyProtection="1">
      <alignment horizontal="center" vertical="center"/>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0" fillId="5" borderId="25" xfId="0" applyFont="1" applyFill="1" applyBorder="1" applyAlignment="1" applyProtection="1">
      <alignment horizontal="center"/>
      <protection locked="0"/>
    </xf>
    <xf numFmtId="0" fontId="0" fillId="5" borderId="11" xfId="0" applyFont="1" applyFill="1" applyBorder="1" applyAlignment="1" applyProtection="1">
      <alignment horizontal="center"/>
      <protection locked="0"/>
    </xf>
    <xf numFmtId="0" fontId="0" fillId="5" borderId="22" xfId="0" applyFont="1" applyFill="1" applyBorder="1" applyAlignment="1" applyProtection="1">
      <alignment horizontal="center"/>
      <protection locked="0"/>
    </xf>
    <xf numFmtId="0" fontId="0" fillId="5" borderId="26" xfId="0" applyFont="1" applyFill="1" applyBorder="1" applyAlignment="1" applyProtection="1">
      <alignment horizontal="center"/>
      <protection locked="0"/>
    </xf>
    <xf numFmtId="0" fontId="0" fillId="5" borderId="1" xfId="0" applyFont="1" applyFill="1" applyBorder="1" applyAlignment="1" applyProtection="1">
      <alignment horizontal="center"/>
      <protection locked="0"/>
    </xf>
    <xf numFmtId="0" fontId="0" fillId="5" borderId="23" xfId="0" applyFont="1" applyFill="1" applyBorder="1" applyAlignment="1" applyProtection="1">
      <alignment horizontal="center"/>
      <protection locked="0"/>
    </xf>
    <xf numFmtId="0" fontId="0" fillId="5" borderId="27" xfId="0" applyFont="1" applyFill="1" applyBorder="1" applyAlignment="1" applyProtection="1">
      <alignment horizontal="center"/>
      <protection locked="0"/>
    </xf>
    <xf numFmtId="0" fontId="0" fillId="5" borderId="15" xfId="0" applyFont="1" applyFill="1" applyBorder="1" applyAlignment="1" applyProtection="1">
      <alignment horizontal="center"/>
      <protection locked="0"/>
    </xf>
    <xf numFmtId="0" fontId="0" fillId="5" borderId="24" xfId="0" applyFont="1" applyFill="1" applyBorder="1" applyAlignment="1" applyProtection="1">
      <alignment horizontal="center"/>
      <protection locked="0"/>
    </xf>
    <xf numFmtId="0" fontId="2" fillId="6" borderId="19" xfId="0" applyFont="1" applyFill="1" applyBorder="1" applyAlignment="1" applyProtection="1">
      <alignment horizontal="center" vertical="center"/>
    </xf>
    <xf numFmtId="0" fontId="2" fillId="6" borderId="20" xfId="0" applyFont="1" applyFill="1" applyBorder="1" applyAlignment="1" applyProtection="1">
      <alignment horizontal="center" vertical="center"/>
    </xf>
    <xf numFmtId="0" fontId="2" fillId="6" borderId="21" xfId="0" applyFont="1" applyFill="1" applyBorder="1" applyAlignment="1" applyProtection="1">
      <alignment horizontal="center" vertical="center"/>
    </xf>
    <xf numFmtId="0" fontId="3" fillId="3" borderId="16" xfId="0" applyFont="1" applyFill="1" applyBorder="1" applyAlignment="1" applyProtection="1">
      <alignment horizontal="right" vertical="center"/>
    </xf>
    <xf numFmtId="0" fontId="3" fillId="3" borderId="17" xfId="0" applyFont="1" applyFill="1" applyBorder="1" applyAlignment="1" applyProtection="1">
      <alignment horizontal="right" vertical="center"/>
    </xf>
    <xf numFmtId="0" fontId="10"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3" borderId="0" xfId="0" applyFont="1" applyFill="1" applyBorder="1" applyAlignment="1" applyProtection="1">
      <alignment horizontal="center" vertical="center" wrapText="1"/>
    </xf>
    <xf numFmtId="0" fontId="4" fillId="3" borderId="6" xfId="0" applyFont="1" applyFill="1" applyBorder="1" applyAlignment="1" applyProtection="1">
      <alignment horizontal="center" vertical="center" wrapText="1"/>
    </xf>
    <xf numFmtId="0" fontId="4" fillId="3" borderId="7"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9"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8" xfId="0" applyFont="1" applyFill="1" applyBorder="1" applyAlignment="1" applyProtection="1">
      <alignment horizontal="center" vertical="center"/>
    </xf>
    <xf numFmtId="0" fontId="6" fillId="0" borderId="9" xfId="0" applyFont="1" applyFill="1" applyBorder="1" applyAlignment="1" applyProtection="1">
      <alignment horizontal="center" vertical="center"/>
    </xf>
    <xf numFmtId="0" fontId="2" fillId="7" borderId="19" xfId="0" applyFont="1" applyFill="1" applyBorder="1" applyAlignment="1" applyProtection="1">
      <alignment horizontal="center" vertical="center"/>
    </xf>
    <xf numFmtId="0" fontId="0" fillId="7" borderId="20" xfId="0" applyFill="1" applyBorder="1" applyAlignment="1" applyProtection="1">
      <alignment horizontal="center" vertical="center"/>
    </xf>
    <xf numFmtId="0" fontId="0" fillId="7" borderId="21" xfId="0" applyFill="1" applyBorder="1" applyAlignment="1" applyProtection="1">
      <alignment horizontal="center" vertical="center"/>
    </xf>
    <xf numFmtId="44" fontId="5" fillId="0" borderId="1" xfId="1" applyFont="1" applyBorder="1" applyAlignment="1" applyProtection="1">
      <alignment horizontal="center" vertical="center"/>
      <protection locked="0"/>
    </xf>
  </cellXfs>
  <cellStyles count="3">
    <cellStyle name="Moneda" xfId="1" builtinId="4"/>
    <cellStyle name="Normal" xfId="0" builtinId="0"/>
    <cellStyle name="Percentatge" xfId="2"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50"/>
  <sheetViews>
    <sheetView showGridLines="0" tabSelected="1" topLeftCell="A10" zoomScaleNormal="100" workbookViewId="0">
      <selection activeCell="F19" sqref="F19"/>
    </sheetView>
  </sheetViews>
  <sheetFormatPr defaultRowHeight="15" x14ac:dyDescent="0.25"/>
  <cols>
    <col min="1" max="1" width="9.140625" style="4"/>
    <col min="2" max="2" width="17.140625" style="4" customWidth="1"/>
    <col min="3" max="3" width="48.42578125" style="4" customWidth="1"/>
    <col min="4" max="4" width="12.140625" style="5" customWidth="1"/>
    <col min="5" max="5" width="9.140625" style="5"/>
    <col min="6" max="6" width="15" style="5" customWidth="1"/>
    <col min="7" max="7" width="27" style="5" customWidth="1"/>
    <col min="8" max="10" width="19.7109375" style="4" customWidth="1"/>
    <col min="11" max="11" width="9.140625" style="4"/>
    <col min="12" max="12" width="14.5703125" style="4" bestFit="1" customWidth="1"/>
    <col min="13" max="13" width="13.42578125" style="4" bestFit="1" customWidth="1"/>
    <col min="14" max="14" width="14.5703125" style="4" bestFit="1" customWidth="1"/>
    <col min="15" max="15" width="18.28515625" style="4" customWidth="1"/>
    <col min="16" max="16384" width="9.140625" style="4"/>
  </cols>
  <sheetData>
    <row r="1" spans="2:12" ht="15.75" thickBot="1" x14ac:dyDescent="0.3"/>
    <row r="2" spans="2:12" ht="15" customHeight="1" x14ac:dyDescent="0.25">
      <c r="B2" s="63" t="s">
        <v>53</v>
      </c>
      <c r="C2" s="64"/>
      <c r="D2" s="64"/>
      <c r="E2" s="64"/>
      <c r="F2" s="64"/>
      <c r="G2" s="64"/>
      <c r="H2" s="64"/>
      <c r="I2" s="64"/>
      <c r="J2" s="65"/>
    </row>
    <row r="3" spans="2:12" ht="15" customHeight="1" x14ac:dyDescent="0.25">
      <c r="B3" s="66"/>
      <c r="C3" s="67"/>
      <c r="D3" s="67"/>
      <c r="E3" s="67"/>
      <c r="F3" s="67"/>
      <c r="G3" s="67"/>
      <c r="H3" s="67"/>
      <c r="I3" s="67"/>
      <c r="J3" s="68"/>
    </row>
    <row r="4" spans="2:12" ht="15" customHeight="1" x14ac:dyDescent="0.25">
      <c r="B4" s="66"/>
      <c r="C4" s="67"/>
      <c r="D4" s="67"/>
      <c r="E4" s="67"/>
      <c r="F4" s="67"/>
      <c r="G4" s="67"/>
      <c r="H4" s="67"/>
      <c r="I4" s="67"/>
      <c r="J4" s="68"/>
    </row>
    <row r="5" spans="2:12" ht="15.75" customHeight="1" thickBot="1" x14ac:dyDescent="0.3">
      <c r="B5" s="69"/>
      <c r="C5" s="70"/>
      <c r="D5" s="70"/>
      <c r="E5" s="70"/>
      <c r="F5" s="70"/>
      <c r="G5" s="70"/>
      <c r="H5" s="70"/>
      <c r="I5" s="70"/>
      <c r="J5" s="71"/>
    </row>
    <row r="6" spans="2:12" ht="15.75" thickBot="1" x14ac:dyDescent="0.3">
      <c r="L6" s="6"/>
    </row>
    <row r="7" spans="2:12" x14ac:dyDescent="0.25">
      <c r="B7" s="72" t="s">
        <v>9</v>
      </c>
      <c r="C7" s="73"/>
      <c r="D7" s="73"/>
      <c r="E7" s="73"/>
      <c r="F7" s="73"/>
      <c r="G7" s="73"/>
      <c r="H7" s="73"/>
      <c r="I7" s="73"/>
      <c r="J7" s="74"/>
    </row>
    <row r="8" spans="2:12" ht="15.75" thickBot="1" x14ac:dyDescent="0.3">
      <c r="B8" s="75"/>
      <c r="C8" s="76"/>
      <c r="D8" s="76"/>
      <c r="E8" s="76"/>
      <c r="F8" s="76"/>
      <c r="G8" s="76"/>
      <c r="H8" s="76"/>
      <c r="I8" s="76"/>
      <c r="J8" s="77"/>
    </row>
    <row r="10" spans="2:12" ht="15.75" thickBot="1" x14ac:dyDescent="0.3"/>
    <row r="11" spans="2:12" ht="26.25" customHeight="1" thickBot="1" x14ac:dyDescent="0.3">
      <c r="B11" s="78" t="s">
        <v>12</v>
      </c>
      <c r="C11" s="79"/>
      <c r="D11" s="79"/>
      <c r="E11" s="79"/>
      <c r="F11" s="79"/>
      <c r="G11" s="79"/>
      <c r="H11" s="79"/>
      <c r="I11" s="79"/>
      <c r="J11" s="80"/>
    </row>
    <row r="12" spans="2:12" s="10" customFormat="1" ht="30" customHeight="1" x14ac:dyDescent="0.25">
      <c r="B12" s="7" t="s">
        <v>0</v>
      </c>
      <c r="C12" s="8" t="s">
        <v>1</v>
      </c>
      <c r="D12" s="8" t="s">
        <v>6</v>
      </c>
      <c r="E12" s="8" t="s">
        <v>4</v>
      </c>
      <c r="F12" s="8" t="s">
        <v>2</v>
      </c>
      <c r="G12" s="8" t="s">
        <v>3</v>
      </c>
      <c r="H12" s="8" t="s">
        <v>7</v>
      </c>
      <c r="I12" s="8" t="s">
        <v>10</v>
      </c>
      <c r="J12" s="9" t="s">
        <v>8</v>
      </c>
    </row>
    <row r="13" spans="2:12" s="16" customFormat="1" ht="30" customHeight="1" x14ac:dyDescent="0.25">
      <c r="B13" s="29" t="s">
        <v>27</v>
      </c>
      <c r="C13" s="12" t="s">
        <v>28</v>
      </c>
      <c r="D13" s="12">
        <v>14800</v>
      </c>
      <c r="E13" s="12" t="s">
        <v>5</v>
      </c>
      <c r="F13" s="81">
        <v>0.50371999999999995</v>
      </c>
      <c r="G13" s="12" t="s">
        <v>45</v>
      </c>
      <c r="H13" s="13">
        <f>D13*F13</f>
        <v>7455.0559999999996</v>
      </c>
      <c r="I13" s="14">
        <v>0.21</v>
      </c>
      <c r="J13" s="15">
        <f>H13*1.21</f>
        <v>9020.6177599999992</v>
      </c>
    </row>
    <row r="14" spans="2:12" s="16" customFormat="1" ht="30" customHeight="1" x14ac:dyDescent="0.25">
      <c r="B14" s="29" t="s">
        <v>29</v>
      </c>
      <c r="C14" s="12" t="s">
        <v>30</v>
      </c>
      <c r="D14" s="12">
        <v>2000</v>
      </c>
      <c r="E14" s="12" t="s">
        <v>5</v>
      </c>
      <c r="F14" s="81">
        <v>0.54483999999999999</v>
      </c>
      <c r="G14" s="12">
        <v>368655</v>
      </c>
      <c r="H14" s="13">
        <f t="shared" ref="H14:H21" si="0">D14*F14</f>
        <v>1089.68</v>
      </c>
      <c r="I14" s="14">
        <v>0.21</v>
      </c>
      <c r="J14" s="15">
        <f t="shared" ref="J14:J21" si="1">H14*1.21</f>
        <v>1318.5128</v>
      </c>
    </row>
    <row r="15" spans="2:12" s="16" customFormat="1" ht="30" customHeight="1" x14ac:dyDescent="0.25">
      <c r="B15" s="29" t="s">
        <v>31</v>
      </c>
      <c r="C15" s="12" t="s">
        <v>32</v>
      </c>
      <c r="D15" s="12">
        <v>26000</v>
      </c>
      <c r="E15" s="12" t="s">
        <v>5</v>
      </c>
      <c r="F15" s="81">
        <v>9.7659999999999997E-2</v>
      </c>
      <c r="G15" s="12" t="s">
        <v>46</v>
      </c>
      <c r="H15" s="13">
        <f t="shared" si="0"/>
        <v>2539.16</v>
      </c>
      <c r="I15" s="14">
        <v>0.21</v>
      </c>
      <c r="J15" s="15">
        <f t="shared" si="1"/>
        <v>3072.3835999999997</v>
      </c>
    </row>
    <row r="16" spans="2:12" s="16" customFormat="1" ht="30" customHeight="1" x14ac:dyDescent="0.25">
      <c r="B16" s="29" t="s">
        <v>33</v>
      </c>
      <c r="C16" s="12" t="s">
        <v>34</v>
      </c>
      <c r="D16" s="12">
        <v>3000</v>
      </c>
      <c r="E16" s="12" t="s">
        <v>5</v>
      </c>
      <c r="F16" s="81">
        <v>0.15959999999999999</v>
      </c>
      <c r="G16" s="12" t="s">
        <v>47</v>
      </c>
      <c r="H16" s="13">
        <f t="shared" si="0"/>
        <v>478.79999999999995</v>
      </c>
      <c r="I16" s="14">
        <v>0.21</v>
      </c>
      <c r="J16" s="15">
        <f t="shared" si="1"/>
        <v>579.34799999999996</v>
      </c>
    </row>
    <row r="17" spans="2:24" s="16" customFormat="1" ht="30" customHeight="1" x14ac:dyDescent="0.25">
      <c r="B17" s="29" t="s">
        <v>35</v>
      </c>
      <c r="C17" s="12" t="s">
        <v>36</v>
      </c>
      <c r="D17" s="12">
        <v>28000</v>
      </c>
      <c r="E17" s="12" t="s">
        <v>5</v>
      </c>
      <c r="F17" s="81">
        <v>7.2989999999999999E-2</v>
      </c>
      <c r="G17" s="12" t="s">
        <v>48</v>
      </c>
      <c r="H17" s="13">
        <f t="shared" si="0"/>
        <v>2043.72</v>
      </c>
      <c r="I17" s="14">
        <v>0.21</v>
      </c>
      <c r="J17" s="15">
        <f t="shared" si="1"/>
        <v>2472.9011999999998</v>
      </c>
    </row>
    <row r="18" spans="2:24" s="16" customFormat="1" ht="30" customHeight="1" x14ac:dyDescent="0.25">
      <c r="B18" s="29" t="s">
        <v>37</v>
      </c>
      <c r="C18" s="12" t="s">
        <v>38</v>
      </c>
      <c r="D18" s="12">
        <v>1000</v>
      </c>
      <c r="E18" s="12" t="s">
        <v>5</v>
      </c>
      <c r="F18" s="81">
        <v>0.12336</v>
      </c>
      <c r="G18" s="12" t="s">
        <v>49</v>
      </c>
      <c r="H18" s="13">
        <f t="shared" si="0"/>
        <v>123.36</v>
      </c>
      <c r="I18" s="14">
        <v>0.21</v>
      </c>
      <c r="J18" s="15">
        <f t="shared" si="1"/>
        <v>149.26560000000001</v>
      </c>
    </row>
    <row r="19" spans="2:24" s="16" customFormat="1" ht="30" customHeight="1" x14ac:dyDescent="0.25">
      <c r="B19" s="29" t="s">
        <v>39</v>
      </c>
      <c r="C19" s="12" t="s">
        <v>40</v>
      </c>
      <c r="D19" s="12">
        <v>2000</v>
      </c>
      <c r="E19" s="12" t="s">
        <v>5</v>
      </c>
      <c r="F19" s="81">
        <v>8.2239999999999994E-2</v>
      </c>
      <c r="G19" s="12" t="s">
        <v>50</v>
      </c>
      <c r="H19" s="13">
        <f t="shared" si="0"/>
        <v>164.48</v>
      </c>
      <c r="I19" s="14">
        <v>0.21</v>
      </c>
      <c r="J19" s="15">
        <f t="shared" si="1"/>
        <v>199.02079999999998</v>
      </c>
    </row>
    <row r="20" spans="2:24" s="16" customFormat="1" ht="30" customHeight="1" x14ac:dyDescent="0.25">
      <c r="B20" s="29" t="s">
        <v>41</v>
      </c>
      <c r="C20" s="12" t="s">
        <v>42</v>
      </c>
      <c r="D20" s="12">
        <v>12000</v>
      </c>
      <c r="E20" s="12" t="s">
        <v>5</v>
      </c>
      <c r="F20" s="81">
        <v>8.7379999999999999E-2</v>
      </c>
      <c r="G20" s="12" t="s">
        <v>51</v>
      </c>
      <c r="H20" s="13">
        <f t="shared" si="0"/>
        <v>1048.56</v>
      </c>
      <c r="I20" s="14">
        <v>0.21</v>
      </c>
      <c r="J20" s="15">
        <f t="shared" si="1"/>
        <v>1268.7575999999999</v>
      </c>
    </row>
    <row r="21" spans="2:24" s="16" customFormat="1" ht="30" customHeight="1" x14ac:dyDescent="0.25">
      <c r="B21" s="29" t="s">
        <v>43</v>
      </c>
      <c r="C21" s="12" t="s">
        <v>44</v>
      </c>
      <c r="D21" s="12">
        <v>9000</v>
      </c>
      <c r="E21" s="12" t="s">
        <v>5</v>
      </c>
      <c r="F21" s="81">
        <v>9.2520000000000005E-2</v>
      </c>
      <c r="G21" s="12" t="s">
        <v>52</v>
      </c>
      <c r="H21" s="13">
        <f t="shared" si="0"/>
        <v>832.68000000000006</v>
      </c>
      <c r="I21" s="14">
        <v>0.21</v>
      </c>
      <c r="J21" s="15">
        <f t="shared" si="1"/>
        <v>1007.5428000000001</v>
      </c>
    </row>
    <row r="22" spans="2:24" s="16" customFormat="1" ht="30" customHeight="1" thickBot="1" x14ac:dyDescent="0.3">
      <c r="B22" s="61" t="s">
        <v>11</v>
      </c>
      <c r="C22" s="62"/>
      <c r="D22" s="62"/>
      <c r="E22" s="62"/>
      <c r="F22" s="62"/>
      <c r="G22" s="62"/>
      <c r="H22" s="17">
        <f>SUM(H13:H21)</f>
        <v>15775.495999999997</v>
      </c>
      <c r="I22" s="30">
        <v>0.21</v>
      </c>
      <c r="J22" s="19">
        <f>SUM(J13:J21)</f>
        <v>19088.350159999995</v>
      </c>
      <c r="O22" s="20"/>
    </row>
    <row r="23" spans="2:24" s="16" customFormat="1" ht="30" customHeight="1" thickBot="1" x14ac:dyDescent="0.3">
      <c r="B23" s="21"/>
      <c r="C23" s="22"/>
      <c r="D23" s="23"/>
      <c r="E23" s="21"/>
      <c r="F23" s="24"/>
      <c r="G23" s="21"/>
      <c r="H23" s="25"/>
      <c r="N23" s="26"/>
      <c r="O23" s="26"/>
      <c r="P23" s="26"/>
      <c r="Q23" s="26"/>
      <c r="R23" s="26"/>
      <c r="S23" s="26"/>
      <c r="T23" s="26"/>
      <c r="U23" s="26"/>
      <c r="V23" s="26"/>
      <c r="W23" s="26"/>
      <c r="X23" s="26"/>
    </row>
    <row r="24" spans="2:24" s="16" customFormat="1" ht="30" customHeight="1" thickBot="1" x14ac:dyDescent="0.3">
      <c r="B24" s="58" t="s">
        <v>13</v>
      </c>
      <c r="C24" s="59"/>
      <c r="D24" s="59"/>
      <c r="E24" s="59"/>
      <c r="F24" s="59"/>
      <c r="G24" s="59"/>
      <c r="H24" s="59"/>
      <c r="I24" s="59"/>
      <c r="J24" s="60"/>
      <c r="N24" s="26"/>
      <c r="O24" s="26"/>
      <c r="P24" s="26"/>
      <c r="Q24" s="26"/>
      <c r="R24" s="26"/>
      <c r="S24" s="26"/>
      <c r="T24" s="26"/>
      <c r="U24" s="26"/>
      <c r="V24" s="26"/>
      <c r="W24" s="26"/>
      <c r="X24" s="26"/>
    </row>
    <row r="25" spans="2:24" s="16" customFormat="1" ht="30" customHeight="1" x14ac:dyDescent="0.25">
      <c r="B25" s="7" t="s">
        <v>0</v>
      </c>
      <c r="C25" s="8" t="s">
        <v>1</v>
      </c>
      <c r="D25" s="8" t="s">
        <v>6</v>
      </c>
      <c r="E25" s="8" t="s">
        <v>4</v>
      </c>
      <c r="F25" s="8" t="s">
        <v>2</v>
      </c>
      <c r="G25" s="8" t="s">
        <v>3</v>
      </c>
      <c r="H25" s="8" t="s">
        <v>7</v>
      </c>
      <c r="I25" s="8" t="s">
        <v>10</v>
      </c>
      <c r="J25" s="9" t="s">
        <v>8</v>
      </c>
      <c r="N25" s="26"/>
      <c r="O25" s="26"/>
      <c r="P25" s="26"/>
      <c r="Q25" s="26"/>
      <c r="R25" s="26"/>
      <c r="S25" s="26"/>
      <c r="T25" s="26"/>
      <c r="U25" s="26"/>
      <c r="V25" s="26"/>
      <c r="W25" s="26"/>
      <c r="X25" s="26"/>
    </row>
    <row r="26" spans="2:24" s="16" customFormat="1" ht="30" customHeight="1" x14ac:dyDescent="0.25">
      <c r="B26" s="11" t="str">
        <f t="shared" ref="B26:D34" si="2">B13</f>
        <v>1040600053</v>
      </c>
      <c r="C26" s="12" t="str">
        <f t="shared" si="2"/>
        <v>PALOMETA VACUTAINER 21G SEGURETAT</v>
      </c>
      <c r="D26" s="12">
        <f t="shared" si="2"/>
        <v>14800</v>
      </c>
      <c r="E26" s="12" t="s">
        <v>5</v>
      </c>
      <c r="F26" s="28"/>
      <c r="G26" s="12" t="str">
        <f t="shared" ref="G26:G34" si="3">G13</f>
        <v>368654</v>
      </c>
      <c r="H26" s="13">
        <f>D26*F26</f>
        <v>0</v>
      </c>
      <c r="I26" s="14">
        <f t="shared" ref="I26:I34" si="4">I13</f>
        <v>0.21</v>
      </c>
      <c r="J26" s="15">
        <f>H26*1.21</f>
        <v>0</v>
      </c>
      <c r="N26" s="26"/>
      <c r="O26" s="26"/>
      <c r="P26" s="26"/>
      <c r="Q26" s="26"/>
      <c r="R26" s="26"/>
      <c r="S26" s="26"/>
      <c r="T26" s="26"/>
      <c r="U26" s="26"/>
      <c r="V26" s="26"/>
      <c r="W26" s="26"/>
      <c r="X26" s="26"/>
    </row>
    <row r="27" spans="2:24" s="16" customFormat="1" ht="30" customHeight="1" x14ac:dyDescent="0.25">
      <c r="B27" s="11" t="str">
        <f t="shared" si="2"/>
        <v>1040600093</v>
      </c>
      <c r="C27" s="12" t="str">
        <f t="shared" si="2"/>
        <v>PALOMETA VACUTAINER 23G SEGURETAT</v>
      </c>
      <c r="D27" s="12">
        <f t="shared" si="2"/>
        <v>2000</v>
      </c>
      <c r="E27" s="12" t="s">
        <v>5</v>
      </c>
      <c r="F27" s="28"/>
      <c r="G27" s="12">
        <f t="shared" si="3"/>
        <v>368655</v>
      </c>
      <c r="H27" s="13">
        <f t="shared" ref="H27:H34" si="5">D27*F27</f>
        <v>0</v>
      </c>
      <c r="I27" s="14">
        <f t="shared" si="4"/>
        <v>0.21</v>
      </c>
      <c r="J27" s="15">
        <f t="shared" ref="J27:J34" si="6">H27*1.21</f>
        <v>0</v>
      </c>
      <c r="N27" s="26"/>
      <c r="O27" s="26"/>
      <c r="P27" s="26"/>
      <c r="Q27" s="26"/>
      <c r="R27" s="26"/>
      <c r="S27" s="26"/>
      <c r="T27" s="26"/>
      <c r="U27" s="26"/>
      <c r="V27" s="26"/>
      <c r="W27" s="26"/>
      <c r="X27" s="26"/>
    </row>
    <row r="28" spans="2:24" s="16" customFormat="1" ht="30" customHeight="1" x14ac:dyDescent="0.25">
      <c r="B28" s="11" t="str">
        <f t="shared" si="2"/>
        <v>1070100044</v>
      </c>
      <c r="C28" s="12" t="str">
        <f t="shared" si="2"/>
        <v>TUB ANALITICA 7 ML GROC</v>
      </c>
      <c r="D28" s="12">
        <f t="shared" si="2"/>
        <v>26000</v>
      </c>
      <c r="E28" s="12" t="s">
        <v>5</v>
      </c>
      <c r="F28" s="28"/>
      <c r="G28" s="12" t="str">
        <f t="shared" si="3"/>
        <v>367955</v>
      </c>
      <c r="H28" s="13">
        <f t="shared" si="5"/>
        <v>0</v>
      </c>
      <c r="I28" s="14">
        <f t="shared" si="4"/>
        <v>0.21</v>
      </c>
      <c r="J28" s="15">
        <f t="shared" si="6"/>
        <v>0</v>
      </c>
      <c r="N28" s="26"/>
      <c r="O28" s="26"/>
      <c r="P28" s="26"/>
      <c r="Q28" s="26"/>
      <c r="R28" s="26"/>
      <c r="S28" s="26"/>
      <c r="T28" s="26"/>
      <c r="U28" s="26"/>
      <c r="V28" s="26"/>
      <c r="W28" s="26"/>
      <c r="X28" s="26"/>
    </row>
    <row r="29" spans="2:24" s="16" customFormat="1" ht="30" customHeight="1" x14ac:dyDescent="0.25">
      <c r="B29" s="11" t="str">
        <f t="shared" si="2"/>
        <v>1070100096</v>
      </c>
      <c r="C29" s="12" t="str">
        <f t="shared" si="2"/>
        <v>TUB ANALITICA  VERD</v>
      </c>
      <c r="D29" s="12">
        <f t="shared" si="2"/>
        <v>3000</v>
      </c>
      <c r="E29" s="12" t="s">
        <v>5</v>
      </c>
      <c r="F29" s="28"/>
      <c r="G29" s="12" t="str">
        <f t="shared" si="3"/>
        <v>367883</v>
      </c>
      <c r="H29" s="13">
        <f t="shared" si="5"/>
        <v>0</v>
      </c>
      <c r="I29" s="14">
        <f t="shared" si="4"/>
        <v>0.21</v>
      </c>
      <c r="J29" s="15">
        <f t="shared" si="6"/>
        <v>0</v>
      </c>
      <c r="N29" s="26"/>
      <c r="O29" s="26"/>
      <c r="P29" s="26"/>
      <c r="Q29" s="26"/>
      <c r="R29" s="26"/>
      <c r="S29" s="26"/>
      <c r="T29" s="26"/>
      <c r="U29" s="26"/>
      <c r="V29" s="26"/>
      <c r="W29" s="26"/>
      <c r="X29" s="26"/>
    </row>
    <row r="30" spans="2:24" s="16" customFormat="1" ht="30" customHeight="1" x14ac:dyDescent="0.25">
      <c r="B30" s="11" t="str">
        <f t="shared" si="2"/>
        <v>1070100099</v>
      </c>
      <c r="C30" s="12" t="str">
        <f t="shared" si="2"/>
        <v>TUB ANALITICA LILA 3ML</v>
      </c>
      <c r="D30" s="12">
        <f t="shared" si="2"/>
        <v>28000</v>
      </c>
      <c r="E30" s="12" t="s">
        <v>5</v>
      </c>
      <c r="F30" s="28"/>
      <c r="G30" s="12" t="str">
        <f t="shared" si="3"/>
        <v>368857</v>
      </c>
      <c r="H30" s="13">
        <f t="shared" si="5"/>
        <v>0</v>
      </c>
      <c r="I30" s="14">
        <f t="shared" si="4"/>
        <v>0.21</v>
      </c>
      <c r="J30" s="15">
        <f t="shared" si="6"/>
        <v>0</v>
      </c>
      <c r="N30" s="26"/>
      <c r="O30" s="26"/>
      <c r="P30" s="26"/>
      <c r="Q30" s="26"/>
      <c r="R30" s="26"/>
      <c r="S30" s="26"/>
      <c r="T30" s="26"/>
      <c r="U30" s="26"/>
      <c r="V30" s="26"/>
      <c r="W30" s="26"/>
      <c r="X30" s="26"/>
    </row>
    <row r="31" spans="2:24" s="16" customFormat="1" ht="30" customHeight="1" x14ac:dyDescent="0.25">
      <c r="B31" s="11" t="str">
        <f t="shared" si="2"/>
        <v>1070100123</v>
      </c>
      <c r="C31" s="12" t="str">
        <f t="shared" si="2"/>
        <v>TUB ANALITICA LILA 10 ML</v>
      </c>
      <c r="D31" s="12">
        <f t="shared" si="2"/>
        <v>1000</v>
      </c>
      <c r="E31" s="12" t="s">
        <v>5</v>
      </c>
      <c r="F31" s="28"/>
      <c r="G31" s="12" t="str">
        <f t="shared" si="3"/>
        <v>367525</v>
      </c>
      <c r="H31" s="13">
        <f t="shared" si="5"/>
        <v>0</v>
      </c>
      <c r="I31" s="14">
        <f t="shared" si="4"/>
        <v>0.21</v>
      </c>
      <c r="J31" s="15">
        <f t="shared" si="6"/>
        <v>0</v>
      </c>
      <c r="N31" s="26"/>
      <c r="O31" s="26"/>
      <c r="P31" s="26"/>
      <c r="Q31" s="26"/>
      <c r="R31" s="26"/>
      <c r="S31" s="26"/>
      <c r="T31" s="26"/>
      <c r="U31" s="26"/>
      <c r="V31" s="26"/>
      <c r="W31" s="26"/>
      <c r="X31" s="26"/>
    </row>
    <row r="32" spans="2:24" s="16" customFormat="1" ht="30" customHeight="1" x14ac:dyDescent="0.25">
      <c r="B32" s="11" t="str">
        <f t="shared" si="2"/>
        <v>1070100150</v>
      </c>
      <c r="C32" s="12" t="str">
        <f t="shared" si="2"/>
        <v>TUB ANALITICA ROIG</v>
      </c>
      <c r="D32" s="12">
        <f t="shared" si="2"/>
        <v>2000</v>
      </c>
      <c r="E32" s="12" t="s">
        <v>5</v>
      </c>
      <c r="F32" s="28"/>
      <c r="G32" s="12" t="str">
        <f t="shared" si="3"/>
        <v>369032</v>
      </c>
      <c r="H32" s="13">
        <f t="shared" si="5"/>
        <v>0</v>
      </c>
      <c r="I32" s="14">
        <f t="shared" si="4"/>
        <v>0.21</v>
      </c>
      <c r="J32" s="15">
        <f t="shared" si="6"/>
        <v>0</v>
      </c>
      <c r="N32" s="26"/>
      <c r="O32" s="26"/>
      <c r="P32" s="26"/>
      <c r="Q32" s="26"/>
      <c r="R32" s="26"/>
      <c r="S32" s="26"/>
      <c r="T32" s="26"/>
      <c r="U32" s="26"/>
      <c r="V32" s="26"/>
      <c r="W32" s="26"/>
      <c r="X32" s="26"/>
    </row>
    <row r="33" spans="2:24" s="16" customFormat="1" ht="30" customHeight="1" x14ac:dyDescent="0.25">
      <c r="B33" s="11" t="str">
        <f t="shared" si="2"/>
        <v>1070100220</v>
      </c>
      <c r="C33" s="12" t="str">
        <f t="shared" si="2"/>
        <v>TUB ANALITICA BLAU</v>
      </c>
      <c r="D33" s="12">
        <f t="shared" si="2"/>
        <v>12000</v>
      </c>
      <c r="E33" s="12" t="s">
        <v>5</v>
      </c>
      <c r="F33" s="28"/>
      <c r="G33" s="12" t="str">
        <f t="shared" si="3"/>
        <v>363079</v>
      </c>
      <c r="H33" s="13">
        <f t="shared" si="5"/>
        <v>0</v>
      </c>
      <c r="I33" s="14">
        <f t="shared" si="4"/>
        <v>0.21</v>
      </c>
      <c r="J33" s="15">
        <f t="shared" si="6"/>
        <v>0</v>
      </c>
      <c r="N33" s="26"/>
      <c r="O33" s="26"/>
      <c r="P33" s="26"/>
      <c r="Q33" s="26"/>
      <c r="R33" s="26"/>
      <c r="S33" s="26"/>
      <c r="T33" s="26"/>
      <c r="U33" s="26"/>
      <c r="V33" s="26"/>
      <c r="W33" s="26"/>
      <c r="X33" s="26"/>
    </row>
    <row r="34" spans="2:24" s="16" customFormat="1" ht="30" customHeight="1" x14ac:dyDescent="0.25">
      <c r="B34" s="11" t="str">
        <f t="shared" si="2"/>
        <v>1070100251</v>
      </c>
      <c r="C34" s="12" t="str">
        <f t="shared" si="2"/>
        <v>TUB ANALITICA 4 ML. GROC</v>
      </c>
      <c r="D34" s="12">
        <f t="shared" si="2"/>
        <v>9000</v>
      </c>
      <c r="E34" s="12" t="s">
        <v>5</v>
      </c>
      <c r="F34" s="28"/>
      <c r="G34" s="12" t="str">
        <f t="shared" si="3"/>
        <v>367957</v>
      </c>
      <c r="H34" s="13">
        <f t="shared" si="5"/>
        <v>0</v>
      </c>
      <c r="I34" s="14">
        <f t="shared" si="4"/>
        <v>0.21</v>
      </c>
      <c r="J34" s="15">
        <f t="shared" si="6"/>
        <v>0</v>
      </c>
      <c r="N34" s="26"/>
      <c r="O34" s="26"/>
      <c r="P34" s="26"/>
      <c r="Q34" s="26"/>
      <c r="R34" s="26"/>
      <c r="S34" s="26"/>
      <c r="T34" s="26"/>
      <c r="U34" s="26"/>
      <c r="V34" s="26"/>
      <c r="W34" s="26"/>
      <c r="X34" s="26"/>
    </row>
    <row r="35" spans="2:24" s="16" customFormat="1" ht="30" customHeight="1" thickBot="1" x14ac:dyDescent="0.3">
      <c r="B35" s="61" t="s">
        <v>11</v>
      </c>
      <c r="C35" s="62"/>
      <c r="D35" s="62"/>
      <c r="E35" s="62"/>
      <c r="F35" s="62"/>
      <c r="G35" s="62"/>
      <c r="H35" s="17">
        <f>SUM(H26:H34)</f>
        <v>0</v>
      </c>
      <c r="I35" s="18" t="s">
        <v>26</v>
      </c>
      <c r="J35" s="19">
        <f>SUM(J26:J34)</f>
        <v>0</v>
      </c>
      <c r="N35" s="26"/>
      <c r="O35" s="26"/>
      <c r="P35" s="26"/>
      <c r="Q35" s="26"/>
      <c r="R35" s="26"/>
      <c r="S35" s="26"/>
      <c r="T35" s="26"/>
      <c r="U35" s="26"/>
      <c r="V35" s="26"/>
      <c r="W35" s="26"/>
      <c r="X35" s="26"/>
    </row>
    <row r="36" spans="2:24" s="16" customFormat="1" ht="30" customHeight="1" thickBot="1" x14ac:dyDescent="0.3">
      <c r="B36" s="21"/>
      <c r="D36" s="21"/>
      <c r="E36" s="21"/>
      <c r="F36" s="21"/>
      <c r="G36" s="21"/>
    </row>
    <row r="37" spans="2:24" ht="30" customHeight="1" thickBot="1" x14ac:dyDescent="0.3">
      <c r="B37" s="34" t="s">
        <v>14</v>
      </c>
      <c r="C37" s="35"/>
      <c r="D37" s="35"/>
      <c r="E37" s="35"/>
      <c r="F37" s="35"/>
      <c r="G37" s="35"/>
      <c r="H37" s="35"/>
      <c r="I37" s="35"/>
      <c r="J37" s="36"/>
      <c r="L37" s="6"/>
    </row>
    <row r="38" spans="2:24" ht="30" customHeight="1" thickBot="1" x14ac:dyDescent="0.3">
      <c r="B38" s="37" t="s">
        <v>15</v>
      </c>
      <c r="C38" s="38"/>
      <c r="D38" s="38"/>
      <c r="E38" s="38"/>
      <c r="F38" s="38"/>
      <c r="G38" s="38"/>
      <c r="H38" s="38"/>
      <c r="I38" s="38"/>
      <c r="J38" s="39"/>
    </row>
    <row r="40" spans="2:24" ht="15.75" thickBot="1" x14ac:dyDescent="0.3"/>
    <row r="41" spans="2:24" s="27" customFormat="1" ht="39.950000000000003" customHeight="1" x14ac:dyDescent="0.25">
      <c r="B41" s="1" t="s">
        <v>16</v>
      </c>
      <c r="C41" s="49"/>
      <c r="D41" s="50"/>
      <c r="E41" s="50"/>
      <c r="F41" s="50"/>
      <c r="G41" s="51"/>
      <c r="H41" s="40" t="s">
        <v>24</v>
      </c>
      <c r="I41" s="41"/>
      <c r="J41" s="42"/>
    </row>
    <row r="42" spans="2:24" s="27" customFormat="1" ht="39.950000000000003" customHeight="1" x14ac:dyDescent="0.25">
      <c r="B42" s="2" t="s">
        <v>17</v>
      </c>
      <c r="C42" s="52"/>
      <c r="D42" s="53"/>
      <c r="E42" s="53"/>
      <c r="F42" s="53"/>
      <c r="G42" s="54"/>
      <c r="H42" s="43"/>
      <c r="I42" s="44"/>
      <c r="J42" s="45"/>
    </row>
    <row r="43" spans="2:24" s="27" customFormat="1" ht="39.950000000000003" customHeight="1" x14ac:dyDescent="0.25">
      <c r="B43" s="2" t="s">
        <v>18</v>
      </c>
      <c r="C43" s="52"/>
      <c r="D43" s="53"/>
      <c r="E43" s="53"/>
      <c r="F43" s="53"/>
      <c r="G43" s="54"/>
      <c r="H43" s="43"/>
      <c r="I43" s="44"/>
      <c r="J43" s="45"/>
    </row>
    <row r="44" spans="2:24" s="27" customFormat="1" ht="39.950000000000003" customHeight="1" x14ac:dyDescent="0.25">
      <c r="B44" s="2" t="s">
        <v>19</v>
      </c>
      <c r="C44" s="52"/>
      <c r="D44" s="53"/>
      <c r="E44" s="53"/>
      <c r="F44" s="53"/>
      <c r="G44" s="54"/>
      <c r="H44" s="43"/>
      <c r="I44" s="44"/>
      <c r="J44" s="45"/>
    </row>
    <row r="45" spans="2:24" s="27" customFormat="1" ht="39.950000000000003" customHeight="1" x14ac:dyDescent="0.25">
      <c r="B45" s="2" t="s">
        <v>20</v>
      </c>
      <c r="C45" s="52"/>
      <c r="D45" s="53"/>
      <c r="E45" s="53"/>
      <c r="F45" s="53"/>
      <c r="G45" s="54"/>
      <c r="H45" s="43"/>
      <c r="I45" s="44"/>
      <c r="J45" s="45"/>
    </row>
    <row r="46" spans="2:24" s="27" customFormat="1" ht="39.950000000000003" customHeight="1" x14ac:dyDescent="0.25">
      <c r="B46" s="2" t="s">
        <v>21</v>
      </c>
      <c r="C46" s="52"/>
      <c r="D46" s="53"/>
      <c r="E46" s="53"/>
      <c r="F46" s="53"/>
      <c r="G46" s="54"/>
      <c r="H46" s="43"/>
      <c r="I46" s="44"/>
      <c r="J46" s="45"/>
    </row>
    <row r="47" spans="2:24" s="27" customFormat="1" ht="39.950000000000003" customHeight="1" x14ac:dyDescent="0.25">
      <c r="B47" s="2" t="s">
        <v>22</v>
      </c>
      <c r="C47" s="52"/>
      <c r="D47" s="53"/>
      <c r="E47" s="53"/>
      <c r="F47" s="53"/>
      <c r="G47" s="54"/>
      <c r="H47" s="43"/>
      <c r="I47" s="44"/>
      <c r="J47" s="45"/>
    </row>
    <row r="48" spans="2:24" s="27" customFormat="1" ht="39.950000000000003" customHeight="1" thickBot="1" x14ac:dyDescent="0.3">
      <c r="B48" s="3" t="s">
        <v>23</v>
      </c>
      <c r="C48" s="55"/>
      <c r="D48" s="56"/>
      <c r="E48" s="56"/>
      <c r="F48" s="56"/>
      <c r="G48" s="57"/>
      <c r="H48" s="46"/>
      <c r="I48" s="47"/>
      <c r="J48" s="48"/>
    </row>
    <row r="49" spans="2:10" ht="15.75" thickBot="1" x14ac:dyDescent="0.3"/>
    <row r="50" spans="2:10" ht="48" customHeight="1" thickBot="1" x14ac:dyDescent="0.3">
      <c r="B50" s="31" t="s">
        <v>25</v>
      </c>
      <c r="C50" s="32"/>
      <c r="D50" s="32"/>
      <c r="E50" s="32"/>
      <c r="F50" s="32"/>
      <c r="G50" s="32"/>
      <c r="H50" s="32"/>
      <c r="I50" s="32"/>
      <c r="J50" s="33"/>
    </row>
  </sheetData>
  <sheetProtection algorithmName="SHA-512" hashValue="hboErgsF/PoXKYv+SwH3d/2+wslq4pAhFw8g6XvTyi12/v9aysQMSgIU7cQ6tlRNBrfu0r1A+1eWn9mHaWI6yg==" saltValue="8kpJl+HIA/cvirqWc8U5FA==" spinCount="100000" sheet="1" selectLockedCells="1"/>
  <mergeCells count="18">
    <mergeCell ref="B24:J24"/>
    <mergeCell ref="B35:G35"/>
    <mergeCell ref="B2:J5"/>
    <mergeCell ref="B7:J8"/>
    <mergeCell ref="B22:G22"/>
    <mergeCell ref="B11:J11"/>
    <mergeCell ref="B50:J50"/>
    <mergeCell ref="B37:J37"/>
    <mergeCell ref="B38:J38"/>
    <mergeCell ref="H41:J48"/>
    <mergeCell ref="C41:G41"/>
    <mergeCell ref="C42:G42"/>
    <mergeCell ref="C43:G43"/>
    <mergeCell ref="C44:G44"/>
    <mergeCell ref="C45:G45"/>
    <mergeCell ref="C46:G46"/>
    <mergeCell ref="C47:G47"/>
    <mergeCell ref="C48:G48"/>
  </mergeCells>
  <pageMargins left="0.7" right="0.7" top="0.75" bottom="0.75" header="0.3" footer="0.3"/>
  <pageSetup paperSize="9" scale="41" orientation="portrait" r:id="rId1"/>
  <ignoredErrors>
    <ignoredError sqref="H26:H34" formula="1"/>
    <ignoredError sqref="G13:G21 B13:B2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IMPORTS ICS - GSS</vt:lpstr>
    </vt:vector>
  </TitlesOfParts>
  <Company>Fujitsu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Msalam</dc:creator>
  <cp:lastModifiedBy>Msalam</cp:lastModifiedBy>
  <cp:lastPrinted>2024-11-20T14:25:34Z</cp:lastPrinted>
  <dcterms:created xsi:type="dcterms:W3CDTF">2024-11-13T09:07:17Z</dcterms:created>
  <dcterms:modified xsi:type="dcterms:W3CDTF">2025-11-25T07:19:25Z</dcterms:modified>
</cp:coreProperties>
</file>