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3065" windowHeight="4260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213" i="3" l="1"/>
  <c r="N212" i="3"/>
  <c r="Y212" i="3"/>
  <c r="O212" i="3"/>
  <c r="N211" i="3"/>
  <c r="Y211" i="3"/>
  <c r="O211" i="3"/>
  <c r="N210" i="3"/>
  <c r="Y210" i="3"/>
  <c r="O210" i="3"/>
  <c r="N209" i="3"/>
  <c r="Y209" i="3"/>
  <c r="O209" i="3"/>
  <c r="N208" i="3"/>
  <c r="Y208" i="3"/>
  <c r="O208" i="3"/>
  <c r="N207" i="3"/>
  <c r="Y207" i="3"/>
  <c r="O207" i="3"/>
  <c r="N206" i="3"/>
  <c r="Y206" i="3"/>
  <c r="O206" i="3"/>
  <c r="N205" i="3"/>
  <c r="Y205" i="3"/>
  <c r="O205" i="3"/>
  <c r="N204" i="3"/>
  <c r="Y204" i="3"/>
  <c r="O204" i="3"/>
  <c r="N203" i="3"/>
  <c r="Y203" i="3"/>
  <c r="O203" i="3"/>
  <c r="N202" i="3"/>
  <c r="Y202" i="3"/>
  <c r="O202" i="3"/>
  <c r="N201" i="3"/>
  <c r="Y201" i="3"/>
  <c r="O201" i="3"/>
  <c r="P200" i="3"/>
  <c r="N199" i="3"/>
  <c r="Y199" i="3"/>
  <c r="O199" i="3"/>
  <c r="N198" i="3"/>
  <c r="Y198" i="3"/>
  <c r="O198" i="3"/>
  <c r="N197" i="3"/>
  <c r="Y197" i="3"/>
  <c r="O197" i="3"/>
  <c r="N196" i="3"/>
  <c r="Y196" i="3"/>
  <c r="O196" i="3"/>
  <c r="N195" i="3"/>
  <c r="Y195" i="3"/>
  <c r="O195" i="3"/>
  <c r="N194" i="3"/>
  <c r="Y194" i="3"/>
  <c r="O194" i="3"/>
  <c r="N193" i="3"/>
  <c r="Y193" i="3"/>
  <c r="O193" i="3"/>
  <c r="N192" i="3"/>
  <c r="Y192" i="3"/>
  <c r="O192" i="3"/>
  <c r="N191" i="3"/>
  <c r="Y191" i="3"/>
  <c r="O191" i="3"/>
  <c r="N190" i="3"/>
  <c r="Y190" i="3"/>
  <c r="O190" i="3"/>
  <c r="N189" i="3"/>
  <c r="Y189" i="3"/>
  <c r="O189" i="3"/>
  <c r="N188" i="3"/>
  <c r="O188" i="3" s="1"/>
  <c r="Y188" i="3"/>
  <c r="N187" i="3"/>
  <c r="Y187" i="3"/>
  <c r="O187" i="3"/>
  <c r="N186" i="3"/>
  <c r="Y186" i="3"/>
  <c r="O186" i="3"/>
  <c r="N185" i="3"/>
  <c r="Y185" i="3"/>
  <c r="O185" i="3"/>
  <c r="N184" i="3"/>
  <c r="O184" i="3" s="1"/>
  <c r="Y184" i="3"/>
  <c r="N183" i="3"/>
  <c r="O183" i="3" s="1"/>
  <c r="Y183" i="3"/>
  <c r="N182" i="3"/>
  <c r="Y182" i="3"/>
  <c r="O182" i="3"/>
  <c r="N181" i="3"/>
  <c r="Y181" i="3"/>
  <c r="O181" i="3"/>
  <c r="N180" i="3"/>
  <c r="Y180" i="3"/>
  <c r="O180" i="3"/>
  <c r="N179" i="3"/>
  <c r="Y179" i="3"/>
  <c r="O179" i="3"/>
  <c r="N178" i="3"/>
  <c r="Y178" i="3"/>
  <c r="O178" i="3"/>
  <c r="N177" i="3"/>
  <c r="Y177" i="3"/>
  <c r="O177" i="3"/>
  <c r="N176" i="3"/>
  <c r="Y176" i="3"/>
  <c r="O176" i="3"/>
  <c r="N175" i="3"/>
  <c r="Y175" i="3"/>
  <c r="O175" i="3"/>
  <c r="N174" i="3"/>
  <c r="Y174" i="3"/>
  <c r="O174" i="3"/>
  <c r="N173" i="3"/>
  <c r="Y173" i="3"/>
  <c r="O173" i="3"/>
  <c r="N172" i="3"/>
  <c r="Y172" i="3"/>
  <c r="O172" i="3"/>
  <c r="N171" i="3"/>
  <c r="Y171" i="3"/>
  <c r="O171" i="3"/>
  <c r="N170" i="3"/>
  <c r="Y170" i="3"/>
  <c r="O170" i="3"/>
  <c r="N169" i="3"/>
  <c r="Y169" i="3"/>
  <c r="O169" i="3"/>
  <c r="N168" i="3"/>
  <c r="Y168" i="3"/>
  <c r="O168" i="3"/>
  <c r="N167" i="3"/>
  <c r="Y167" i="3"/>
  <c r="O167" i="3"/>
  <c r="N166" i="3"/>
  <c r="Y166" i="3"/>
  <c r="O166" i="3"/>
  <c r="N165" i="3"/>
  <c r="Y165" i="3"/>
  <c r="O165" i="3"/>
  <c r="N164" i="3"/>
  <c r="Y164" i="3"/>
  <c r="O164" i="3"/>
  <c r="N163" i="3"/>
  <c r="Y163" i="3"/>
  <c r="O163" i="3"/>
  <c r="N162" i="3"/>
  <c r="O162" i="3" s="1"/>
  <c r="Y162" i="3"/>
  <c r="N161" i="3"/>
  <c r="Y161" i="3"/>
  <c r="O161" i="3"/>
  <c r="N160" i="3"/>
  <c r="Y160" i="3"/>
  <c r="O160" i="3"/>
  <c r="N159" i="3"/>
  <c r="Y159" i="3"/>
  <c r="O159" i="3"/>
  <c r="N158" i="3"/>
  <c r="Y158" i="3"/>
  <c r="O158" i="3"/>
  <c r="N157" i="3"/>
  <c r="Y157" i="3"/>
  <c r="O157" i="3"/>
  <c r="N156" i="3"/>
  <c r="Y156" i="3"/>
  <c r="O156" i="3"/>
  <c r="N155" i="3"/>
  <c r="Y155" i="3"/>
  <c r="O155" i="3"/>
  <c r="N154" i="3"/>
  <c r="Y154" i="3"/>
  <c r="O154" i="3"/>
  <c r="N153" i="3"/>
  <c r="Y153" i="3"/>
  <c r="O153" i="3"/>
  <c r="N152" i="3"/>
  <c r="Y152" i="3"/>
  <c r="O152" i="3"/>
  <c r="N151" i="3"/>
  <c r="Y151" i="3"/>
  <c r="O151" i="3"/>
  <c r="N150" i="3"/>
  <c r="Y150" i="3"/>
  <c r="O150" i="3"/>
  <c r="N149" i="3"/>
  <c r="O149" i="3" s="1"/>
  <c r="Y149" i="3"/>
  <c r="N148" i="3"/>
  <c r="Y148" i="3"/>
  <c r="O148" i="3"/>
  <c r="N147" i="3"/>
  <c r="Y147" i="3"/>
  <c r="O147" i="3"/>
  <c r="N146" i="3"/>
  <c r="Y146" i="3"/>
  <c r="O146" i="3"/>
  <c r="N145" i="3"/>
  <c r="Y145" i="3"/>
  <c r="O145" i="3"/>
  <c r="N144" i="3"/>
  <c r="Y144" i="3"/>
  <c r="O144" i="3"/>
  <c r="N143" i="3"/>
  <c r="Y143" i="3"/>
  <c r="O143" i="3"/>
  <c r="N142" i="3"/>
  <c r="Y142" i="3"/>
  <c r="O142" i="3"/>
  <c r="N141" i="3"/>
  <c r="Y141" i="3"/>
  <c r="O141" i="3"/>
  <c r="N140" i="3"/>
  <c r="Y140" i="3"/>
  <c r="O140" i="3"/>
  <c r="N139" i="3"/>
  <c r="Y139" i="3"/>
  <c r="O139" i="3"/>
  <c r="N138" i="3"/>
  <c r="Y138" i="3"/>
  <c r="O138" i="3"/>
  <c r="N137" i="3"/>
  <c r="Y137" i="3"/>
  <c r="O137" i="3"/>
  <c r="N136" i="3"/>
  <c r="Y136" i="3"/>
  <c r="O136" i="3"/>
  <c r="N135" i="3"/>
  <c r="Y135" i="3"/>
  <c r="O135" i="3"/>
  <c r="N134" i="3"/>
  <c r="Y134" i="3"/>
  <c r="O134" i="3"/>
  <c r="N133" i="3"/>
  <c r="Y133" i="3"/>
  <c r="O133" i="3"/>
  <c r="N132" i="3"/>
  <c r="Y132" i="3"/>
  <c r="O132" i="3"/>
  <c r="N131" i="3"/>
  <c r="Y131" i="3"/>
  <c r="O131" i="3"/>
  <c r="N130" i="3"/>
  <c r="Y130" i="3"/>
  <c r="O130" i="3"/>
  <c r="N129" i="3"/>
  <c r="Y129" i="3"/>
  <c r="O129" i="3"/>
  <c r="N128" i="3"/>
  <c r="Y128" i="3"/>
  <c r="O128" i="3"/>
  <c r="N127" i="3"/>
  <c r="Y127" i="3"/>
  <c r="O127" i="3"/>
  <c r="N126" i="3"/>
  <c r="Y126" i="3"/>
  <c r="O126" i="3"/>
  <c r="N125" i="3"/>
  <c r="Y125" i="3"/>
  <c r="O125" i="3"/>
  <c r="N124" i="3"/>
  <c r="Y124" i="3"/>
  <c r="O124" i="3"/>
  <c r="N123" i="3"/>
  <c r="Y123" i="3"/>
  <c r="O123" i="3"/>
  <c r="N122" i="3"/>
  <c r="O122" i="3" s="1"/>
  <c r="Y122" i="3"/>
  <c r="N121" i="3"/>
  <c r="Y121" i="3"/>
  <c r="O121" i="3"/>
  <c r="N120" i="3"/>
  <c r="Y120" i="3"/>
  <c r="O120" i="3"/>
  <c r="N119" i="3"/>
  <c r="Y119" i="3"/>
  <c r="O119" i="3"/>
  <c r="N118" i="3"/>
  <c r="Y118" i="3"/>
  <c r="O118" i="3"/>
  <c r="N117" i="3"/>
  <c r="Y117" i="3"/>
  <c r="O117" i="3"/>
  <c r="N116" i="3"/>
  <c r="Y116" i="3"/>
  <c r="O116" i="3"/>
  <c r="N115" i="3"/>
  <c r="Y115" i="3"/>
  <c r="O115" i="3"/>
  <c r="N114" i="3"/>
  <c r="Y114" i="3"/>
  <c r="O114" i="3"/>
  <c r="N113" i="3"/>
  <c r="Y113" i="3"/>
  <c r="O113" i="3"/>
  <c r="N112" i="3"/>
  <c r="Y112" i="3"/>
  <c r="O112" i="3"/>
  <c r="N111" i="3"/>
  <c r="O111" i="3" s="1"/>
  <c r="Y111" i="3"/>
  <c r="N110" i="3"/>
  <c r="Y110" i="3"/>
  <c r="O110" i="3"/>
  <c r="N109" i="3"/>
  <c r="Y109" i="3"/>
  <c r="O109" i="3"/>
  <c r="N108" i="3"/>
  <c r="Y108" i="3"/>
  <c r="O108" i="3"/>
  <c r="N107" i="3"/>
  <c r="Y107" i="3"/>
  <c r="O107" i="3"/>
  <c r="N106" i="3"/>
  <c r="Y106" i="3"/>
  <c r="O106" i="3"/>
  <c r="P105" i="3"/>
  <c r="N104" i="3"/>
  <c r="Y104" i="3"/>
  <c r="O104" i="3"/>
  <c r="N103" i="3"/>
  <c r="Y103" i="3"/>
  <c r="O103" i="3"/>
  <c r="N102" i="3"/>
  <c r="Y102" i="3"/>
  <c r="O102" i="3"/>
  <c r="N101" i="3"/>
  <c r="Y101" i="3"/>
  <c r="O101" i="3"/>
  <c r="N100" i="3"/>
  <c r="Y100" i="3"/>
  <c r="O100" i="3"/>
  <c r="N99" i="3"/>
  <c r="O99" i="3" s="1"/>
  <c r="Y99" i="3"/>
  <c r="N98" i="3"/>
  <c r="Y98" i="3"/>
  <c r="O98" i="3"/>
  <c r="N97" i="3"/>
  <c r="Y97" i="3"/>
  <c r="O97" i="3"/>
  <c r="N96" i="3"/>
  <c r="Y96" i="3"/>
  <c r="O96" i="3"/>
  <c r="N95" i="3"/>
  <c r="Y95" i="3"/>
  <c r="O95" i="3"/>
  <c r="N94" i="3"/>
  <c r="Y94" i="3"/>
  <c r="O94" i="3"/>
  <c r="N93" i="3"/>
  <c r="Y93" i="3"/>
  <c r="O93" i="3"/>
  <c r="N92" i="3"/>
  <c r="Y92" i="3"/>
  <c r="O92" i="3"/>
  <c r="N91" i="3"/>
  <c r="Y91" i="3"/>
  <c r="O91" i="3"/>
  <c r="N90" i="3"/>
  <c r="O90" i="3" s="1"/>
  <c r="Y90" i="3"/>
  <c r="N89" i="3"/>
  <c r="O89" i="3" s="1"/>
  <c r="Y89" i="3"/>
  <c r="N88" i="3"/>
  <c r="Y88" i="3"/>
  <c r="O88" i="3"/>
  <c r="N87" i="3"/>
  <c r="O87" i="3" s="1"/>
  <c r="Y87" i="3"/>
  <c r="N86" i="3"/>
  <c r="Y86" i="3"/>
  <c r="O86" i="3"/>
  <c r="N85" i="3"/>
  <c r="Y85" i="3"/>
  <c r="O85" i="3"/>
  <c r="N84" i="3"/>
  <c r="Y84" i="3"/>
  <c r="O84" i="3"/>
  <c r="N83" i="3"/>
  <c r="Y83" i="3"/>
  <c r="O83" i="3"/>
  <c r="N82" i="3"/>
  <c r="Y82" i="3"/>
  <c r="O82" i="3"/>
  <c r="N81" i="3"/>
  <c r="O81" i="3" s="1"/>
  <c r="Y81" i="3"/>
  <c r="N80" i="3"/>
  <c r="Y80" i="3"/>
  <c r="O80" i="3"/>
  <c r="N79" i="3"/>
  <c r="Y79" i="3"/>
  <c r="O79" i="3"/>
  <c r="N78" i="3"/>
  <c r="Y78" i="3"/>
  <c r="O78" i="3"/>
  <c r="N77" i="3"/>
  <c r="O77" i="3" s="1"/>
  <c r="Y77" i="3"/>
  <c r="N76" i="3"/>
  <c r="Y76" i="3"/>
  <c r="O76" i="3"/>
  <c r="N75" i="3"/>
  <c r="Y75" i="3"/>
  <c r="O75" i="3"/>
  <c r="P74" i="3"/>
  <c r="N73" i="3"/>
  <c r="O73" i="3" s="1"/>
  <c r="Y73" i="3"/>
  <c r="N72" i="3"/>
  <c r="Y72" i="3"/>
  <c r="O72" i="3"/>
  <c r="N71" i="3"/>
  <c r="O71" i="3" s="1"/>
  <c r="Y71" i="3"/>
  <c r="N70" i="3"/>
  <c r="Y70" i="3"/>
  <c r="O70" i="3"/>
  <c r="N69" i="3"/>
  <c r="O69" i="3" s="1"/>
  <c r="Y69" i="3"/>
  <c r="N68" i="3"/>
  <c r="Y68" i="3"/>
  <c r="O68" i="3"/>
  <c r="N67" i="3"/>
  <c r="O67" i="3" s="1"/>
  <c r="Y67" i="3"/>
  <c r="N66" i="3"/>
  <c r="O66" i="3" s="1"/>
  <c r="Y66" i="3"/>
  <c r="N65" i="3"/>
  <c r="O65" i="3" s="1"/>
  <c r="Y65" i="3"/>
  <c r="P64" i="3"/>
  <c r="N63" i="3"/>
  <c r="Y63" i="3"/>
  <c r="O63" i="3"/>
  <c r="N62" i="3"/>
  <c r="O62" i="3" s="1"/>
  <c r="Y62" i="3"/>
  <c r="N61" i="3"/>
  <c r="O61" i="3" s="1"/>
  <c r="Y61" i="3"/>
  <c r="N60" i="3"/>
  <c r="O60" i="3" s="1"/>
  <c r="Y60" i="3"/>
  <c r="N59" i="3"/>
  <c r="O59" i="3" s="1"/>
  <c r="Y59" i="3"/>
  <c r="N58" i="3"/>
  <c r="O58" i="3" s="1"/>
  <c r="Y58" i="3"/>
  <c r="N57" i="3"/>
  <c r="O57" i="3" s="1"/>
  <c r="Y57" i="3"/>
  <c r="N56" i="3"/>
  <c r="O56" i="3" s="1"/>
  <c r="Y56" i="3"/>
  <c r="N55" i="3"/>
  <c r="O55" i="3" s="1"/>
  <c r="Y55" i="3"/>
  <c r="N54" i="3"/>
  <c r="Y54" i="3"/>
  <c r="O54" i="3"/>
  <c r="P53" i="3"/>
  <c r="N52" i="3"/>
  <c r="O52" i="3" s="1"/>
  <c r="Y52" i="3"/>
  <c r="N51" i="3"/>
  <c r="O51" i="3" s="1"/>
  <c r="Y51" i="3"/>
  <c r="N50" i="3"/>
  <c r="O50" i="3" s="1"/>
  <c r="Y50" i="3"/>
  <c r="N49" i="3"/>
  <c r="O49" i="3" s="1"/>
  <c r="Y49" i="3"/>
  <c r="N48" i="3"/>
  <c r="O48" i="3" s="1"/>
  <c r="Y48" i="3"/>
  <c r="N47" i="3"/>
  <c r="O47" i="3" s="1"/>
  <c r="Y47" i="3"/>
  <c r="N46" i="3"/>
  <c r="O46" i="3" s="1"/>
  <c r="Y46" i="3"/>
  <c r="P45" i="3"/>
  <c r="N44" i="3"/>
  <c r="O44" i="3" s="1"/>
  <c r="Y44" i="3"/>
  <c r="N43" i="3"/>
  <c r="O43" i="3" s="1"/>
  <c r="Y43" i="3"/>
  <c r="N42" i="3"/>
  <c r="O42" i="3" s="1"/>
  <c r="Y42" i="3"/>
  <c r="N41" i="3"/>
  <c r="O41" i="3" s="1"/>
  <c r="Y41" i="3"/>
  <c r="N40" i="3"/>
  <c r="O40" i="3" s="1"/>
  <c r="Y40" i="3"/>
  <c r="N39" i="3"/>
  <c r="Y39" i="3"/>
  <c r="O39" i="3"/>
  <c r="N38" i="3"/>
  <c r="Y38" i="3"/>
  <c r="O38" i="3"/>
  <c r="N37" i="3"/>
  <c r="O37" i="3" s="1"/>
  <c r="Y37" i="3"/>
  <c r="N36" i="3"/>
  <c r="O36" i="3" s="1"/>
  <c r="Y36" i="3"/>
  <c r="N35" i="3"/>
  <c r="Y35" i="3"/>
  <c r="O35" i="3"/>
  <c r="N34" i="3"/>
  <c r="O34" i="3" s="1"/>
  <c r="Y34" i="3"/>
  <c r="N33" i="3"/>
  <c r="O33" i="3" s="1"/>
  <c r="Y33" i="3"/>
  <c r="N32" i="3"/>
  <c r="Y32" i="3"/>
  <c r="O32" i="3"/>
  <c r="N31" i="3"/>
  <c r="Y31" i="3"/>
  <c r="O31" i="3"/>
  <c r="N30" i="3"/>
  <c r="Y30" i="3"/>
  <c r="O30" i="3"/>
  <c r="N29" i="3"/>
  <c r="O29" i="3" s="1"/>
  <c r="Y29" i="3"/>
  <c r="N28" i="3"/>
  <c r="Y28" i="3"/>
  <c r="O28" i="3"/>
  <c r="N27" i="3"/>
  <c r="O27" i="3" s="1"/>
  <c r="Y27" i="3"/>
  <c r="P26" i="3"/>
  <c r="N25" i="3"/>
  <c r="O25" i="3" s="1"/>
  <c r="Y25" i="3"/>
  <c r="N24" i="3"/>
  <c r="O24" i="3" s="1"/>
  <c r="Y24" i="3"/>
  <c r="P23" i="3"/>
  <c r="N22" i="3"/>
  <c r="Y22" i="3"/>
  <c r="O22" i="3"/>
  <c r="N21" i="3"/>
  <c r="Y21" i="3"/>
  <c r="O21" i="3"/>
  <c r="N20" i="3"/>
  <c r="O20" i="3" s="1"/>
  <c r="Y20" i="3"/>
  <c r="N19" i="3"/>
  <c r="Y19" i="3"/>
  <c r="O19" i="3"/>
  <c r="N18" i="3"/>
  <c r="Y18" i="3"/>
  <c r="O18" i="3"/>
  <c r="N17" i="3"/>
  <c r="O17" i="3" s="1"/>
  <c r="Y17" i="3"/>
  <c r="N16" i="3"/>
  <c r="Y16" i="3"/>
  <c r="O16" i="3"/>
  <c r="N15" i="3"/>
  <c r="Y15" i="3"/>
  <c r="O15" i="3"/>
  <c r="N14" i="3"/>
  <c r="O14" i="3" s="1"/>
  <c r="Y14" i="3"/>
  <c r="N13" i="3"/>
  <c r="O13" i="3" s="1"/>
  <c r="Y13" i="3"/>
  <c r="N12" i="3"/>
  <c r="Y12" i="3"/>
  <c r="O12" i="3"/>
  <c r="N11" i="3"/>
  <c r="O11" i="3" s="1"/>
  <c r="Y11" i="3"/>
</calcChain>
</file>

<file path=xl/sharedStrings.xml><?xml version="1.0" encoding="utf-8"?>
<sst xmlns="http://schemas.openxmlformats.org/spreadsheetml/2006/main" count="630" uniqueCount="241">
  <si>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</si>
  <si>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</si>
  <si>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</si>
  <si>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</si>
  <si>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</si>
  <si>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</si>
  <si>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</si>
  <si>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</si>
  <si>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</si>
  <si>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</si>
  <si>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CS/2000/1100007307/26/PO</t>
  </si>
  <si>
    <t>Descripció:</t>
  </si>
  <si>
    <t>3. SUBMINISTRAMENT D’ETIQUETES, CINTES D’IMPRESSIÓ, TÒNERS, MATERIAL D’OFICINA I SOBRES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</si>
  <si>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</si>
  <si>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</si>
  <si>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</si>
  <si>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</si>
  <si>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</si>
  <si>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</si>
  <si>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</si>
  <si>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</si>
  <si>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</si>
  <si>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</si>
  <si>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</si>
  <si>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</si>
  <si>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</si>
  <si>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</si>
  <si>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</si>
  <si>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</si>
  <si>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</si>
  <si>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</si>
  <si>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</si>
  <si>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</si>
  <si>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</si>
  <si>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</si>
  <si>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</si>
  <si>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</si>
  <si>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</si>
  <si>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</si>
  <si>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</si>
  <si>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</si>
  <si>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</si>
  <si>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</si>
  <si>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</si>
  <si>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</si>
  <si>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Etiqueta blanca de paper per impressió amb làser i tinta.Mesures: 105x37mm.Presentació: 16 unitats per full DIN A4.Cantonades rectes.Gramatge paper: 70g/m2.Adhesiu acrílic de base aquosa.DIN A4 sense marges.Certificació ecològica FSC o similar.</t>
  </si>
  <si>
    <t>UN</t>
  </si>
  <si>
    <t>21%- IVA normal</t>
  </si>
  <si>
    <t>Etiqueta blanca de paper per impressió amb làser i tinta.Mesures: 105x148 mm.Presentació: 4 unitats per full DIN A4.Cantonades rectes.Gramatge paper: 70g/m2.Adhesiu acrílic de base aquosa.DIN A4 sense marges.Certificació ecològica FSC o similar.</t>
  </si>
  <si>
    <t>Etiqueta blanca de paper per impressió amb làser i tinta.Mesures:  70x37 mm.Presentació:24 unitats per full DIN A4.Cantonades rectes.Gramatge paper:70g/m2.Adhesiu acrílic de base aquosa.DIN A4 sense marges.Certificació ecològica FSC o similar.</t>
  </si>
  <si>
    <t>Etiqueta blanca de paper per impressió amb làser i tinta.Mesures:38x21 mm.Presentació: 65 unitats per full DIN A4. Cantonades rectes.Gramatge paper: 70g/m2.Adhesiu acrílic de base aquosa.DIN A4 amb marges.Certificació ecològica FSC o similar.</t>
  </si>
  <si>
    <t>Etiqueta blanca de paper per impressió amb làser i tinta.Mesures:97X42,4mm.Presentació: 12 unitats per full DIN A4.Cantonades rectes.Gramatge paper: 70g/m2.Adhesiu acrílic de base aquosa.DIN A4 amb marges. Certificació ecològica FSC o similar.</t>
  </si>
  <si>
    <t>Etiqueta blanca de paper per impressió amb làser i tinta.Mesures:99,1x93,1 mm.Presentació: 6 unitats per full DIN A4.Cantonades arrodonides.Gramatge paper: 70g/m2.Adhesiu acrílic de base aquosa.DIN A4 amb marges. Certificació ecològica FSC o similar.</t>
  </si>
  <si>
    <t>Etiqueta blanca de paper per impressió amb làser i tinta.Mesures: 210x297mm.Presentació: 1 unitat per full DIN A4.Cantonades rectes.Gramatge paper:70g/m2.Adhesiu acrílic de base aquosa.DIN A4 sense marges. Certificació ecològica FSC o similar.</t>
  </si>
  <si>
    <t>Etiqueta blanca de paper per impressió amb làser i tinta.Mesures: 199,6x144,5mm.Presentació: 2 unitats per full DIN A4.Cantonades arrodonides.Gramatge paper: 70g/m2.Adhesiu acrílic de base aquosa.DIN A4 amb marges. Certificació ecològica FSC o similar.</t>
  </si>
  <si>
    <t>Etiqueta blanca de paper per impressió amb làser i tinta.Mesures: 64,6x33,8 mm.Presentació: 24 unitats per full DIN A4.Cantonades rectes.Gramatge paper: 70g/m2.Adhesiu acrílic de base aquosa.DIN A4 amb marges. Certificació ecològica FSC o similar.</t>
  </si>
  <si>
    <t>Etiqueta blanca de paper per impressió amb làser i tinta.Mesures: 48,5x25,4 mm.Presentació: 44 unitats per full DIN A4. Cantonades rectes.Gramatge paper: 70g/m2.Adhesiu acrílic de base aquosa.DIN A4 amb marges. Certificació ecològica FSC o similar.</t>
  </si>
  <si>
    <t>Etiqueta blanca de paper per impressió amb làser i tinta.Mesures: 48,5x16,9 mm.Presentació: 68 unitats per full DIN A4. Cantonades rectes. Gramatge paper: 70g/m2.Adhesiu acrílic de base aquosa.DIN A4 amb marges. Certificació ecològica FSC o similar.</t>
  </si>
  <si>
    <t>Etiqueta blanca de paper per impressió amb làser i tinta. Mesures: 210x148 mm.Presentació: 2 unitats per full DIN A4. Cantonades rectes.Gramatge paper: 70g/m2. Adhesiu acrílic de base aquosa.DIN A4 sense marges. Certificació ecològica FSC o similar.</t>
  </si>
  <si>
    <t>Etiqueta blanca mat amb film de PEHD,de 100x100mm.Adhesiu permanent amb base acrílica.Per components sanguinis.ISO 3826.Gramatge: 90g/m2.Gruix:110um.GAP:4mm.Cantonades arrodonides.Resistent a Tº:-50ºC a 80ºC.Bobina de film continu de 2500 unitats</t>
  </si>
  <si>
    <t>Etiqueta blanca mat amb film de PEHD,de 100x100mm.Adhesiu permanent amb base acrílica.Per components sanguinis.ISO 3826.Gramatge: 90g/m2.Gruix:110um.GAP:4mm.Cantonades arrodonides.Resistent a Tº:-50ºC a 80ºC.Encunyat entre etiquetes.Bobina de 1000 Un</t>
  </si>
  <si>
    <t>Etiqueta blanca estucada semibrillant de 100x105mm,subdividida en 6 etiquetes(50x25mm)(disposició:3x2) i 12 etiquetes (25x10mm)(disposició:3x4).Adhesiu permanent acrílic.Resistencia Tª: -80ºC.Encunyat entre etiquetes.GAP: 4mm.Con: 45mm.Bobina:1.000 un.</t>
  </si>
  <si>
    <t>Etiqueta blanca setinada de 50x30mm. Adhesiu permanent. Cantonades arrodonides. En film continu. Gap: 3mm. Presentada en bobina de 1000 unitats.UNIT</t>
  </si>
  <si>
    <t>Etiqueta de paper termic blanca de 50x40mm. Cantonades arrodonides. Adhesiu permanent acrílic. GAP 3mm. Con: 25mm. Presentada en bobina de 750 unitats en film continu.UNIT</t>
  </si>
  <si>
    <t>Etiqueta de crioconservació de 100x100mm.Fabricada amb polièster i pel·lícula blanca mat per impressió amb transferència tèrmica.Cantonades arrodonides.Adhesiu permanent amb base acrílica.Resistencia Tª:-196º a +100ºC.Bobina:2.000 unitats en film continu</t>
  </si>
  <si>
    <t>Etiqueta blanca estucada amb acabat semibrillant de 35x15mm.Gramatge de 80g/m2.FSC.Adhesiu permanent amb base de cautxú.Cantonades arrodonides.Film continu.GAP: 4mm.Diàmetre extern: 127mm.Con:25mm.Resistencia a Tº:-40 a 80ºC.Bobina 2000 unitats</t>
  </si>
  <si>
    <t>Etiqueta blanca mat no estucada,supercalandrada i sense fusta, de 80x30mm.Paper frontal FSC.Gramatge 68g/m2.Adhesiu acrílic removible.Cantonades arrodonides.GAP: 4mm.Resistent a Tª: -40 a 80ºC.Diàmetre ext: 127mm.Con:25mm.Bobina de 1000 un. amb Encunyat</t>
  </si>
  <si>
    <t>Etiqueta blanca estucada amb acabat brillant, de 70x60mm.Gramatge:80g/m2.Adhesiu permanent amb base de cautxú.Cantonades arrodonides.Resistencia Tª:-80 CertificacióFSC.Diàmetre ext: 127mm.Con:25mm.Bobina 1000 unitats encunyada.Compliment amb FDA 175.105</t>
  </si>
  <si>
    <t>Etiqueta blanca estucada amb acabat brillant, de 35x20mm.Gramatge:80g/m2.Paper FSC.Adhesiu permanent amb base de cautxú.Cantonades arrodonides.GAP: 4mm. Con: 25mm.Diàmetre ext.100mm.Bobina de 2000 unitats amb Encunyat entre etiquetes.</t>
  </si>
  <si>
    <t>Etiqueta de paper verd mat no estucada,supercalandrada,de 100x50mm.Gramatge:70g/m2.Paper FSC.Cantonades arrodonides.Adhesiu permanent amb base acrílica.Resistent Tª:-30 a +80ºC.GAP: 3mm.Diàmetre ext: 200mm.Con:75mm.Bobina de 1.000 un. film continu.</t>
  </si>
  <si>
    <t>Etiqueta de paper vermell mat no estucada,supercalandrada,de 100x50mm.Gramatge:70g/m2.Paper FSC.Cantonades arrodonides.Adhesiu permanent amb base acrílica.Resistent Tª:-30 a +80ºC.GAP: 3mm.Diàmetre ext: 200mm.Con:75mm.Bobina de 1.000 un. film continu.</t>
  </si>
  <si>
    <t>Etiqueta blanca estucada semimat de 100x185mm,subdividida en 1 etiqueta(100x100mm),6 etiquetes(50x25mm)(dísposició:3x2),2 etiquetes(25x10mm) i 1 etiqueta(50x10mm).Adhesiu permanent acrílic.Bobina:1.000 unitats amb encunyat entre etiquetes.</t>
  </si>
  <si>
    <t>Etiqueta amb film de poliester blanc satinat de 50um, de 27x23mm.Cantonades arrodonides.Resistent a rang de temperatures:-80 .Adhesiu permanent amb base acrílica. Film continu.Diàmetre ext:120mm.Con:25mm.Bobina 2000 un.Compliment amb FDA 175.105</t>
  </si>
  <si>
    <t>Etiqueta blanca mat no estucada,supercalandrada, de 35x15mm.En parelles en film continu.GAP vert:4mm.GAP hor:3mm.Cantonades arrodonides.Gramatge:70g/m2.Adhesiu permanent base acrílica.Resistencia Tª:-80 a 80ºC.Diàm ext: 200mm.Con:75mm.FSC.Bobina 10.000 U</t>
  </si>
  <si>
    <t>Etiqueta blanca mat no estucada,supercalandrada,de 55x35mm.Gramatge: 70g/m2.Adhesiu permanent amb base acrílica.Cantonades arrodonides.En film continu.Resistencia Tª:-80 a 80ºC.GAP: 3mm.Diàmetre ext: 200mm.Con:75mm.Certificació FSC.Bobina de 500 unitats.</t>
  </si>
  <si>
    <t>Full blanc DIN A4 amb Encunyat i 8 etiquetes(45x25mm)en 2 línies de 4 unitats a peu de pàgina.Encunyat horintzontal a 78mm de la part inferior del full.Gramtge:80-90g/m2.Adhesiu permanent amb base acrilica.Resistencia Tª:-40 a 80ºC.Embalatge de paper.</t>
  </si>
  <si>
    <t>Etiqueta tèrmica de paper, blanca i de 57x30mm. Gramatge de 70g/m2 aprox. Paper FSC.Cantonades arrodonides.GAP:2mm.Adhesiu acrilic permanent amb base aquosa.Resistencia a temperatures: -20 a +80ºC.Bobina de 1000 unitats en film continu.</t>
  </si>
  <si>
    <t>Etiqueta de PP blanc orientat biaxialment amb tractament top.Transferencia térmica, de 35x20mm.Adhesiu criogènic de base acrílica.Cantonades arrodonides.Film continu.Resistencia Tª:-196 a 100ºC.Bobina 2500un</t>
  </si>
  <si>
    <t>Etiqueta blanca estucada amb acabat semibrillant,de 38x28mm.Adhesiu permanent amb base de cautxú.Gramatge:80g/m2.Cantonades arrodonides.Film Encunyat entre etiquetes.Resistencia Tª:-40 a 80ºC.GAP: 4mm.Diàmetre ext: 127mm.Con:25mm.Bobina de 1000 unitats.</t>
  </si>
  <si>
    <t>Etiqueta blanca amb pel·licula de PEHD impresa en negre de 90x35mm,per la donació plasma.Gramatge:90g/m2.Cantonades arrodonides.Adhesiu permanent amb base cautxu.ISO 3826.Encunyat entre etiquetes.GAP:3mm.Resistència Tª:-40 a 70ºC.Bobina de 100 unitats.</t>
  </si>
  <si>
    <t>Etiqueta blanca amb pel·licula de PEHD impresa en negre i taronja (CMYK: 0c 30m 80g 0n),de 90x45mm.Gramatge:90g/m2.Cantonades arrodonides.Adhesiu permanent amb base cautxu.ISO 3826.GAP:3mm.Resistència Tª:-40 a 70ºC.Tira de 10 unitats encunyada.</t>
  </si>
  <si>
    <t>Etiqueta blanca amb pelicula de PEHD impresa en negre i verd (CMYK: 30c 0m 80g 0n),de 90x45mm.Gramatge:90g/m2.Cantonades arrodonides.Adhesiu permanent amb base cautxu.ISO 3826.GAP:3mm.Resistència Tª:-40 a 70ºC.Tira de 10 unitats encunyada.</t>
  </si>
  <si>
    <t>Etiqueta blanca amb pel·licula de PEHD,impresa en negre de 90x50mm,per donació de plaquetes.Gramatge:90g/m2.Cantonades arrodonides.Adhesiu permanent amb base de cautxú.ISO 3826.Resistencia Tº: -40º a 70ºC.Encunyat entre etiquetes.GAP:3mm.Bobina 250 un.</t>
  </si>
  <si>
    <t>Etiqueta de PE transaprent amb acabat brillant,impresa en vermell i negre,de 70x180mm.Encunyat hor:55mm de la part superior.Gramatge:75g/m2.Gruix 85um.Adhesiu permanent acrílic.Resistent a Tª: -20/+80.ISO 3826.Bobina:400 un en film continu.</t>
  </si>
  <si>
    <t>Etiqueta blanca amb pel·licula de PEHD impresa en negre i blau (CMYK: 54c 19m 0g 0n),de 90x40mm.Gramatge:90g/m2.Cantonades arrodonides.Adhesiu permanent amb base cautxu.ISO 3826.GAP:3mm.Resistència Tª:-40 a 70ºC.Tira de 10 unitats encunyada</t>
  </si>
  <si>
    <t>Etiqueta de PE blanca mat impresa negre,106,5x124mm.Codi de barres i numeració ISBT128.16 subetiquetes (4 de 35,5x34,5mm/10 de 35,5x20,67mm/2 de 35,5x13,67mm).Gramatge:90g/m2.Adhesiu de cautxú.ISO 3826.Tª:-40/+70ºC.Bobina:250un,Encunyat entre etiquetes.</t>
  </si>
  <si>
    <t>Etiqueta blanca estucada impresa de 140x110mm, per la identificació del pacient.Impressió en vermell, negre i gris. Adhesiu permanent. Presentació en 500 unitats. UNIT</t>
  </si>
  <si>
    <t>Etiqueta blanca estucada de 37x12mm. Impresa en negre amb númeració variable. Cantonades arrodonides.Adhesiu permanent.En film continu.Presentada en bobina de 1000 unitats.UNIT</t>
  </si>
  <si>
    <t>Etiqueta de PE blanca mat impresa de 105x40mm.Codi de barres i numeració variable ISBT128 per pool criogènic.6 subetiquetes de 35x20mm.Gramatge frontal:90g/m2.Adhesiu permanent acrilic.Resistent Tª:-80/+80ºC.Bobina:1000 un amb Encunyat entre etiquetes.</t>
  </si>
  <si>
    <t>Etiqueta blanca de polipropilè impresa en negre i vermell,de 80x40mm.Gramatge:90g/m2.Cantonades arrodonides.Adhesiu pemanent base acrílica.GAP: 4mm.Resistencia Tª de +150º a -196ºC.Bobina de 1000 unitats en film continu.</t>
  </si>
  <si>
    <t>Etiqueta ISBT Pool wip,paper blanc estucat amb acabat semibrillant impresa,de 106x61mm.Gramatge: 80g/m2.Adhesiu acrílic.9 subetiquetes de 35x20mm,amb impresió de codi de barres i numeració variable ISBT128.Tª:-80 a 70ºC.Bobina encunyada:1.000 un.</t>
  </si>
  <si>
    <t>Etiqueta criogènica de PE blanca mat impresa,de 57x32mm.Codi de barres,numeració variable ISBT128 i identificació de la donant.Gramatge frontal: 90g/m2.Adhesiu permanent acrilic.Resistent Tª:-20/+80ºC.Bobina de 1000 u. amb Encunyat.Compliment FDA 175.105</t>
  </si>
  <si>
    <t>Etiqueta blanca estucada acabat brillant impresa,51x38mm.Codi de barres i numeració variable.Gramatge:60g/m2.Disposició horitzontal,2 subetiquetes(38x34mm i 38x14mm).Adhesiu permanent.Cantonades arrodonides.GAP:3mm.Bobina:1.000U. en film continu.</t>
  </si>
  <si>
    <t>Etiqueta de paper blanc estucat amb PP, impres en negre, de 60x25mm.Impressió en negre per la identificació del donant de Redmo.Adhesiu acrílic permanent. Gramatge: 45g/m2. Apte per escriptura a ma. Presentació en bobina de 100 unitats en film continu.</t>
  </si>
  <si>
    <t>Etiqueta pel transport de hemocomponent de col·lectes a FDJ,de paper blanc estucat amb PP, imprès en negre, de 260x50mm.Adhesiu removible acrílic.GAP: 5mm.Gramatge superficie: 70g/m2.Resistencia a temperatura:-30 a 80ºC.Bobina encunyada de 500 unitats.</t>
  </si>
  <si>
    <t>Etiqueta pel transport de hemocomponent de FDJ a centres,de paper blanc estucat amb PP,imprès en negre,de 260x50mm.Adhesiu removible acrílic.GAP: 5mm.Gramatge superficie:70g/m2.Resistencia a temperatura:-30 a 80ºC.Bobina encunyada de 500 unitats.</t>
  </si>
  <si>
    <t>Cinta tèrmica negre de  110mm X 450m, per capçal pla. Composició de la tinta: cera i resina. Film de poliester de 4,5um de gruix. Gruix total de 7,2um.  Punt de fusió de 72,5ºC. Densitat Optica: &gt;2,38 (Macbeth).</t>
  </si>
  <si>
    <t>Cinta tèrmica negre de  108mm X 300m, per capçal pla. Composició de la tinta: cera i resina. Film de poliester de 4,5um de gruix. Gruix total de 7,2um.Punt de fusió de 72,5ºC. Densitat Optica: &gt;2,38 (Macbeth).</t>
  </si>
  <si>
    <t>Cinta tèrmica negre de  83mm X 60m, per capçal pla.  Composició de la tinta: cera i resina. Film de poliester de 4,5um de gruix. Gruix total de 7,2um.Punt de fusió de 72,5ºC. Densitat Optica: &gt;2,38 (Macbeth).</t>
  </si>
  <si>
    <t>Cinta tèrmica negre de  110mm X 76m, per capçal pla. Composició de la tinta: cera i resina. Film de poliester de 4,5um de gruix. Gruix total de 7,2um.Punt de fusió de 72,5ºC. Densitat Optica: &gt;2,38 (Macbeth).</t>
  </si>
  <si>
    <t>Cinta tèrmica negre de  65mm X 74m. Compost de resina i cera. Film de poliester de 4,5um de gruix. Gruix total &lt; 9um. Punt de fusió de 75ºC. Densitat optica: 2,1 (Macbeth).</t>
  </si>
  <si>
    <t>Cinta tèrmica negre de  110mm X 74m. Composició de la tinta: resina. Film de poliester de 4,5um de gruix. Gruix total de 8um. Punt de fusió de 110ºC. Densitat optica: 1,25 (Macbeth).</t>
  </si>
  <si>
    <t>Cinta tèrmica negre de  130mm X 450m, per capçal pla. Composició de la tinta: cera i resina. Film de poliester de 4,5um de gruix. Gruix total de 7,2um. Punt de fusió de 72,5ºC. Densitat Optica: &gt;2,38 (Macbeth).</t>
  </si>
  <si>
    <t>Cinta tèrmica negre de  105mm X 600m, per Near Edge. Compost de resina i cera. Film de poliester de 4,5um de gruix. Gruix total &lt; 8um. Punt de fusió de 80ºC. Densitat optica: 2,2 (Macbeth).</t>
  </si>
  <si>
    <t>Cinta tèrmica negre de  55mm X 74m, per capçal pla. Composició de la tinta: cera i resina. Film de poliester de 4,5um de gruix. Gruix total de 7,2um.Punt de fusió de 72,5ºC. Densitat Optica: &gt;2,38 (Macbeth).</t>
  </si>
  <si>
    <t>Tòner negre original per impressora HP LaserJet. Referènica HP Q5949A. Impressió mitja de 2500 pàgines.</t>
  </si>
  <si>
    <t>Tòner negre original per impressora HP Color LaserJet. Referènica HP Q6470A. Impressió mitja de 6000 pàgines.</t>
  </si>
  <si>
    <t>Tòner cian original per impressora HP Color LaserJet Q6471A.Impressió mitja de 4000 pàgines.</t>
  </si>
  <si>
    <t>Tòner groc original per impressora HP Color LaserJet Q6472A.Impressió mitja de 4000 pàgines.</t>
  </si>
  <si>
    <t>Tòner magenta original per impressora HP Color LaserJet Q6473A.Impressió mitja de 4000 pàgines.</t>
  </si>
  <si>
    <t>Tòner negre original per impressora Kyocera. Referènica Kyocera TK130. Impressió mitja de 7200 pàgines.</t>
  </si>
  <si>
    <t>Tòner negre original per impressora HP Color LaserJet. Referènica HP CE505A. Impressió mitja de 2300 pàgines.</t>
  </si>
  <si>
    <t>Tòner negre original per impressora HP Color LaserJet. Referènica HP Q7553A. Impressió mitja de 3000 pàgines.</t>
  </si>
  <si>
    <t>Tòner negre original per impressora HP Color LaserJet. Referènica HP CE505X. Impressió mitja de 6500 pàgines.</t>
  </si>
  <si>
    <t>Tòner negre original per impressora HP Color LaserJet. Referènica HP CE278A. Impressió mitja de 2100 pàgines.</t>
  </si>
  <si>
    <t>Tòner negre original per impressora HP Color LaserJet. Referènica HP Q7553X. Impressió mitja de 7000 pàgines.</t>
  </si>
  <si>
    <t>Tòner negre original per impressora HP Color LaserJet. Referènica HP CE410A. Impressió mitja de 2200 pàgines.</t>
  </si>
  <si>
    <t>Tòner cian original per impressora HP Color LaserJet. Referènica HP CE411A. Impressió mitja de 2600 pàgines.</t>
  </si>
  <si>
    <t>Tòner groc original per impressora HP Color LaserJet. Referènica HP CE412A. Impressió mitja de 2600 pàgines.</t>
  </si>
  <si>
    <t>Tòner magenta original per impressora HP Color LaserJet. Referènica HP CE413A. Impressió mitja de 2600 pàgines.</t>
  </si>
  <si>
    <t>Tòner negre original per impressora HP Color LaserJet. Referènica HP CF400A. Impressió mitja de 1500 pàgines.</t>
  </si>
  <si>
    <t>Tòner cian original per impressora HP Color LaserJet. Referènica HP CF401A. Impressió mitja de 1400 pàgines.</t>
  </si>
  <si>
    <t>Tòner magenta original per impressora HP Color LaserJet. Referènica HP CF403A. Impressió mitja de 1400 pàgines.</t>
  </si>
  <si>
    <t>Tòner groc original per impressora HP Color LaserJet. Referènica HP CF402A. Impressió mitja de 1400 pàgines.</t>
  </si>
  <si>
    <t>Tòner negre original per impressora HP Color LaserJet. Referènica HP CF226X. Impressió mitja de 9000 pàgines.</t>
  </si>
  <si>
    <t>Tòner negre original per impressora HP Color LaserJet. Referènica HP CF230X. Impressió mitja de 3500 pàgines.</t>
  </si>
  <si>
    <t>Tòner negre original per impressora HP Color LaserJet. Referènica HP CF410X. Impressió mitja de 6500 pàgines.</t>
  </si>
  <si>
    <t>Tòner cian original per impressora HP Color LaserJet. Referènica HP CF411X. Impressió mitja de 5000 pàgines.</t>
  </si>
  <si>
    <t>Tòner groc original per impressora HP Color LaserJet. Referènica HP CF412X. Impressió mitja de 5000 pàgines.</t>
  </si>
  <si>
    <t>Tòner mangenta original per impressora HP Color LaserJet. Referènica HP CF413X. Impressió mitja de 5000 pàgines.</t>
  </si>
  <si>
    <t>Tòner negre original per impressora HP Color LaserJet. Referènica HP CF259A. Impressió mitja de 3000 pàgines.</t>
  </si>
  <si>
    <t>Tòner negre original per impressora HP Color LaserJet. Referènica HP W2030X. Impressió mitja de 7500 pàgines.</t>
  </si>
  <si>
    <t>Tòner cian original per impressora HP Color LaserJet. Referènica HP W2031X. Impressió mitja de 6000 pàgines.</t>
  </si>
  <si>
    <t>Tòner groc original per impressora HP Color LaserJet. Referènica HP W2032X. Impressió mitja de 6000 pàgines.</t>
  </si>
  <si>
    <t>Tòner magenta original per impressora HP Color LaserJet. Referènica HP W2033X. Impressió mitja de 6000 pàgines.</t>
  </si>
  <si>
    <t>Regle plàstic de 50cm. Cantonades arrodonides, graduada, bisellada i vorell per la tinta.</t>
  </si>
  <si>
    <t>Caixetí cartró jaspiat color negre mida foli. Mesures 357x288x82mm.  LlxAmxLlom</t>
  </si>
  <si>
    <t>Arxivador AZ cartró jaspiat negre mida foli. Mesures 350x287x70mm. LlxAmxLlom. Apertura sistema de palanca 75mm. Pack de 20 unit ats.</t>
  </si>
  <si>
    <t>Arxivador definitiu cartró blanc tamany foli. Mesures 355x255x100mm. LlxAmxLlom. Muntatge manual. Pack de 50 caixes.</t>
  </si>
  <si>
    <t>Funda plàstic de polipropilè obert en L transparent. Tamany A4. Capacitat 15 folis de 80g/m2. Pack de 100 dossiers.</t>
  </si>
  <si>
    <t>Llapis de grafit nº2. Cos de fusta en forma hexagonal. Graduació HB. Presentació 12 unitats.</t>
  </si>
  <si>
    <t>Bolígraf vermell amb tap amb clip. Cos de plàstic transparent en forma hexagonal. Punta cónica de 1 mm amb una amplada de traç d e 0,32mm. Recarregable.</t>
  </si>
  <si>
    <t>Retolador vermell de plàstic i de punta cònica de 1mm. Tinta amb base aquosa amb colorant alimentici.</t>
  </si>
  <si>
    <t>Grapa nº22/6-24/6 de 6mm. Presentació 1000unitats.</t>
  </si>
  <si>
    <t>Corrector líquid de 20 ml amb pinzell.</t>
  </si>
  <si>
    <t>Regle plàstic de 30cm. Cantonades arrodonides, graduada, bisellada i vorell per la tinta.</t>
  </si>
  <si>
    <t>Cola transparent en barra solid. No tòxic, rentable i sense disolvents. 10g.</t>
  </si>
  <si>
    <t>Grapadora de sobretaula de PVC amb base de goma antilliscant. Capacitat per 119-155 grapes. Grapa fins a 20 fulls. S'utilitza am b grapes 22/6-24/6-26/6.</t>
  </si>
  <si>
    <t>Trepador de sobretaula de 2 forats. Capacitat per 20 fulls. Compartiment inferior extraible.Amb regleta ajustable.</t>
  </si>
  <si>
    <t>Calendari anual bloc sobretaula recanviable català. Dos calendaris per pàgina, mes anterior, mes següent i espai per anotacions. Mesures 110x85mm. LlxAm. Amb dues perforacions.</t>
  </si>
  <si>
    <t>Clip llaviat nº2 color plata. Dimensió 32mm, gruix 0,79mm. Presentació caixa de 100 unitats.</t>
  </si>
  <si>
    <t>Xinxeta cromada nº2 de 10mm. Presentació 100 unitats.</t>
  </si>
  <si>
    <t>Gomes elàstiques de cautxú de 80mm de longitud. 50mm de diàmetre i 2mm d'amplada. Presentació 250 unitats.</t>
  </si>
  <si>
    <t>Carpeta penjant DINA4 visor superior. Mesures 21,5x24cm. LlxAm. Contenen vareta metàl·lica. Caixa de 25 unitats.</t>
  </si>
  <si>
    <t>Maquineta lleva grapes amb pinces d'acer i acabat cromat. Per grapes estandar 24/6, 26/6 i nº10.</t>
  </si>
  <si>
    <t>Portacalendari de plàstic sobretaula negre amb ganxos niquelats. Mesures 160x190. LlxAm.</t>
  </si>
  <si>
    <t>Coixinet tinta tampó blau en caixa metàl·lica. Mesures 7x11cm. LlxAm.</t>
  </si>
  <si>
    <t>Bolígraf verd amb tap amb clip. Cos de plàstic transparent en forma hexagonal. Punta cónica de 1 mm amb una amplada de traç de 0 ,32mm. Recarregable.</t>
  </si>
  <si>
    <t>Portacarnet de plàstic transparent. Mesures 110x75mm. LlxAm. Gruix de 140 micres. Presentació 100 unitats.</t>
  </si>
  <si>
    <t>Llibre registre folrat de tela amb llom engomat i 100 fulles de 102 grs. Mesures 31x22x17. LlxAmxPr</t>
  </si>
  <si>
    <t>Tinta de base aquosa sense olis per tampó i segell de color blau. En ampolla de plàstic de 30ml.</t>
  </si>
  <si>
    <t>Bloc notes adhesives de 100 unitats color groc. Mesures 76x76mm LlxAm</t>
  </si>
  <si>
    <t>Maquineta fer punta. De forma rectangular i cos de plàstic. Reciclable. Presentació 24 unitats.</t>
  </si>
  <si>
    <t>Precinte PVC marró amb adhesiu acrílic. Mesures 50mm Am, Longitud 60m, gruix 43 micres.</t>
  </si>
  <si>
    <t>Subcarpeta vermell tamany foli. Mesures 33,5x23,5cm. LlxAm. Caixa de 50 unitats.</t>
  </si>
  <si>
    <t>Arxivador cartró cuir 2 anelles tamany foli. Mesures 340x260x55mm. LlxAmxLlom. Presentació 8 unitats.</t>
  </si>
  <si>
    <t>Arxivador plàstic vermell 2 anelles folrat amb polipropilè tamany foli. Mesures 348x285x42mm. LlxAmxLlom. Anelles de 25mm diàm. Targeter amb etiqueta.</t>
  </si>
  <si>
    <t>Arxivador plàstic negre 2 anelles folrat amb polipropilè tamany foli. Mesures 348x285x42mm. LlxAmxLlom. Anelles de 25mm diàm. Ta rgeter amb etiqueta.</t>
  </si>
  <si>
    <t>Portacarnet de plàstic amb pinça, imperdible i etiquetes incloses. Mesures 55x89mm. LlxAm. Presentació 50 unitats.</t>
  </si>
  <si>
    <t>Calculadora sobretaula de plàstic amb 12 digits. Alimentació amb energia solar o piles. Mesures 16,9x12,2cm. LlxAm. Pes 132g i p antalla LCD.</t>
  </si>
  <si>
    <t>Cinta de PE compatible amb la rotuladora automàtica Brother. Impressió negre sobre blanc. Mesures: 12mmx8m.</t>
  </si>
  <si>
    <t>Arxivador de 4 anelles de color blau, cartró forrat de PP. Tamany A4. Mesures 320x285x53. LlxAmxLlom. Anelles de 30mm de diàmetr e. Targeter amb etiqueta.</t>
  </si>
  <si>
    <t>Reposapeus regulable de polietilè amb 2 nivells d'inclinació: 9º i 17º. Mesures 355x450mm. LlxAm.</t>
  </si>
  <si>
    <t>Subcarpeta cartró reciclat A4 amb finestrat blau. Mesures 310x220mm. LlxAm. Presentació 25 unitats.</t>
  </si>
  <si>
    <t>Subcarpeta cartró reciclat A4 amb finestrat groc. Mesures 310x220mm. LlxAm. Presentació 25 unitats.</t>
  </si>
  <si>
    <t>Subcarpeta cartró reciclat A4 amb finestrat verd. Mesures 310x220mm. LlxAm. Presentació 25 unitats.</t>
  </si>
  <si>
    <t>Carpeta projectes amb llom color vermell per tamany foli. Tancament amb goma i ganxo. Mesures 340x250x50mm. LlxAmxLlom. Capacita t 500 fulls. Presentació caixa 8 unitats.</t>
  </si>
  <si>
    <t>Separador polipropilè 11 forats tamany A4. Mesures 297x210/225mm. LlxAm. Colors: blau fosc, blau clar, vermell, verd i groc. Pre sentació 50 unitats</t>
  </si>
  <si>
    <t>Retolador verd permanent amb  punta cònica de 0,6mm. Tinta amb base d'alcohol. Amb tap i clip. Secat ràpid. Apte per procediment s de laboratori.C.</t>
  </si>
  <si>
    <t>Separador polipropilè alfabètic color gris. 11 perforacions, tamany A4.</t>
  </si>
  <si>
    <t>Gomet de paper verd, rodó, de 10mm de diàmetre. C.</t>
  </si>
  <si>
    <t>Gomet de paper groc, rodó, de 10mm de diàmetre. C.</t>
  </si>
  <si>
    <t>Mina de llapis de 0,7 mm. Graduació HB. Presentació en tub de 12 unitats.</t>
  </si>
  <si>
    <t>Porta-rotlle manual per precintes de 50mm. Am i fins a 100m de Longitud. Làmina de tall reversible i sistema de fre per regular la tensió de la cinta.</t>
  </si>
  <si>
    <t>Maquineta trepar paper 4 forats..UNIT</t>
  </si>
  <si>
    <t>Rotllo film PVC autoadhesiu. Mida 45cm Am i 20m de Longitud. Gruix de 90 micres.</t>
  </si>
  <si>
    <t>Subcarpeta blau tamany A4. Mesures 315x235mm. LlxAm. Capacitat per 120 fulls. Presentació 50 unitats.</t>
  </si>
  <si>
    <t>Pinça subjectapapers abatible de metall color negre. Mesura 32mm i gruix 14mm. Presentació 12 unitats</t>
  </si>
  <si>
    <t>Retolador vermell permanent amb  punta cònica de 0,6mm. Tinta amb base d'alcohol. Amb tap i clip. Secat ràpid. Apte per procedim ents de laboratori.C.</t>
  </si>
  <si>
    <t>Arxivador de 4 anelles de color vermell, cartró forrat de PP. Tamany A4. Mesures 320x285x53. LlxAmxLlom. Anelles de 30mm de diàm etre. Targeter amb etiqueta.</t>
  </si>
  <si>
    <t>Funda polipropilè de color blau, amb pinça lateral. Portada transparent. Tamany DINA4. 30 fulls. Paquet 5 unitats.</t>
  </si>
  <si>
    <t>Gomet de paper groc, rodó, de 19mm de diàmetre. C.</t>
  </si>
  <si>
    <t>Portabloc plàstic negre sense tapa i amb pinça portaboligraf. Tamany A4. Base de PVC rígid. Mesures 340x238. LlxAm. Presentació 12 unitats.</t>
  </si>
  <si>
    <t>Coberta plàstic PVC transparent per enquadernar llibre A4. Presentació 100 unitats.</t>
  </si>
  <si>
    <t>Gomet de paper vermell, rodó, de 19mm de diàmetre. C.</t>
  </si>
  <si>
    <t>Retolador negre permanent amb  punta cònica de 0,6mm. Tinta amb base d'alcohol. Amb tap i clip. Secat ràpid. Apte per procedimen ts de laboratori.C.</t>
  </si>
  <si>
    <t>Cinta autoadhesiva invisible. Mesures 19mm d'amplada i 33m de longitud. Apte per escriure a sobre i invisible al ser fotocopiada . Presentació de 8 rotlles.</t>
  </si>
  <si>
    <t>Carpeta penjant DIN A4 de cartró trepat amb visor lateral i vareta metàl·lica. Mesures 335x274mm. LlxAm. Presentació 25 unitats.</t>
  </si>
  <si>
    <t>Carpeta polipropilè blau DINA4 amb gomes i etiqueta al llom. Mesures 320x245mm. LlxAm. Presentació 5 unitats.</t>
  </si>
  <si>
    <t>Portaclips de plastic cos transparent amb tapa imantada. Mesures 70x43x43mm. LlxAmxProfunditat. Diàmetre 23mm. Inclou 20 clips d e colors.</t>
  </si>
  <si>
    <t>Agenda setmana vista quartilla 15x21cm.</t>
  </si>
  <si>
    <t>Carpeta projectes amb llom color vermell per tamany foli. Tancament amb goma i ganxo. Mesures 340x250x90mm. LlxAmxLlom. Capacita t 900 fulls. Presentació caixa 4 unitats.</t>
  </si>
  <si>
    <t>Cola immediata tipus Loctite de 20g.</t>
  </si>
  <si>
    <t>Subcarpeta verd tamany A4. Mesures 315x235mm. LlxAm. Capacitat per 120 fulls. Presentació 50 unitats.</t>
  </si>
  <si>
    <t>Cinta de paper crepé ample 48- 50mm x 45 metres (tipus cinta pintor).</t>
  </si>
  <si>
    <t>Subcarpeta cartró reciclat A4 amb finestrat taronja. Mesures 310x220mm. LlxAm. Presentació 25 unitats.</t>
  </si>
  <si>
    <t>Subcarpeta cartró reciclat A4 amb finestrat vermell. Mesures 310x220mm. LlxAm. Presentació 25 unitats.</t>
  </si>
  <si>
    <t>Subcarpeta groga amb 3 solapes a l'interior. Tamany DINA4. Mesures 32x24cm. LlxAm. Presentació 50 unitats.</t>
  </si>
  <si>
    <t>Gomet de paper verd, rodó, de 19mm de diàmetre. C.</t>
  </si>
  <si>
    <t>Retolador blau tipus puntafina de 0,5mm. Gruix de línia de 0,3mm. Tinta amb base aquosa. Cos i tap de plàstic amb clip metàlic. No esborrable, ni recarregable.</t>
  </si>
  <si>
    <t>Carpeta projectes amb llom color negre per tamany foli. Tancament amb goma i ganxo. Mesures 340x250x90mm. LlxAmxLlom. Capacitat 900 fulls. Presentació caixa 4 unitats.</t>
  </si>
  <si>
    <t>Clip llaviat nº3 color plata. Dimensió 42mm, gruix 2mm. Presentació caixa de 100 unitats.</t>
  </si>
  <si>
    <t>Arxivador plàstic blanc DINA4 amb 4 anelles diàmetre 25mm. Mesures 320x260x35mm. LlxAmxLlom. Amb butxaca interior.</t>
  </si>
  <si>
    <t>Arxivador de 4 anelles de color blanc, cartró forrat de PP. Tamany A4. Mesures 320x285x53. LlxAmxLlom. Anelles de 30mm de diàmet re. Targeter amb etiqueta.</t>
  </si>
  <si>
    <t>Funda plàstic per plastificar DINA4. Brillant. Mesures 30,3x21,6cm. LlxAm. Gruix de 150 micres (2 cares x 75 micres) Presentació 100 fundes.</t>
  </si>
  <si>
    <t>Cinta adhesiva de doble cara. Mesures 25mmx50m. AmxLl</t>
  </si>
  <si>
    <t>Carpeta plàstic verd DINA4 amb fastener. Coberta de 150 micres amb portatext al llom. Capacitat 150 fulls. Presentació 25 unitat s.</t>
  </si>
  <si>
    <t>Gomet de paper blau, rodó, de 10mm de diàmetre.C.</t>
  </si>
  <si>
    <t>Arxivador definitiu cartró blanc tamany foli. Mesures 390x275x115mm. LlxAmxLlom. Muntatge manual. Pack de 10 unitats.</t>
  </si>
  <si>
    <t>Cinta correctora d'aplicació lateral.  Mida de la cinta: 4,2mmx10m. No recarregable. Reciclable.</t>
  </si>
  <si>
    <t>Retolador perman negre pta cònic 1,5-3mm. Tinta amb base d'alcohol. Amb tap i clip. Secat ràpid. Apte per procediments de labora tori.C.</t>
  </si>
  <si>
    <t>Cinta plàstica compatible amb la rotuladora automàtica Dymo. Impressió negre sobre blanc. Mesures: 12mmx7m.</t>
  </si>
  <si>
    <t>Expositor de PE transparent per les dues cares, amb adhesiu magnètic.Per penjar a superficies verticals documents DINA 4. Mesure s 325 x x 250mm aproximadament.</t>
  </si>
  <si>
    <t>Expositor de PE transparent per les dues cares, amb adhesiu magnètic.Per penjar a superficies verticals documents DINA 3.</t>
  </si>
  <si>
    <t>Dossier plàstic rugós A4 transparent amb obertura lateral. Pes 100 micres. Presentació caixa de 100 unitats.</t>
  </si>
  <si>
    <t>Assortiment de 8 retoladors fluorescents:groc, rosa,verd,blau, taronga lila, verd clar,vermell. Punta bisellada. Ample de línia de 2-5mm. Tinta amb base aquosa.</t>
  </si>
  <si>
    <t>Calculadora científica FX-82MS amb pantalla de dues línies: superior amb matriu de punts de 12 caract; inferior LCD de 10+2 cara ct. Amb carcasa rígida i 240 funcions. Funciona amb 2 piles AA. Mesures 157x85mm. LlxAm. Pes 115g .</t>
  </si>
  <si>
    <t>Retolador blau permanent amb punta cònica de 0,6mm. Tinta amb base d'alcohol. Amb tap i clip. Secat ràpid. Apte per procediments de laboratori.C.</t>
  </si>
  <si>
    <t>Gomet de paper lila, rodó, de 20mm de diàmetre.C.</t>
  </si>
  <si>
    <t>Sobre imprès BST sense direcció de paper tipus Offset. Mesures 184x261mm. Gramatge 100gr/m2. Certificació PEFC. Solapa recta. Banda adhesiva protegida.</t>
  </si>
  <si>
    <t>Sobre imprès BST amb direcció de paper tipus Offset. Mesures 260x360mm. Gramatge 100gr/m2. Certificació PEFC. Solapa recta. Banda adhesiva protegida.</t>
  </si>
  <si>
    <t>Sobre imprès BST amb direcció de paper tipus Offset. Mesures 115x225mm. Gramatge 90gr/m2. Certificació PEFC. Solapa recta. Banda adhesiva protegida.</t>
  </si>
  <si>
    <t>Sobre imprès BST amb direcció de paper tipus Offset. Mesures 115x225mm. Gramatge 90gr/m2. Certificació PEFC. Amb finestra al costat dret de 45x100mm. Solapa recta. Banda adhesiva protegida.</t>
  </si>
  <si>
    <t>Sobre imprès BST sense direcció de paper tipus Offset. Mesures 115x225mm. Gramatge 90gr/m2. Certificació PEFC. Amb finestra al costat dret de 45x100mm. Solapa recta. Banda adhesiva protegida.</t>
  </si>
  <si>
    <t>Sobre imprès BST amb direcció de paper tipus Offset. Mesures 184x261mm. Gramatge 100gr/m2. Certificació PEFC. Solapa recta. Banda adhesiva protegida.</t>
  </si>
  <si>
    <t>Sobre imprès BST sense direcció de paper tipus Offset. Mesures 260x360mm. Gramatge 100gr/m2. Certificació PEFC. Solapa recta. Banda adhesiva protegida.</t>
  </si>
  <si>
    <t>Sobre imprès per les campanyes de donació, de paper reciclat. Mesures 229x324mm. Gramatge 100gr/m2. Certificació PEFC. Solapa recta. Banda adhesiva protegida.</t>
  </si>
  <si>
    <t>Sobre imprès UAD de paper tipus Offset. Mesures 115x225mm. Gramatge 90gr/m2. Certificació PEFC. Solapa recta. Banda adhesiva protegida.</t>
  </si>
  <si>
    <t>Sobre imprès BST sense direcció de paper tipus Offset. Mesures 115x225mm. Gramatge 90gr/m2. Certificació PEFC. Solapa recta. Banda adhesiva protegida.</t>
  </si>
  <si>
    <t>Sobre imprès per correu intern, de paper tipus Kraft. Mesures 260x360mm. Reutilitzable. Amb 3 taladres circulars al centre. Banda adhesiva que permeti múltiples usos.</t>
  </si>
  <si>
    <t>Sobre obert imprès d'història clínica, de paper tipus Kraft. Mesures 260x360mm. Sense tancament. Amb ungler a ambdues bandes del sobre.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</si>
</sst>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8" workbookViewId="0">
      <selection activeCell="X11" sqref="X11:Y5000"/>
    </sheetView>
  </sheetViews>
  <sheetFormatPr baseColWidth="10"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" style="7" bestFit="1" customWidth="1"/>
    <col min="28" max="30" width="11.42578125" style="7"/>
    <col min="31" max="31" width="12.7109375" style="7" customWidth="1"/>
    <col min="32" max="16384" width="11.425781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113.25" x14ac:dyDescent="0.25">
      <c r="A11" s="21">
        <v>1</v>
      </c>
      <c r="B11" s="21">
        <v>0</v>
      </c>
      <c r="C11" s="21"/>
      <c r="D11" s="21">
        <v>430</v>
      </c>
      <c r="E11" s="21">
        <v>40000597</v>
      </c>
      <c r="F11" s="21" t="s">
        <v>45</v>
      </c>
      <c r="G11" s="21">
        <v>4000</v>
      </c>
      <c r="H11" s="21" t="s">
        <v>46</v>
      </c>
      <c r="I11" s="28">
        <v>4.1660000000000004E-3</v>
      </c>
      <c r="J11" s="21">
        <v>1</v>
      </c>
      <c r="K11" s="21">
        <v>16.664000000000001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47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113.25" x14ac:dyDescent="0.25">
      <c r="A12" s="21">
        <v>1</v>
      </c>
      <c r="B12" s="21">
        <v>0</v>
      </c>
      <c r="C12" s="21"/>
      <c r="D12" s="21">
        <v>440</v>
      </c>
      <c r="E12" s="21">
        <v>40000614</v>
      </c>
      <c r="F12" s="21" t="s">
        <v>48</v>
      </c>
      <c r="G12" s="21">
        <v>7000</v>
      </c>
      <c r="H12" s="21" t="s">
        <v>46</v>
      </c>
      <c r="I12" s="28">
        <v>1.6664000000000002E-2</v>
      </c>
      <c r="J12" s="21">
        <v>1</v>
      </c>
      <c r="K12" s="21">
        <v>116.648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21" t="s">
        <v>47</v>
      </c>
      <c r="Y12" s="32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113.25" x14ac:dyDescent="0.25">
      <c r="A13" s="21">
        <v>1</v>
      </c>
      <c r="B13" s="21">
        <v>0</v>
      </c>
      <c r="C13" s="21"/>
      <c r="D13" s="21">
        <v>570</v>
      </c>
      <c r="E13" s="21">
        <v>40000769</v>
      </c>
      <c r="F13" s="21" t="s">
        <v>49</v>
      </c>
      <c r="G13" s="21">
        <v>12000</v>
      </c>
      <c r="H13" s="21" t="s">
        <v>46</v>
      </c>
      <c r="I13" s="28">
        <v>2.777E-3</v>
      </c>
      <c r="J13" s="21">
        <v>1</v>
      </c>
      <c r="K13" s="21">
        <v>33.323999999999998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21" t="s">
        <v>47</v>
      </c>
      <c r="Y13" s="32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ht="113.25" x14ac:dyDescent="0.25">
      <c r="A14" s="21">
        <v>1</v>
      </c>
      <c r="B14" s="21">
        <v>0</v>
      </c>
      <c r="C14" s="21"/>
      <c r="D14" s="21">
        <v>580</v>
      </c>
      <c r="E14" s="21">
        <v>40000770</v>
      </c>
      <c r="F14" s="21" t="s">
        <v>50</v>
      </c>
      <c r="G14" s="21">
        <v>97500</v>
      </c>
      <c r="H14" s="21" t="s">
        <v>46</v>
      </c>
      <c r="I14" s="28">
        <v>1.0250000000000001E-3</v>
      </c>
      <c r="J14" s="21">
        <v>1</v>
      </c>
      <c r="K14" s="21">
        <v>99.9375</v>
      </c>
      <c r="L14" s="21"/>
      <c r="M14" s="13"/>
      <c r="N14" s="28">
        <f>Z14*1.21</f>
        <v>0</v>
      </c>
      <c r="O14" s="30">
        <f>G14*N14/J14</f>
        <v>0</v>
      </c>
      <c r="P14" s="21"/>
      <c r="Q14" s="13"/>
      <c r="R14" s="13"/>
      <c r="S14" s="13"/>
      <c r="T14" s="11"/>
      <c r="U14" s="13"/>
      <c r="V14" s="11"/>
      <c r="W14" s="11"/>
      <c r="X14" s="21" t="s">
        <v>47</v>
      </c>
      <c r="Y14" s="32">
        <f>Z14*G14/J14</f>
        <v>0</v>
      </c>
      <c r="Z14" s="12"/>
      <c r="AA14" s="14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ht="102" x14ac:dyDescent="0.25">
      <c r="A15" s="21">
        <v>1</v>
      </c>
      <c r="B15" s="21">
        <v>0</v>
      </c>
      <c r="C15" s="21"/>
      <c r="D15" s="21">
        <v>710</v>
      </c>
      <c r="E15" s="21">
        <v>40001026</v>
      </c>
      <c r="F15" s="21" t="s">
        <v>51</v>
      </c>
      <c r="G15" s="21">
        <v>3000</v>
      </c>
      <c r="H15" s="21" t="s">
        <v>46</v>
      </c>
      <c r="I15" s="28">
        <v>5.555E-3</v>
      </c>
      <c r="J15" s="21">
        <v>1</v>
      </c>
      <c r="K15" s="21">
        <v>16.664999999999999</v>
      </c>
      <c r="L15" s="21"/>
      <c r="M15" s="13"/>
      <c r="N15" s="28">
        <f>Z15*1.21</f>
        <v>0</v>
      </c>
      <c r="O15" s="30">
        <f>G15*N15/J15</f>
        <v>0</v>
      </c>
      <c r="P15" s="21"/>
      <c r="Q15" s="13"/>
      <c r="R15" s="13"/>
      <c r="S15" s="13"/>
      <c r="T15" s="11"/>
      <c r="U15" s="13"/>
      <c r="V15" s="11"/>
      <c r="W15" s="11"/>
      <c r="X15" s="21" t="s">
        <v>47</v>
      </c>
      <c r="Y15" s="32">
        <f>Z15*G15/J15</f>
        <v>0</v>
      </c>
      <c r="Z15" s="12"/>
      <c r="AA15" s="14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ht="113.25" x14ac:dyDescent="0.25">
      <c r="A16" s="21">
        <v>1</v>
      </c>
      <c r="B16" s="21">
        <v>0</v>
      </c>
      <c r="C16" s="21"/>
      <c r="D16" s="21">
        <v>810</v>
      </c>
      <c r="E16" s="21">
        <v>40001205</v>
      </c>
      <c r="F16" s="21" t="s">
        <v>52</v>
      </c>
      <c r="G16" s="21">
        <v>27000</v>
      </c>
      <c r="H16" s="21" t="s">
        <v>46</v>
      </c>
      <c r="I16" s="28">
        <v>1.1109000000000001E-2</v>
      </c>
      <c r="J16" s="21">
        <v>1</v>
      </c>
      <c r="K16" s="21">
        <v>299.94299999999998</v>
      </c>
      <c r="L16" s="21"/>
      <c r="M16" s="13"/>
      <c r="N16" s="28">
        <f>Z16*1.21</f>
        <v>0</v>
      </c>
      <c r="O16" s="30">
        <f>G16*N16/J16</f>
        <v>0</v>
      </c>
      <c r="P16" s="21"/>
      <c r="Q16" s="13"/>
      <c r="R16" s="13"/>
      <c r="S16" s="13"/>
      <c r="T16" s="11"/>
      <c r="U16" s="13"/>
      <c r="V16" s="11"/>
      <c r="W16" s="11"/>
      <c r="X16" s="21" t="s">
        <v>47</v>
      </c>
      <c r="Y16" s="32">
        <f>Z16*G16/J16</f>
        <v>0</v>
      </c>
      <c r="Z16" s="12"/>
      <c r="AA16" s="14"/>
      <c r="AB16" s="6"/>
      <c r="AC16" s="6"/>
      <c r="AD16" s="6"/>
      <c r="AE16" s="15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ht="113.25" x14ac:dyDescent="0.25">
      <c r="A17" s="21">
        <v>1</v>
      </c>
      <c r="B17" s="21">
        <v>0</v>
      </c>
      <c r="C17" s="21"/>
      <c r="D17" s="21">
        <v>900</v>
      </c>
      <c r="E17" s="21">
        <v>40001431</v>
      </c>
      <c r="F17" s="21" t="s">
        <v>53</v>
      </c>
      <c r="G17" s="21">
        <v>4000</v>
      </c>
      <c r="H17" s="21" t="s">
        <v>46</v>
      </c>
      <c r="I17" s="28">
        <v>6.6654000000000005E-2</v>
      </c>
      <c r="J17" s="21">
        <v>1</v>
      </c>
      <c r="K17" s="21">
        <v>266.61599999999999</v>
      </c>
      <c r="L17" s="21"/>
      <c r="M17" s="13"/>
      <c r="N17" s="28">
        <f>Z17*1.21</f>
        <v>0</v>
      </c>
      <c r="O17" s="30">
        <f>G17*N17/J17</f>
        <v>0</v>
      </c>
      <c r="P17" s="21"/>
      <c r="Q17" s="13"/>
      <c r="R17" s="13"/>
      <c r="S17" s="13"/>
      <c r="T17" s="11"/>
      <c r="U17" s="13"/>
      <c r="V17" s="11"/>
      <c r="W17" s="11"/>
      <c r="X17" s="21" t="s">
        <v>47</v>
      </c>
      <c r="Y17" s="32">
        <f>Z17*G17/J17</f>
        <v>0</v>
      </c>
      <c r="Z17" s="12"/>
      <c r="AA17" s="14"/>
      <c r="AB17" s="6"/>
      <c r="AC17" s="6"/>
      <c r="AD17" s="6"/>
      <c r="AE17" s="15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ht="124.5" x14ac:dyDescent="0.25">
      <c r="A18" s="21">
        <v>1</v>
      </c>
      <c r="B18" s="21">
        <v>0</v>
      </c>
      <c r="C18" s="21"/>
      <c r="D18" s="21">
        <v>1000</v>
      </c>
      <c r="E18" s="21">
        <v>40001689</v>
      </c>
      <c r="F18" s="21" t="s">
        <v>54</v>
      </c>
      <c r="G18" s="21">
        <v>1000</v>
      </c>
      <c r="H18" s="21" t="s">
        <v>46</v>
      </c>
      <c r="I18" s="28">
        <v>3.3327000000000002E-2</v>
      </c>
      <c r="J18" s="21">
        <v>1</v>
      </c>
      <c r="K18" s="21">
        <v>33.326999999999998</v>
      </c>
      <c r="L18" s="21"/>
      <c r="M18" s="13"/>
      <c r="N18" s="28">
        <f>Z18*1.21</f>
        <v>0</v>
      </c>
      <c r="O18" s="30">
        <f>G18*N18/J18</f>
        <v>0</v>
      </c>
      <c r="P18" s="21"/>
      <c r="Q18" s="13"/>
      <c r="R18" s="13"/>
      <c r="S18" s="13"/>
      <c r="T18" s="11"/>
      <c r="U18" s="13"/>
      <c r="V18" s="11"/>
      <c r="W18" s="11"/>
      <c r="X18" s="21" t="s">
        <v>47</v>
      </c>
      <c r="Y18" s="32">
        <f>Z18*G18/J18</f>
        <v>0</v>
      </c>
      <c r="Z18" s="12"/>
      <c r="AA18" s="14"/>
      <c r="AB18" s="6"/>
      <c r="AC18" s="6"/>
      <c r="AD18" s="6"/>
      <c r="AE18" s="15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ht="113.25" x14ac:dyDescent="0.25">
      <c r="A19" s="21">
        <v>1</v>
      </c>
      <c r="B19" s="21">
        <v>0</v>
      </c>
      <c r="C19" s="21"/>
      <c r="D19" s="21">
        <v>1260</v>
      </c>
      <c r="E19" s="21">
        <v>40003080</v>
      </c>
      <c r="F19" s="21" t="s">
        <v>55</v>
      </c>
      <c r="G19" s="21">
        <v>6000</v>
      </c>
      <c r="H19" s="21" t="s">
        <v>46</v>
      </c>
      <c r="I19" s="28">
        <v>2.777E-3</v>
      </c>
      <c r="J19" s="21">
        <v>1</v>
      </c>
      <c r="K19" s="21">
        <v>16.661999999999999</v>
      </c>
      <c r="L19" s="21"/>
      <c r="M19" s="13"/>
      <c r="N19" s="28">
        <f>Z19*1.21</f>
        <v>0</v>
      </c>
      <c r="O19" s="30">
        <f>G19*N19/J19</f>
        <v>0</v>
      </c>
      <c r="P19" s="21"/>
      <c r="Q19" s="13"/>
      <c r="R19" s="13"/>
      <c r="S19" s="13"/>
      <c r="T19" s="11"/>
      <c r="U19" s="13"/>
      <c r="V19" s="11"/>
      <c r="W19" s="11"/>
      <c r="X19" s="21" t="s">
        <v>47</v>
      </c>
      <c r="Y19" s="32">
        <f>Z19*G19/J19</f>
        <v>0</v>
      </c>
      <c r="Z19" s="12"/>
      <c r="AA19" s="14"/>
      <c r="AB19" s="6"/>
      <c r="AC19" s="6"/>
      <c r="AD19" s="6"/>
      <c r="AE19" s="15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ht="113.25" x14ac:dyDescent="0.25">
      <c r="A20" s="21">
        <v>1</v>
      </c>
      <c r="B20" s="21">
        <v>0</v>
      </c>
      <c r="C20" s="21"/>
      <c r="D20" s="21">
        <v>1270</v>
      </c>
      <c r="E20" s="21">
        <v>40003081</v>
      </c>
      <c r="F20" s="21" t="s">
        <v>56</v>
      </c>
      <c r="G20" s="21">
        <v>11000</v>
      </c>
      <c r="H20" s="21" t="s">
        <v>46</v>
      </c>
      <c r="I20" s="28">
        <v>1.5150000000000001E-3</v>
      </c>
      <c r="J20" s="21">
        <v>1</v>
      </c>
      <c r="K20" s="21">
        <v>16.664999999999999</v>
      </c>
      <c r="L20" s="21"/>
      <c r="M20" s="13"/>
      <c r="N20" s="28">
        <f>Z20*1.21</f>
        <v>0</v>
      </c>
      <c r="O20" s="30">
        <f>G20*N20/J20</f>
        <v>0</v>
      </c>
      <c r="P20" s="21"/>
      <c r="Q20" s="13"/>
      <c r="R20" s="13"/>
      <c r="S20" s="13"/>
      <c r="T20" s="11"/>
      <c r="U20" s="13"/>
      <c r="V20" s="11"/>
      <c r="W20" s="11"/>
      <c r="X20" s="21" t="s">
        <v>47</v>
      </c>
      <c r="Y20" s="32">
        <f>Z20*G20/J20</f>
        <v>0</v>
      </c>
      <c r="Z20" s="12"/>
      <c r="AA20" s="14"/>
      <c r="AB20" s="6"/>
      <c r="AC20" s="6"/>
      <c r="AD20" s="6"/>
      <c r="AE20" s="15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ht="113.25" x14ac:dyDescent="0.25">
      <c r="A21" s="21">
        <v>1</v>
      </c>
      <c r="B21" s="21">
        <v>0</v>
      </c>
      <c r="C21" s="21"/>
      <c r="D21" s="21">
        <v>1280</v>
      </c>
      <c r="E21" s="21">
        <v>40003082</v>
      </c>
      <c r="F21" s="21" t="s">
        <v>57</v>
      </c>
      <c r="G21" s="21">
        <v>17000</v>
      </c>
      <c r="H21" s="21" t="s">
        <v>46</v>
      </c>
      <c r="I21" s="28">
        <v>9.7999999999999997E-4</v>
      </c>
      <c r="J21" s="21">
        <v>1</v>
      </c>
      <c r="K21" s="21">
        <v>16.66</v>
      </c>
      <c r="L21" s="21"/>
      <c r="M21" s="13"/>
      <c r="N21" s="28">
        <f>Z21*1.21</f>
        <v>0</v>
      </c>
      <c r="O21" s="30">
        <f>G21*N21/J21</f>
        <v>0</v>
      </c>
      <c r="P21" s="21"/>
      <c r="Q21" s="13"/>
      <c r="R21" s="13"/>
      <c r="S21" s="13"/>
      <c r="T21" s="11"/>
      <c r="U21" s="13"/>
      <c r="V21" s="11"/>
      <c r="W21" s="11"/>
      <c r="X21" s="21" t="s">
        <v>47</v>
      </c>
      <c r="Y21" s="32">
        <f>Z21*G21/J21</f>
        <v>0</v>
      </c>
      <c r="Z21" s="12"/>
      <c r="AA21" s="14"/>
      <c r="AB21" s="6"/>
      <c r="AC21" s="6"/>
      <c r="AD21" s="6"/>
      <c r="AE21" s="15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ht="113.25" x14ac:dyDescent="0.25">
      <c r="A22" s="21">
        <v>1</v>
      </c>
      <c r="B22" s="21">
        <v>0</v>
      </c>
      <c r="C22" s="21"/>
      <c r="D22" s="21">
        <v>1510</v>
      </c>
      <c r="E22" s="21">
        <v>40003848</v>
      </c>
      <c r="F22" s="21" t="s">
        <v>58</v>
      </c>
      <c r="G22" s="21">
        <v>3000</v>
      </c>
      <c r="H22" s="21" t="s">
        <v>46</v>
      </c>
      <c r="I22" s="28">
        <v>3.3327000000000002E-2</v>
      </c>
      <c r="J22" s="21">
        <v>1</v>
      </c>
      <c r="K22" s="21">
        <v>99.980999999999995</v>
      </c>
      <c r="L22" s="21"/>
      <c r="M22" s="13"/>
      <c r="N22" s="28">
        <f>Z22*1.21</f>
        <v>0</v>
      </c>
      <c r="O22" s="30">
        <f>G22*N22/J22</f>
        <v>0</v>
      </c>
      <c r="P22" s="21"/>
      <c r="Q22" s="13"/>
      <c r="R22" s="13"/>
      <c r="S22" s="13"/>
      <c r="T22" s="11"/>
      <c r="U22" s="13"/>
      <c r="V22" s="11"/>
      <c r="W22" s="11"/>
      <c r="X22" s="21" t="s">
        <v>47</v>
      </c>
      <c r="Y22" s="32">
        <f>Z22*G22/J22</f>
        <v>0</v>
      </c>
      <c r="Z22" s="12"/>
      <c r="AA22" s="14"/>
      <c r="AB22" s="6"/>
      <c r="AC22" s="6"/>
      <c r="AD22" s="6"/>
      <c r="AE22" s="15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2"/>
      <c r="B23" s="22"/>
      <c r="C23" s="22"/>
      <c r="D23" s="22"/>
      <c r="E23" s="22"/>
      <c r="F23" s="22"/>
      <c r="G23" s="22"/>
      <c r="H23" s="22"/>
      <c r="I23" s="29"/>
      <c r="J23" s="22"/>
      <c r="K23" s="22">
        <v>1033.0925</v>
      </c>
      <c r="L23" s="22"/>
      <c r="M23" s="18"/>
      <c r="N23" s="29"/>
      <c r="O23" s="31"/>
      <c r="P23" s="22">
        <f>SUM(O11:O22)</f>
        <v>0</v>
      </c>
      <c r="Q23" s="18"/>
      <c r="R23" s="18"/>
      <c r="S23" s="18"/>
      <c r="T23" s="16"/>
      <c r="U23" s="18"/>
      <c r="V23" s="16"/>
      <c r="W23" s="16"/>
      <c r="X23" s="22"/>
      <c r="Y23" s="22"/>
      <c r="Z23" s="17"/>
      <c r="AA23" s="19"/>
      <c r="AB23" s="6"/>
      <c r="AC23" s="6"/>
      <c r="AD23" s="6"/>
      <c r="AE23" s="15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ht="113.25" x14ac:dyDescent="0.25">
      <c r="A24" s="21">
        <v>2</v>
      </c>
      <c r="B24" s="21">
        <v>0</v>
      </c>
      <c r="C24" s="21"/>
      <c r="D24" s="21">
        <v>1840</v>
      </c>
      <c r="E24" s="21">
        <v>40006801</v>
      </c>
      <c r="F24" s="21" t="s">
        <v>59</v>
      </c>
      <c r="G24" s="21">
        <v>330000</v>
      </c>
      <c r="H24" s="21" t="s">
        <v>46</v>
      </c>
      <c r="I24" s="28">
        <v>0.11899999999999999</v>
      </c>
      <c r="J24" s="21">
        <v>1</v>
      </c>
      <c r="K24" s="21">
        <v>39270</v>
      </c>
      <c r="L24" s="21"/>
      <c r="M24" s="13"/>
      <c r="N24" s="28">
        <f>Z24*1.21</f>
        <v>0</v>
      </c>
      <c r="O24" s="30">
        <f>G24*N24/J24</f>
        <v>0</v>
      </c>
      <c r="P24" s="21"/>
      <c r="Q24" s="13"/>
      <c r="R24" s="13"/>
      <c r="S24" s="13"/>
      <c r="T24" s="11"/>
      <c r="U24" s="13"/>
      <c r="V24" s="11"/>
      <c r="W24" s="11"/>
      <c r="X24" s="21" t="s">
        <v>47</v>
      </c>
      <c r="Y24" s="32">
        <f>Z24*G24/J24</f>
        <v>0</v>
      </c>
      <c r="Z24" s="12"/>
      <c r="AA24" s="14"/>
      <c r="AB24" s="6"/>
      <c r="AC24" s="6"/>
      <c r="AD24" s="6"/>
      <c r="AE24" s="15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ht="113.25" x14ac:dyDescent="0.25">
      <c r="A25" s="21">
        <v>2</v>
      </c>
      <c r="B25" s="21">
        <v>0</v>
      </c>
      <c r="C25" s="21"/>
      <c r="D25" s="21">
        <v>1850</v>
      </c>
      <c r="E25" s="21">
        <v>40006802</v>
      </c>
      <c r="F25" s="21" t="s">
        <v>60</v>
      </c>
      <c r="G25" s="21">
        <v>750000</v>
      </c>
      <c r="H25" s="21" t="s">
        <v>46</v>
      </c>
      <c r="I25" s="28">
        <v>0.11899999999999999</v>
      </c>
      <c r="J25" s="21">
        <v>1</v>
      </c>
      <c r="K25" s="21">
        <v>89250</v>
      </c>
      <c r="L25" s="21"/>
      <c r="M25" s="13"/>
      <c r="N25" s="28">
        <f>Z25*1.21</f>
        <v>0</v>
      </c>
      <c r="O25" s="30">
        <f>G25*N25/J25</f>
        <v>0</v>
      </c>
      <c r="P25" s="21"/>
      <c r="Q25" s="13"/>
      <c r="R25" s="13"/>
      <c r="S25" s="13"/>
      <c r="T25" s="11"/>
      <c r="U25" s="13"/>
      <c r="V25" s="11"/>
      <c r="W25" s="11"/>
      <c r="X25" s="21" t="s">
        <v>47</v>
      </c>
      <c r="Y25" s="32">
        <f>Z25*G25/J25</f>
        <v>0</v>
      </c>
      <c r="Z25" s="12"/>
      <c r="AA25" s="14"/>
      <c r="AB25" s="6"/>
      <c r="AC25" s="6"/>
      <c r="AD25" s="6"/>
      <c r="AE25" s="15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2"/>
      <c r="B26" s="22"/>
      <c r="C26" s="22"/>
      <c r="D26" s="22"/>
      <c r="E26" s="22"/>
      <c r="F26" s="22"/>
      <c r="G26" s="22"/>
      <c r="H26" s="22"/>
      <c r="I26" s="29"/>
      <c r="J26" s="22"/>
      <c r="K26" s="22">
        <v>128520</v>
      </c>
      <c r="L26" s="22"/>
      <c r="M26" s="18"/>
      <c r="N26" s="29"/>
      <c r="O26" s="31"/>
      <c r="P26" s="22">
        <f>SUM(O24:O25)</f>
        <v>0</v>
      </c>
      <c r="Q26" s="18"/>
      <c r="R26" s="18"/>
      <c r="S26" s="18"/>
      <c r="T26" s="16"/>
      <c r="U26" s="18"/>
      <c r="V26" s="16"/>
      <c r="W26" s="16"/>
      <c r="X26" s="22"/>
      <c r="Y26" s="22"/>
      <c r="Z26" s="17"/>
      <c r="AA26" s="19"/>
      <c r="AB26" s="6"/>
      <c r="AC26" s="6"/>
      <c r="AD26" s="6"/>
      <c r="AE26" s="15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ht="124.5" x14ac:dyDescent="0.25">
      <c r="A27" s="21">
        <v>3</v>
      </c>
      <c r="B27" s="21">
        <v>0</v>
      </c>
      <c r="C27" s="21"/>
      <c r="D27" s="21">
        <v>860</v>
      </c>
      <c r="E27" s="21">
        <v>40001311</v>
      </c>
      <c r="F27" s="21" t="s">
        <v>61</v>
      </c>
      <c r="G27" s="21">
        <v>5000</v>
      </c>
      <c r="H27" s="21" t="s">
        <v>46</v>
      </c>
      <c r="I27" s="28">
        <v>9.2960000000000001E-2</v>
      </c>
      <c r="J27" s="21">
        <v>1</v>
      </c>
      <c r="K27" s="21">
        <v>464.8</v>
      </c>
      <c r="L27" s="21"/>
      <c r="M27" s="13"/>
      <c r="N27" s="28">
        <f>Z27*1.21</f>
        <v>0</v>
      </c>
      <c r="O27" s="30">
        <f>G27*N27/J27</f>
        <v>0</v>
      </c>
      <c r="P27" s="21"/>
      <c r="Q27" s="13"/>
      <c r="R27" s="13"/>
      <c r="S27" s="13"/>
      <c r="T27" s="11"/>
      <c r="U27" s="13"/>
      <c r="V27" s="11"/>
      <c r="W27" s="11"/>
      <c r="X27" s="21" t="s">
        <v>47</v>
      </c>
      <c r="Y27" s="32">
        <f>Z27*G27/J27</f>
        <v>0</v>
      </c>
      <c r="Z27" s="12"/>
      <c r="AA27" s="14"/>
      <c r="AB27" s="6"/>
      <c r="AC27" s="6"/>
      <c r="AD27" s="6"/>
      <c r="AE27" s="15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ht="57" x14ac:dyDescent="0.25">
      <c r="A28" s="21">
        <v>3</v>
      </c>
      <c r="B28" s="21">
        <v>0</v>
      </c>
      <c r="C28" s="21"/>
      <c r="D28" s="21">
        <v>870</v>
      </c>
      <c r="E28" s="21">
        <v>40001337</v>
      </c>
      <c r="F28" s="21" t="s">
        <v>62</v>
      </c>
      <c r="G28" s="21">
        <v>180000</v>
      </c>
      <c r="H28" s="21" t="s">
        <v>46</v>
      </c>
      <c r="I28" s="28">
        <v>8.7360000000000007E-3</v>
      </c>
      <c r="J28" s="21">
        <v>1</v>
      </c>
      <c r="K28" s="21">
        <v>1572.48</v>
      </c>
      <c r="L28" s="21"/>
      <c r="M28" s="13"/>
      <c r="N28" s="28">
        <f>Z28*1.21</f>
        <v>0</v>
      </c>
      <c r="O28" s="30">
        <f>G28*N28/J28</f>
        <v>0</v>
      </c>
      <c r="P28" s="21"/>
      <c r="Q28" s="13"/>
      <c r="R28" s="13"/>
      <c r="S28" s="13"/>
      <c r="T28" s="11"/>
      <c r="U28" s="13"/>
      <c r="V28" s="11"/>
      <c r="W28" s="11"/>
      <c r="X28" s="21" t="s">
        <v>47</v>
      </c>
      <c r="Y28" s="32">
        <f>Z28*G28/J28</f>
        <v>0</v>
      </c>
      <c r="Z28" s="12"/>
      <c r="AA28" s="14"/>
      <c r="AB28" s="6"/>
      <c r="AC28" s="6"/>
      <c r="AD28" s="6"/>
      <c r="AE28" s="15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ht="68.25" x14ac:dyDescent="0.25">
      <c r="A29" s="21">
        <v>3</v>
      </c>
      <c r="B29" s="21">
        <v>0</v>
      </c>
      <c r="C29" s="21"/>
      <c r="D29" s="21">
        <v>890</v>
      </c>
      <c r="E29" s="21">
        <v>40001362</v>
      </c>
      <c r="F29" s="21" t="s">
        <v>63</v>
      </c>
      <c r="G29" s="21">
        <v>500000</v>
      </c>
      <c r="H29" s="21" t="s">
        <v>46</v>
      </c>
      <c r="I29" s="28">
        <v>1.008E-2</v>
      </c>
      <c r="J29" s="21">
        <v>1</v>
      </c>
      <c r="K29" s="21">
        <v>5040</v>
      </c>
      <c r="L29" s="21"/>
      <c r="M29" s="13"/>
      <c r="N29" s="28">
        <f>Z29*1.21</f>
        <v>0</v>
      </c>
      <c r="O29" s="30">
        <f>G29*N29/J29</f>
        <v>0</v>
      </c>
      <c r="P29" s="21"/>
      <c r="Q29" s="13"/>
      <c r="R29" s="13"/>
      <c r="S29" s="13"/>
      <c r="T29" s="11"/>
      <c r="U29" s="13"/>
      <c r="V29" s="11"/>
      <c r="W29" s="11"/>
      <c r="X29" s="21" t="s">
        <v>47</v>
      </c>
      <c r="Y29" s="32">
        <f>Z29*G29/J29</f>
        <v>0</v>
      </c>
      <c r="Z29" s="12"/>
      <c r="AA29" s="14"/>
      <c r="AB29" s="6"/>
      <c r="AC29" s="6"/>
      <c r="AD29" s="6"/>
      <c r="AE29" s="15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ht="102" x14ac:dyDescent="0.25">
      <c r="A30" s="21">
        <v>3</v>
      </c>
      <c r="B30" s="21">
        <v>0</v>
      </c>
      <c r="C30" s="21"/>
      <c r="D30" s="21">
        <v>930</v>
      </c>
      <c r="E30" s="21">
        <v>40001547</v>
      </c>
      <c r="F30" s="21" t="s">
        <v>64</v>
      </c>
      <c r="G30" s="21">
        <v>12000</v>
      </c>
      <c r="H30" s="21" t="s">
        <v>46</v>
      </c>
      <c r="I30" s="28">
        <v>5.9360000000000003E-2</v>
      </c>
      <c r="J30" s="21">
        <v>1</v>
      </c>
      <c r="K30" s="21">
        <v>712.32</v>
      </c>
      <c r="L30" s="21"/>
      <c r="M30" s="13"/>
      <c r="N30" s="28">
        <f>Z30*1.21</f>
        <v>0</v>
      </c>
      <c r="O30" s="30">
        <f>G30*N30/J30</f>
        <v>0</v>
      </c>
      <c r="P30" s="21"/>
      <c r="Q30" s="13"/>
      <c r="R30" s="13"/>
      <c r="S30" s="13"/>
      <c r="T30" s="11"/>
      <c r="U30" s="13"/>
      <c r="V30" s="11"/>
      <c r="W30" s="11"/>
      <c r="X30" s="21" t="s">
        <v>47</v>
      </c>
      <c r="Y30" s="32">
        <f>Z30*G30/J30</f>
        <v>0</v>
      </c>
      <c r="Z30" s="12"/>
      <c r="AA30" s="14"/>
      <c r="AB30" s="6"/>
      <c r="AC30" s="6"/>
      <c r="AD30" s="6"/>
      <c r="AE30" s="15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ht="113.25" x14ac:dyDescent="0.25">
      <c r="A31" s="21">
        <v>3</v>
      </c>
      <c r="B31" s="21">
        <v>0</v>
      </c>
      <c r="C31" s="21"/>
      <c r="D31" s="21">
        <v>970</v>
      </c>
      <c r="E31" s="21">
        <v>40001665</v>
      </c>
      <c r="F31" s="21" t="s">
        <v>65</v>
      </c>
      <c r="G31" s="21">
        <v>120000</v>
      </c>
      <c r="H31" s="21" t="s">
        <v>46</v>
      </c>
      <c r="I31" s="28">
        <v>4.816E-3</v>
      </c>
      <c r="J31" s="21">
        <v>1</v>
      </c>
      <c r="K31" s="21">
        <v>577.91999999999996</v>
      </c>
      <c r="L31" s="21"/>
      <c r="M31" s="13"/>
      <c r="N31" s="28">
        <f>Z31*1.21</f>
        <v>0</v>
      </c>
      <c r="O31" s="30">
        <f>G31*N31/J31</f>
        <v>0</v>
      </c>
      <c r="P31" s="21"/>
      <c r="Q31" s="13"/>
      <c r="R31" s="13"/>
      <c r="S31" s="13"/>
      <c r="T31" s="11"/>
      <c r="U31" s="13"/>
      <c r="V31" s="11"/>
      <c r="W31" s="11"/>
      <c r="X31" s="21" t="s">
        <v>47</v>
      </c>
      <c r="Y31" s="32">
        <f>Z31*G31/J31</f>
        <v>0</v>
      </c>
      <c r="Z31" s="12"/>
      <c r="AA31" s="14"/>
      <c r="AB31" s="6"/>
      <c r="AC31" s="6"/>
      <c r="AD31" s="6"/>
      <c r="AE31" s="15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ht="113.25" x14ac:dyDescent="0.25">
      <c r="A32" s="21">
        <v>3</v>
      </c>
      <c r="B32" s="21">
        <v>0</v>
      </c>
      <c r="C32" s="21"/>
      <c r="D32" s="21">
        <v>1220</v>
      </c>
      <c r="E32" s="21">
        <v>40002881</v>
      </c>
      <c r="F32" s="21" t="s">
        <v>66</v>
      </c>
      <c r="G32" s="21">
        <v>20000</v>
      </c>
      <c r="H32" s="21" t="s">
        <v>46</v>
      </c>
      <c r="I32" s="28">
        <v>2.6880000000000001E-2</v>
      </c>
      <c r="J32" s="21">
        <v>1</v>
      </c>
      <c r="K32" s="21">
        <v>537.6</v>
      </c>
      <c r="L32" s="21"/>
      <c r="M32" s="13"/>
      <c r="N32" s="28">
        <f>Z32*1.21</f>
        <v>0</v>
      </c>
      <c r="O32" s="30">
        <f>G32*N32/J32</f>
        <v>0</v>
      </c>
      <c r="P32" s="21"/>
      <c r="Q32" s="13"/>
      <c r="R32" s="13"/>
      <c r="S32" s="13"/>
      <c r="T32" s="11"/>
      <c r="U32" s="13"/>
      <c r="V32" s="11"/>
      <c r="W32" s="11"/>
      <c r="X32" s="21" t="s">
        <v>47</v>
      </c>
      <c r="Y32" s="32">
        <f>Z32*G32/J32</f>
        <v>0</v>
      </c>
      <c r="Z32" s="12"/>
      <c r="AA32" s="14"/>
      <c r="AB32" s="6"/>
      <c r="AC32" s="6"/>
      <c r="AD32" s="6"/>
      <c r="AE32" s="15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ht="113.25" x14ac:dyDescent="0.25">
      <c r="A33" s="21">
        <v>3</v>
      </c>
      <c r="B33" s="21">
        <v>0</v>
      </c>
      <c r="C33" s="21"/>
      <c r="D33" s="21">
        <v>1230</v>
      </c>
      <c r="E33" s="21">
        <v>40002918</v>
      </c>
      <c r="F33" s="21" t="s">
        <v>67</v>
      </c>
      <c r="G33" s="21">
        <v>30000</v>
      </c>
      <c r="H33" s="21" t="s">
        <v>46</v>
      </c>
      <c r="I33" s="28">
        <v>2.5760000000000002E-2</v>
      </c>
      <c r="J33" s="21">
        <v>1</v>
      </c>
      <c r="K33" s="21">
        <v>772.8</v>
      </c>
      <c r="L33" s="21"/>
      <c r="M33" s="13"/>
      <c r="N33" s="28">
        <f>Z33*1.21</f>
        <v>0</v>
      </c>
      <c r="O33" s="30">
        <f>G33*N33/J33</f>
        <v>0</v>
      </c>
      <c r="P33" s="21"/>
      <c r="Q33" s="13"/>
      <c r="R33" s="13"/>
      <c r="S33" s="13"/>
      <c r="T33" s="11"/>
      <c r="U33" s="13"/>
      <c r="V33" s="11"/>
      <c r="W33" s="11"/>
      <c r="X33" s="21" t="s">
        <v>47</v>
      </c>
      <c r="Y33" s="32">
        <f>Z33*G33/J33</f>
        <v>0</v>
      </c>
      <c r="Z33" s="12"/>
      <c r="AA33" s="14"/>
      <c r="AB33" s="6"/>
      <c r="AC33" s="6"/>
      <c r="AD33" s="6"/>
      <c r="AE33" s="15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ht="113.25" x14ac:dyDescent="0.25">
      <c r="A34" s="21">
        <v>3</v>
      </c>
      <c r="B34" s="21">
        <v>0</v>
      </c>
      <c r="C34" s="21"/>
      <c r="D34" s="21">
        <v>1240</v>
      </c>
      <c r="E34" s="21">
        <v>40003001</v>
      </c>
      <c r="F34" s="21" t="s">
        <v>68</v>
      </c>
      <c r="G34" s="21">
        <v>20000</v>
      </c>
      <c r="H34" s="21" t="s">
        <v>46</v>
      </c>
      <c r="I34" s="28">
        <v>1.5679999999999999E-2</v>
      </c>
      <c r="J34" s="21">
        <v>1</v>
      </c>
      <c r="K34" s="21">
        <v>313.60000000000002</v>
      </c>
      <c r="L34" s="21"/>
      <c r="M34" s="13"/>
      <c r="N34" s="28">
        <f>Z34*1.21</f>
        <v>0</v>
      </c>
      <c r="O34" s="30">
        <f>G34*N34/J34</f>
        <v>0</v>
      </c>
      <c r="P34" s="21"/>
      <c r="Q34" s="13"/>
      <c r="R34" s="13"/>
      <c r="S34" s="13"/>
      <c r="T34" s="11"/>
      <c r="U34" s="13"/>
      <c r="V34" s="11"/>
      <c r="W34" s="11"/>
      <c r="X34" s="21" t="s">
        <v>47</v>
      </c>
      <c r="Y34" s="32">
        <f>Z34*G34/J34</f>
        <v>0</v>
      </c>
      <c r="Z34" s="12"/>
      <c r="AA34" s="14"/>
      <c r="AB34" s="6"/>
      <c r="AC34" s="6"/>
      <c r="AD34" s="6"/>
      <c r="AE34" s="15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ht="102" x14ac:dyDescent="0.25">
      <c r="A35" s="21">
        <v>3</v>
      </c>
      <c r="B35" s="21">
        <v>0</v>
      </c>
      <c r="C35" s="21"/>
      <c r="D35" s="21">
        <v>1410</v>
      </c>
      <c r="E35" s="21">
        <v>40003648</v>
      </c>
      <c r="F35" s="21" t="s">
        <v>69</v>
      </c>
      <c r="G35" s="21">
        <v>15000</v>
      </c>
      <c r="H35" s="21" t="s">
        <v>46</v>
      </c>
      <c r="I35" s="28">
        <v>3.9199999999999999E-2</v>
      </c>
      <c r="J35" s="21">
        <v>1</v>
      </c>
      <c r="K35" s="21">
        <v>588</v>
      </c>
      <c r="L35" s="21"/>
      <c r="M35" s="13"/>
      <c r="N35" s="28">
        <f>Z35*1.21</f>
        <v>0</v>
      </c>
      <c r="O35" s="30">
        <f>G35*N35/J35</f>
        <v>0</v>
      </c>
      <c r="P35" s="21"/>
      <c r="Q35" s="13"/>
      <c r="R35" s="13"/>
      <c r="S35" s="13"/>
      <c r="T35" s="11"/>
      <c r="U35" s="13"/>
      <c r="V35" s="11"/>
      <c r="W35" s="11"/>
      <c r="X35" s="21" t="s">
        <v>47</v>
      </c>
      <c r="Y35" s="32">
        <f>Z35*G35/J35</f>
        <v>0</v>
      </c>
      <c r="Z35" s="12"/>
      <c r="AA35" s="14"/>
      <c r="AB35" s="6"/>
      <c r="AC35" s="6"/>
      <c r="AD35" s="6"/>
      <c r="AE35" s="15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ht="102" x14ac:dyDescent="0.25">
      <c r="A36" s="21">
        <v>3</v>
      </c>
      <c r="B36" s="21">
        <v>0</v>
      </c>
      <c r="C36" s="21"/>
      <c r="D36" s="21">
        <v>1420</v>
      </c>
      <c r="E36" s="21">
        <v>40003650</v>
      </c>
      <c r="F36" s="21" t="s">
        <v>70</v>
      </c>
      <c r="G36" s="21">
        <v>1000</v>
      </c>
      <c r="H36" s="21" t="s">
        <v>46</v>
      </c>
      <c r="I36" s="28">
        <v>0.26207999999999998</v>
      </c>
      <c r="J36" s="21">
        <v>1</v>
      </c>
      <c r="K36" s="21">
        <v>262.08</v>
      </c>
      <c r="L36" s="21"/>
      <c r="M36" s="13"/>
      <c r="N36" s="28">
        <f>Z36*1.21</f>
        <v>0</v>
      </c>
      <c r="O36" s="30">
        <f>G36*N36/J36</f>
        <v>0</v>
      </c>
      <c r="P36" s="21"/>
      <c r="Q36" s="13"/>
      <c r="R36" s="13"/>
      <c r="S36" s="13"/>
      <c r="T36" s="11"/>
      <c r="U36" s="13"/>
      <c r="V36" s="11"/>
      <c r="W36" s="11"/>
      <c r="X36" s="21" t="s">
        <v>47</v>
      </c>
      <c r="Y36" s="32">
        <f>Z36*G36/J36</f>
        <v>0</v>
      </c>
      <c r="Z36" s="12"/>
      <c r="AA36" s="14"/>
      <c r="AB36" s="6"/>
      <c r="AC36" s="6"/>
      <c r="AD36" s="6"/>
      <c r="AE36" s="15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ht="113.25" x14ac:dyDescent="0.25">
      <c r="A37" s="21">
        <v>3</v>
      </c>
      <c r="B37" s="21">
        <v>0</v>
      </c>
      <c r="C37" s="21"/>
      <c r="D37" s="21">
        <v>1470</v>
      </c>
      <c r="E37" s="21">
        <v>40003744</v>
      </c>
      <c r="F37" s="21" t="s">
        <v>71</v>
      </c>
      <c r="G37" s="21">
        <v>5000</v>
      </c>
      <c r="H37" s="21" t="s">
        <v>46</v>
      </c>
      <c r="I37" s="28">
        <v>0.13439999999999999</v>
      </c>
      <c r="J37" s="21">
        <v>1</v>
      </c>
      <c r="K37" s="21">
        <v>672</v>
      </c>
      <c r="L37" s="21"/>
      <c r="M37" s="13"/>
      <c r="N37" s="28">
        <f>Z37*1.21</f>
        <v>0</v>
      </c>
      <c r="O37" s="30">
        <f>G37*N37/J37</f>
        <v>0</v>
      </c>
      <c r="P37" s="21"/>
      <c r="Q37" s="13"/>
      <c r="R37" s="13"/>
      <c r="S37" s="13"/>
      <c r="T37" s="11"/>
      <c r="U37" s="13"/>
      <c r="V37" s="11"/>
      <c r="W37" s="11"/>
      <c r="X37" s="21" t="s">
        <v>47</v>
      </c>
      <c r="Y37" s="32">
        <f>Z37*G37/J37</f>
        <v>0</v>
      </c>
      <c r="Z37" s="12"/>
      <c r="AA37" s="14"/>
      <c r="AB37" s="6"/>
      <c r="AC37" s="6"/>
      <c r="AD37" s="6"/>
      <c r="AE37" s="15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ht="113.25" x14ac:dyDescent="0.25">
      <c r="A38" s="21">
        <v>3</v>
      </c>
      <c r="B38" s="21">
        <v>0</v>
      </c>
      <c r="C38" s="21"/>
      <c r="D38" s="21">
        <v>1480</v>
      </c>
      <c r="E38" s="21">
        <v>40003810</v>
      </c>
      <c r="F38" s="21" t="s">
        <v>72</v>
      </c>
      <c r="G38" s="21">
        <v>10000</v>
      </c>
      <c r="H38" s="21" t="s">
        <v>46</v>
      </c>
      <c r="I38" s="28">
        <v>2.9343999999999999E-2</v>
      </c>
      <c r="J38" s="21">
        <v>1</v>
      </c>
      <c r="K38" s="21">
        <v>293.44</v>
      </c>
      <c r="L38" s="21"/>
      <c r="M38" s="13"/>
      <c r="N38" s="28">
        <f>Z38*1.21</f>
        <v>0</v>
      </c>
      <c r="O38" s="30">
        <f>G38*N38/J38</f>
        <v>0</v>
      </c>
      <c r="P38" s="21"/>
      <c r="Q38" s="13"/>
      <c r="R38" s="13"/>
      <c r="S38" s="13"/>
      <c r="T38" s="11"/>
      <c r="U38" s="13"/>
      <c r="V38" s="11"/>
      <c r="W38" s="11"/>
      <c r="X38" s="21" t="s">
        <v>47</v>
      </c>
      <c r="Y38" s="32">
        <f>Z38*G38/J38</f>
        <v>0</v>
      </c>
      <c r="Z38" s="12"/>
      <c r="AA38" s="14"/>
      <c r="AB38" s="6"/>
      <c r="AC38" s="6"/>
      <c r="AD38" s="6"/>
      <c r="AE38" s="15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ht="124.5" x14ac:dyDescent="0.25">
      <c r="A39" s="21">
        <v>3</v>
      </c>
      <c r="B39" s="21">
        <v>0</v>
      </c>
      <c r="C39" s="21"/>
      <c r="D39" s="21">
        <v>1490</v>
      </c>
      <c r="E39" s="21">
        <v>40003822</v>
      </c>
      <c r="F39" s="21" t="s">
        <v>73</v>
      </c>
      <c r="G39" s="21">
        <v>300000</v>
      </c>
      <c r="H39" s="21" t="s">
        <v>46</v>
      </c>
      <c r="I39" s="28">
        <v>3.5839999999999999E-3</v>
      </c>
      <c r="J39" s="21">
        <v>1</v>
      </c>
      <c r="K39" s="21">
        <v>1075.2</v>
      </c>
      <c r="L39" s="21"/>
      <c r="M39" s="13"/>
      <c r="N39" s="28">
        <f>Z39*1.21</f>
        <v>0</v>
      </c>
      <c r="O39" s="30">
        <f>G39*N39/J39</f>
        <v>0</v>
      </c>
      <c r="P39" s="21"/>
      <c r="Q39" s="13"/>
      <c r="R39" s="13"/>
      <c r="S39" s="13"/>
      <c r="T39" s="11"/>
      <c r="U39" s="13"/>
      <c r="V39" s="11"/>
      <c r="W39" s="11"/>
      <c r="X39" s="21" t="s">
        <v>47</v>
      </c>
      <c r="Y39" s="32">
        <f>Z39*G39/J39</f>
        <v>0</v>
      </c>
      <c r="Z39" s="12"/>
      <c r="AA39" s="14"/>
      <c r="AB39" s="6"/>
      <c r="AC39" s="6"/>
      <c r="AD39" s="6"/>
      <c r="AE39" s="15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ht="113.25" x14ac:dyDescent="0.25">
      <c r="A40" s="21">
        <v>3</v>
      </c>
      <c r="B40" s="21">
        <v>0</v>
      </c>
      <c r="C40" s="21"/>
      <c r="D40" s="21">
        <v>1570</v>
      </c>
      <c r="E40" s="21">
        <v>40004214</v>
      </c>
      <c r="F40" s="21" t="s">
        <v>74</v>
      </c>
      <c r="G40" s="21">
        <v>33000</v>
      </c>
      <c r="H40" s="21" t="s">
        <v>46</v>
      </c>
      <c r="I40" s="28">
        <v>1.5568E-2</v>
      </c>
      <c r="J40" s="21">
        <v>1</v>
      </c>
      <c r="K40" s="21">
        <v>513.74400000000003</v>
      </c>
      <c r="L40" s="21"/>
      <c r="M40" s="13"/>
      <c r="N40" s="28">
        <f>Z40*1.21</f>
        <v>0</v>
      </c>
      <c r="O40" s="30">
        <f>G40*N40/J40</f>
        <v>0</v>
      </c>
      <c r="P40" s="21"/>
      <c r="Q40" s="13"/>
      <c r="R40" s="13"/>
      <c r="S40" s="13"/>
      <c r="T40" s="11"/>
      <c r="U40" s="13"/>
      <c r="V40" s="11"/>
      <c r="W40" s="11"/>
      <c r="X40" s="21" t="s">
        <v>47</v>
      </c>
      <c r="Y40" s="32">
        <f>Z40*G40/J40</f>
        <v>0</v>
      </c>
      <c r="Z40" s="12"/>
      <c r="AA40" s="14"/>
      <c r="AB40" s="6"/>
      <c r="AC40" s="6"/>
      <c r="AD40" s="6"/>
      <c r="AE40" s="15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ht="102" x14ac:dyDescent="0.25">
      <c r="A41" s="21">
        <v>3</v>
      </c>
      <c r="B41" s="21">
        <v>0</v>
      </c>
      <c r="C41" s="21"/>
      <c r="D41" s="21">
        <v>1610</v>
      </c>
      <c r="E41" s="21">
        <v>40004457</v>
      </c>
      <c r="F41" s="21" t="s">
        <v>75</v>
      </c>
      <c r="G41" s="21">
        <v>30000</v>
      </c>
      <c r="H41" s="21" t="s">
        <v>46</v>
      </c>
      <c r="I41" s="28">
        <v>5.5999999999999999E-3</v>
      </c>
      <c r="J41" s="21">
        <v>1</v>
      </c>
      <c r="K41" s="21">
        <v>168</v>
      </c>
      <c r="L41" s="21"/>
      <c r="M41" s="13"/>
      <c r="N41" s="28">
        <f>Z41*1.21</f>
        <v>0</v>
      </c>
      <c r="O41" s="30">
        <f>G41*N41/J41</f>
        <v>0</v>
      </c>
      <c r="P41" s="21"/>
      <c r="Q41" s="13"/>
      <c r="R41" s="13"/>
      <c r="S41" s="13"/>
      <c r="T41" s="11"/>
      <c r="U41" s="13"/>
      <c r="V41" s="11"/>
      <c r="W41" s="11"/>
      <c r="X41" s="21" t="s">
        <v>47</v>
      </c>
      <c r="Y41" s="32">
        <f>Z41*G41/J41</f>
        <v>0</v>
      </c>
      <c r="Z41" s="12"/>
      <c r="AA41" s="14"/>
      <c r="AB41" s="6"/>
      <c r="AC41" s="6"/>
      <c r="AD41" s="6"/>
      <c r="AE41" s="15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ht="113.25" x14ac:dyDescent="0.25">
      <c r="A42" s="21">
        <v>3</v>
      </c>
      <c r="B42" s="21">
        <v>0</v>
      </c>
      <c r="C42" s="21"/>
      <c r="D42" s="21">
        <v>1780</v>
      </c>
      <c r="E42" s="21">
        <v>40004998</v>
      </c>
      <c r="F42" s="21" t="s">
        <v>76</v>
      </c>
      <c r="G42" s="21">
        <v>150000</v>
      </c>
      <c r="H42" s="21" t="s">
        <v>46</v>
      </c>
      <c r="I42" s="28">
        <v>1.3664000000000001E-2</v>
      </c>
      <c r="J42" s="21">
        <v>1</v>
      </c>
      <c r="K42" s="21">
        <v>2049.6</v>
      </c>
      <c r="L42" s="21"/>
      <c r="M42" s="13"/>
      <c r="N42" s="28">
        <f>Z42*1.21</f>
        <v>0</v>
      </c>
      <c r="O42" s="30">
        <f>G42*N42/J42</f>
        <v>0</v>
      </c>
      <c r="P42" s="21"/>
      <c r="Q42" s="13"/>
      <c r="R42" s="13"/>
      <c r="S42" s="13"/>
      <c r="T42" s="11"/>
      <c r="U42" s="13"/>
      <c r="V42" s="11"/>
      <c r="W42" s="11"/>
      <c r="X42" s="21" t="s">
        <v>47</v>
      </c>
      <c r="Y42" s="32">
        <f>Z42*G42/J42</f>
        <v>0</v>
      </c>
      <c r="Z42" s="12"/>
      <c r="AA42" s="14"/>
      <c r="AB42" s="6"/>
      <c r="AC42" s="6"/>
      <c r="AD42" s="6"/>
      <c r="AE42" s="15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ht="90.75" x14ac:dyDescent="0.25">
      <c r="A43" s="21">
        <v>3</v>
      </c>
      <c r="B43" s="21">
        <v>0</v>
      </c>
      <c r="C43" s="21"/>
      <c r="D43" s="21">
        <v>1800</v>
      </c>
      <c r="E43" s="21">
        <v>40005804</v>
      </c>
      <c r="F43" s="21" t="s">
        <v>77</v>
      </c>
      <c r="G43" s="21">
        <v>105000</v>
      </c>
      <c r="H43" s="21" t="s">
        <v>46</v>
      </c>
      <c r="I43" s="28">
        <v>3.1808000000000003E-2</v>
      </c>
      <c r="J43" s="21">
        <v>1</v>
      </c>
      <c r="K43" s="21">
        <v>3339.84</v>
      </c>
      <c r="L43" s="21"/>
      <c r="M43" s="13"/>
      <c r="N43" s="28">
        <f>Z43*1.21</f>
        <v>0</v>
      </c>
      <c r="O43" s="30">
        <f>G43*N43/J43</f>
        <v>0</v>
      </c>
      <c r="P43" s="21"/>
      <c r="Q43" s="13"/>
      <c r="R43" s="13"/>
      <c r="S43" s="13"/>
      <c r="T43" s="11"/>
      <c r="U43" s="13"/>
      <c r="V43" s="11"/>
      <c r="W43" s="11"/>
      <c r="X43" s="21" t="s">
        <v>47</v>
      </c>
      <c r="Y43" s="32">
        <f>Z43*G43/J43</f>
        <v>0</v>
      </c>
      <c r="Z43" s="12"/>
      <c r="AA43" s="14"/>
      <c r="AB43" s="6"/>
      <c r="AC43" s="6"/>
      <c r="AD43" s="6"/>
      <c r="AE43" s="15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ht="113.25" x14ac:dyDescent="0.25">
      <c r="A44" s="21">
        <v>3</v>
      </c>
      <c r="B44" s="21">
        <v>0</v>
      </c>
      <c r="C44" s="21"/>
      <c r="D44" s="21">
        <v>1910</v>
      </c>
      <c r="E44" s="21">
        <v>40007197</v>
      </c>
      <c r="F44" s="21" t="s">
        <v>78</v>
      </c>
      <c r="G44" s="21">
        <v>200000</v>
      </c>
      <c r="H44" s="21" t="s">
        <v>46</v>
      </c>
      <c r="I44" s="28">
        <v>5.5999999999999999E-3</v>
      </c>
      <c r="J44" s="21">
        <v>1</v>
      </c>
      <c r="K44" s="21">
        <v>1120</v>
      </c>
      <c r="L44" s="21"/>
      <c r="M44" s="13"/>
      <c r="N44" s="28">
        <f>Z44*1.21</f>
        <v>0</v>
      </c>
      <c r="O44" s="30">
        <f>G44*N44/J44</f>
        <v>0</v>
      </c>
      <c r="P44" s="21"/>
      <c r="Q44" s="13"/>
      <c r="R44" s="13"/>
      <c r="S44" s="13"/>
      <c r="T44" s="11"/>
      <c r="U44" s="13"/>
      <c r="V44" s="11"/>
      <c r="W44" s="11"/>
      <c r="X44" s="21" t="s">
        <v>47</v>
      </c>
      <c r="Y44" s="32">
        <f>Z44*G44/J44</f>
        <v>0</v>
      </c>
      <c r="Z44" s="12"/>
      <c r="AA44" s="14"/>
      <c r="AB44" s="6"/>
      <c r="AC44" s="6"/>
      <c r="AD44" s="6"/>
      <c r="AE44" s="15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2"/>
      <c r="B45" s="22"/>
      <c r="C45" s="22"/>
      <c r="D45" s="22"/>
      <c r="E45" s="22"/>
      <c r="F45" s="22"/>
      <c r="G45" s="22"/>
      <c r="H45" s="22"/>
      <c r="I45" s="29"/>
      <c r="J45" s="22"/>
      <c r="K45" s="22">
        <v>20073.423999999999</v>
      </c>
      <c r="L45" s="22"/>
      <c r="M45" s="18"/>
      <c r="N45" s="29"/>
      <c r="O45" s="31"/>
      <c r="P45" s="22">
        <f>SUM(O27:O44)</f>
        <v>0</v>
      </c>
      <c r="Q45" s="18"/>
      <c r="R45" s="18"/>
      <c r="S45" s="18"/>
      <c r="T45" s="16"/>
      <c r="U45" s="18"/>
      <c r="V45" s="16"/>
      <c r="W45" s="16"/>
      <c r="X45" s="22"/>
      <c r="Y45" s="22"/>
      <c r="Z45" s="17"/>
      <c r="AA45" s="19"/>
      <c r="AB45" s="6"/>
      <c r="AC45" s="6"/>
      <c r="AD45" s="6"/>
      <c r="AE45" s="15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ht="113.25" x14ac:dyDescent="0.25">
      <c r="A46" s="21">
        <v>4</v>
      </c>
      <c r="B46" s="21">
        <v>0</v>
      </c>
      <c r="C46" s="21"/>
      <c r="D46" s="21">
        <v>620</v>
      </c>
      <c r="E46" s="21">
        <v>40000868</v>
      </c>
      <c r="F46" s="21" t="s">
        <v>79</v>
      </c>
      <c r="G46" s="21">
        <v>36000</v>
      </c>
      <c r="H46" s="21" t="s">
        <v>46</v>
      </c>
      <c r="I46" s="28">
        <v>2.128E-2</v>
      </c>
      <c r="J46" s="21">
        <v>1</v>
      </c>
      <c r="K46" s="21">
        <v>766.08</v>
      </c>
      <c r="L46" s="21"/>
      <c r="M46" s="13"/>
      <c r="N46" s="28">
        <f>Z46*1.21</f>
        <v>0</v>
      </c>
      <c r="O46" s="30">
        <f>G46*N46/J46</f>
        <v>0</v>
      </c>
      <c r="P46" s="21"/>
      <c r="Q46" s="13"/>
      <c r="R46" s="13"/>
      <c r="S46" s="13"/>
      <c r="T46" s="11"/>
      <c r="U46" s="13"/>
      <c r="V46" s="11"/>
      <c r="W46" s="11"/>
      <c r="X46" s="21" t="s">
        <v>47</v>
      </c>
      <c r="Y46" s="32">
        <f>Z46*G46/J46</f>
        <v>0</v>
      </c>
      <c r="Z46" s="12"/>
      <c r="AA46" s="14"/>
      <c r="AB46" s="6"/>
      <c r="AC46" s="6"/>
      <c r="AD46" s="6"/>
      <c r="AE46" s="15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ht="102" x14ac:dyDescent="0.25">
      <c r="A47" s="21">
        <v>4</v>
      </c>
      <c r="B47" s="21">
        <v>0</v>
      </c>
      <c r="C47" s="21"/>
      <c r="D47" s="21">
        <v>770</v>
      </c>
      <c r="E47" s="21">
        <v>40001155</v>
      </c>
      <c r="F47" s="21" t="s">
        <v>80</v>
      </c>
      <c r="G47" s="21">
        <v>200</v>
      </c>
      <c r="H47" s="21" t="s">
        <v>46</v>
      </c>
      <c r="I47" s="28">
        <v>1.3944000000000001</v>
      </c>
      <c r="J47" s="21">
        <v>1</v>
      </c>
      <c r="K47" s="21">
        <v>278.88</v>
      </c>
      <c r="L47" s="21"/>
      <c r="M47" s="13"/>
      <c r="N47" s="28">
        <f>Z47*1.21</f>
        <v>0</v>
      </c>
      <c r="O47" s="30">
        <f>G47*N47/J47</f>
        <v>0</v>
      </c>
      <c r="P47" s="21"/>
      <c r="Q47" s="13"/>
      <c r="R47" s="13"/>
      <c r="S47" s="13"/>
      <c r="T47" s="11"/>
      <c r="U47" s="13"/>
      <c r="V47" s="11"/>
      <c r="W47" s="11"/>
      <c r="X47" s="21" t="s">
        <v>47</v>
      </c>
      <c r="Y47" s="32">
        <f>Z47*G47/J47</f>
        <v>0</v>
      </c>
      <c r="Z47" s="12"/>
      <c r="AA47" s="14"/>
      <c r="AB47" s="6"/>
      <c r="AC47" s="6"/>
      <c r="AD47" s="6"/>
      <c r="AE47" s="15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ht="102" x14ac:dyDescent="0.25">
      <c r="A48" s="21">
        <v>4</v>
      </c>
      <c r="B48" s="21">
        <v>0</v>
      </c>
      <c r="C48" s="21"/>
      <c r="D48" s="21">
        <v>940</v>
      </c>
      <c r="E48" s="21">
        <v>40001571</v>
      </c>
      <c r="F48" s="21" t="s">
        <v>81</v>
      </c>
      <c r="G48" s="21">
        <v>500</v>
      </c>
      <c r="H48" s="21" t="s">
        <v>46</v>
      </c>
      <c r="I48" s="28">
        <v>0.56000000000000005</v>
      </c>
      <c r="J48" s="21">
        <v>1</v>
      </c>
      <c r="K48" s="21">
        <v>280</v>
      </c>
      <c r="L48" s="21"/>
      <c r="M48" s="13"/>
      <c r="N48" s="28">
        <f>Z48*1.21</f>
        <v>0</v>
      </c>
      <c r="O48" s="30">
        <f>G48*N48/J48</f>
        <v>0</v>
      </c>
      <c r="P48" s="21"/>
      <c r="Q48" s="13"/>
      <c r="R48" s="13"/>
      <c r="S48" s="13"/>
      <c r="T48" s="11"/>
      <c r="U48" s="13"/>
      <c r="V48" s="11"/>
      <c r="W48" s="11"/>
      <c r="X48" s="21" t="s">
        <v>47</v>
      </c>
      <c r="Y48" s="32">
        <f>Z48*G48/J48</f>
        <v>0</v>
      </c>
      <c r="Z48" s="12"/>
      <c r="AA48" s="14"/>
      <c r="AB48" s="6"/>
      <c r="AC48" s="6"/>
      <c r="AD48" s="6"/>
      <c r="AE48" s="15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ht="113.25" x14ac:dyDescent="0.25">
      <c r="A49" s="21">
        <v>4</v>
      </c>
      <c r="B49" s="21">
        <v>0</v>
      </c>
      <c r="C49" s="21"/>
      <c r="D49" s="21">
        <v>1110</v>
      </c>
      <c r="E49" s="21">
        <v>40001950</v>
      </c>
      <c r="F49" s="21" t="s">
        <v>82</v>
      </c>
      <c r="G49" s="21">
        <v>5000</v>
      </c>
      <c r="H49" s="21" t="s">
        <v>46</v>
      </c>
      <c r="I49" s="28">
        <v>7.0559999999999998E-2</v>
      </c>
      <c r="J49" s="21">
        <v>1</v>
      </c>
      <c r="K49" s="21">
        <v>352.8</v>
      </c>
      <c r="L49" s="21"/>
      <c r="M49" s="13"/>
      <c r="N49" s="28">
        <f>Z49*1.21</f>
        <v>0</v>
      </c>
      <c r="O49" s="30">
        <f>G49*N49/J49</f>
        <v>0</v>
      </c>
      <c r="P49" s="21"/>
      <c r="Q49" s="13"/>
      <c r="R49" s="13"/>
      <c r="S49" s="13"/>
      <c r="T49" s="11"/>
      <c r="U49" s="13"/>
      <c r="V49" s="11"/>
      <c r="W49" s="11"/>
      <c r="X49" s="21" t="s">
        <v>47</v>
      </c>
      <c r="Y49" s="32">
        <f>Z49*G49/J49</f>
        <v>0</v>
      </c>
      <c r="Z49" s="12"/>
      <c r="AA49" s="14"/>
      <c r="AB49" s="6"/>
      <c r="AC49" s="6"/>
      <c r="AD49" s="6"/>
      <c r="AE49" s="15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ht="113.25" x14ac:dyDescent="0.25">
      <c r="A50" s="21">
        <v>4</v>
      </c>
      <c r="B50" s="21">
        <v>0</v>
      </c>
      <c r="C50" s="21"/>
      <c r="D50" s="21">
        <v>1150</v>
      </c>
      <c r="E50" s="21">
        <v>40002160</v>
      </c>
      <c r="F50" s="21" t="s">
        <v>83</v>
      </c>
      <c r="G50" s="21">
        <v>255000</v>
      </c>
      <c r="H50" s="21" t="s">
        <v>46</v>
      </c>
      <c r="I50" s="28">
        <v>5.2639999999999999E-2</v>
      </c>
      <c r="J50" s="21">
        <v>1</v>
      </c>
      <c r="K50" s="21">
        <v>13423.2</v>
      </c>
      <c r="L50" s="21"/>
      <c r="M50" s="13"/>
      <c r="N50" s="28">
        <f>Z50*1.21</f>
        <v>0</v>
      </c>
      <c r="O50" s="30">
        <f>G50*N50/J50</f>
        <v>0</v>
      </c>
      <c r="P50" s="21"/>
      <c r="Q50" s="13"/>
      <c r="R50" s="13"/>
      <c r="S50" s="13"/>
      <c r="T50" s="11"/>
      <c r="U50" s="13"/>
      <c r="V50" s="11"/>
      <c r="W50" s="11"/>
      <c r="X50" s="21" t="s">
        <v>47</v>
      </c>
      <c r="Y50" s="32">
        <f>Z50*G50/J50</f>
        <v>0</v>
      </c>
      <c r="Z50" s="12"/>
      <c r="AA50" s="14"/>
      <c r="AB50" s="6"/>
      <c r="AC50" s="6"/>
      <c r="AD50" s="6"/>
      <c r="AE50" s="15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ht="102" x14ac:dyDescent="0.25">
      <c r="A51" s="21">
        <v>4</v>
      </c>
      <c r="B51" s="21">
        <v>0</v>
      </c>
      <c r="C51" s="21"/>
      <c r="D51" s="21">
        <v>1190</v>
      </c>
      <c r="E51" s="21">
        <v>40002365</v>
      </c>
      <c r="F51" s="21" t="s">
        <v>84</v>
      </c>
      <c r="G51" s="21">
        <v>200</v>
      </c>
      <c r="H51" s="21" t="s">
        <v>46</v>
      </c>
      <c r="I51" s="28">
        <v>1.3944000000000001</v>
      </c>
      <c r="J51" s="21">
        <v>1</v>
      </c>
      <c r="K51" s="21">
        <v>278.88</v>
      </c>
      <c r="L51" s="21"/>
      <c r="M51" s="13"/>
      <c r="N51" s="28">
        <f>Z51*1.21</f>
        <v>0</v>
      </c>
      <c r="O51" s="30">
        <f>G51*N51/J51</f>
        <v>0</v>
      </c>
      <c r="P51" s="21"/>
      <c r="Q51" s="13"/>
      <c r="R51" s="13"/>
      <c r="S51" s="13"/>
      <c r="T51" s="11"/>
      <c r="U51" s="13"/>
      <c r="V51" s="11"/>
      <c r="W51" s="11"/>
      <c r="X51" s="21" t="s">
        <v>47</v>
      </c>
      <c r="Y51" s="32">
        <f>Z51*G51/J51</f>
        <v>0</v>
      </c>
      <c r="Z51" s="12"/>
      <c r="AA51" s="14"/>
      <c r="AB51" s="6"/>
      <c r="AC51" s="6"/>
      <c r="AD51" s="6"/>
      <c r="AE51" s="15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ht="124.5" x14ac:dyDescent="0.25">
      <c r="A52" s="21">
        <v>4</v>
      </c>
      <c r="B52" s="21">
        <v>0</v>
      </c>
      <c r="C52" s="21"/>
      <c r="D52" s="21">
        <v>1830</v>
      </c>
      <c r="E52" s="21">
        <v>40006543</v>
      </c>
      <c r="F52" s="21" t="s">
        <v>85</v>
      </c>
      <c r="G52" s="21">
        <v>330000</v>
      </c>
      <c r="H52" s="21" t="s">
        <v>46</v>
      </c>
      <c r="I52" s="28">
        <v>5.9360000000000003E-2</v>
      </c>
      <c r="J52" s="21">
        <v>1</v>
      </c>
      <c r="K52" s="21">
        <v>19588.8</v>
      </c>
      <c r="L52" s="21"/>
      <c r="M52" s="13"/>
      <c r="N52" s="28">
        <f>Z52*1.21</f>
        <v>0</v>
      </c>
      <c r="O52" s="30">
        <f>G52*N52/J52</f>
        <v>0</v>
      </c>
      <c r="P52" s="21"/>
      <c r="Q52" s="13"/>
      <c r="R52" s="13"/>
      <c r="S52" s="13"/>
      <c r="T52" s="11"/>
      <c r="U52" s="13"/>
      <c r="V52" s="11"/>
      <c r="W52" s="11"/>
      <c r="X52" s="21" t="s">
        <v>47</v>
      </c>
      <c r="Y52" s="32">
        <f>Z52*G52/J52</f>
        <v>0</v>
      </c>
      <c r="Z52" s="12"/>
      <c r="AA52" s="14"/>
      <c r="AB52" s="6"/>
      <c r="AC52" s="6"/>
      <c r="AD52" s="6"/>
      <c r="AE52" s="15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2"/>
      <c r="B53" s="22"/>
      <c r="C53" s="22"/>
      <c r="D53" s="22"/>
      <c r="E53" s="22"/>
      <c r="F53" s="22"/>
      <c r="G53" s="22"/>
      <c r="H53" s="22"/>
      <c r="I53" s="29"/>
      <c r="J53" s="22"/>
      <c r="K53" s="22">
        <v>34968.639999999999</v>
      </c>
      <c r="L53" s="22"/>
      <c r="M53" s="18"/>
      <c r="N53" s="29"/>
      <c r="O53" s="31"/>
      <c r="P53" s="22">
        <f>SUM(O46:O52)</f>
        <v>0</v>
      </c>
      <c r="Q53" s="18"/>
      <c r="R53" s="18"/>
      <c r="S53" s="18"/>
      <c r="T53" s="16"/>
      <c r="U53" s="18"/>
      <c r="V53" s="16"/>
      <c r="W53" s="16"/>
      <c r="X53" s="22"/>
      <c r="Y53" s="22"/>
      <c r="Z53" s="17"/>
      <c r="AA53" s="19"/>
      <c r="AB53" s="6"/>
      <c r="AC53" s="6"/>
      <c r="AD53" s="6"/>
      <c r="AE53" s="15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ht="68.25" x14ac:dyDescent="0.25">
      <c r="A54" s="21">
        <v>5</v>
      </c>
      <c r="B54" s="21">
        <v>0</v>
      </c>
      <c r="C54" s="21"/>
      <c r="D54" s="21">
        <v>750</v>
      </c>
      <c r="E54" s="21">
        <v>40001151</v>
      </c>
      <c r="F54" s="21" t="s">
        <v>86</v>
      </c>
      <c r="G54" s="21">
        <v>20000</v>
      </c>
      <c r="H54" s="21" t="s">
        <v>46</v>
      </c>
      <c r="I54" s="28">
        <v>0.14335999999999999</v>
      </c>
      <c r="J54" s="21">
        <v>1</v>
      </c>
      <c r="K54" s="21">
        <v>2867.2</v>
      </c>
      <c r="L54" s="21"/>
      <c r="M54" s="13"/>
      <c r="N54" s="28">
        <f>Z54*1.21</f>
        <v>0</v>
      </c>
      <c r="O54" s="30">
        <f>G54*N54/J54</f>
        <v>0</v>
      </c>
      <c r="P54" s="21"/>
      <c r="Q54" s="13"/>
      <c r="R54" s="13"/>
      <c r="S54" s="13"/>
      <c r="T54" s="11"/>
      <c r="U54" s="13"/>
      <c r="V54" s="11"/>
      <c r="W54" s="11"/>
      <c r="X54" s="21" t="s">
        <v>47</v>
      </c>
      <c r="Y54" s="32">
        <f>Z54*G54/J54</f>
        <v>0</v>
      </c>
      <c r="Z54" s="12"/>
      <c r="AA54" s="14"/>
      <c r="AB54" s="6"/>
      <c r="AC54" s="6"/>
      <c r="AD54" s="6"/>
      <c r="AE54" s="15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ht="79.5" x14ac:dyDescent="0.25">
      <c r="A55" s="21">
        <v>5</v>
      </c>
      <c r="B55" s="21">
        <v>0</v>
      </c>
      <c r="C55" s="21"/>
      <c r="D55" s="21">
        <v>1300</v>
      </c>
      <c r="E55" s="21">
        <v>40003233</v>
      </c>
      <c r="F55" s="21" t="s">
        <v>87</v>
      </c>
      <c r="G55" s="21">
        <v>10000</v>
      </c>
      <c r="H55" s="21" t="s">
        <v>46</v>
      </c>
      <c r="I55" s="28">
        <v>4.5920000000000002E-2</v>
      </c>
      <c r="J55" s="21">
        <v>1</v>
      </c>
      <c r="K55" s="21">
        <v>459.2</v>
      </c>
      <c r="L55" s="21"/>
      <c r="M55" s="13"/>
      <c r="N55" s="28">
        <f>Z55*1.21</f>
        <v>0</v>
      </c>
      <c r="O55" s="30">
        <f>G55*N55/J55</f>
        <v>0</v>
      </c>
      <c r="P55" s="21"/>
      <c r="Q55" s="13"/>
      <c r="R55" s="13"/>
      <c r="S55" s="13"/>
      <c r="T55" s="11"/>
      <c r="U55" s="13"/>
      <c r="V55" s="11"/>
      <c r="W55" s="11"/>
      <c r="X55" s="21" t="s">
        <v>47</v>
      </c>
      <c r="Y55" s="32">
        <f>Z55*G55/J55</f>
        <v>0</v>
      </c>
      <c r="Z55" s="12"/>
      <c r="AA55" s="14"/>
      <c r="AB55" s="6"/>
      <c r="AC55" s="6"/>
      <c r="AD55" s="6"/>
      <c r="AE55" s="15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ht="113.25" x14ac:dyDescent="0.25">
      <c r="A56" s="21">
        <v>5</v>
      </c>
      <c r="B56" s="21">
        <v>0</v>
      </c>
      <c r="C56" s="21"/>
      <c r="D56" s="21">
        <v>1660</v>
      </c>
      <c r="E56" s="21">
        <v>40004602</v>
      </c>
      <c r="F56" s="21" t="s">
        <v>88</v>
      </c>
      <c r="G56" s="21">
        <v>2000</v>
      </c>
      <c r="H56" s="21" t="s">
        <v>46</v>
      </c>
      <c r="I56" s="28">
        <v>0.24192</v>
      </c>
      <c r="J56" s="21">
        <v>1</v>
      </c>
      <c r="K56" s="21">
        <v>483.84</v>
      </c>
      <c r="L56" s="21"/>
      <c r="M56" s="13"/>
      <c r="N56" s="28">
        <f>Z56*1.21</f>
        <v>0</v>
      </c>
      <c r="O56" s="30">
        <f>G56*N56/J56</f>
        <v>0</v>
      </c>
      <c r="P56" s="21"/>
      <c r="Q56" s="13"/>
      <c r="R56" s="13"/>
      <c r="S56" s="13"/>
      <c r="T56" s="11"/>
      <c r="U56" s="13"/>
      <c r="V56" s="11"/>
      <c r="W56" s="11"/>
      <c r="X56" s="21" t="s">
        <v>47</v>
      </c>
      <c r="Y56" s="32">
        <f>Z56*G56/J56</f>
        <v>0</v>
      </c>
      <c r="Z56" s="12"/>
      <c r="AA56" s="14"/>
      <c r="AB56" s="6"/>
      <c r="AC56" s="6"/>
      <c r="AD56" s="6"/>
      <c r="AE56" s="15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ht="90.75" x14ac:dyDescent="0.25">
      <c r="A57" s="21">
        <v>5</v>
      </c>
      <c r="B57" s="21">
        <v>0</v>
      </c>
      <c r="C57" s="21"/>
      <c r="D57" s="21">
        <v>1670</v>
      </c>
      <c r="E57" s="21">
        <v>40004611</v>
      </c>
      <c r="F57" s="21" t="s">
        <v>89</v>
      </c>
      <c r="G57" s="21">
        <v>150000</v>
      </c>
      <c r="H57" s="21" t="s">
        <v>46</v>
      </c>
      <c r="I57" s="28">
        <v>2.6880000000000001E-2</v>
      </c>
      <c r="J57" s="21">
        <v>1</v>
      </c>
      <c r="K57" s="21">
        <v>4032</v>
      </c>
      <c r="L57" s="21"/>
      <c r="M57" s="13"/>
      <c r="N57" s="28">
        <f>Z57*1.21</f>
        <v>0</v>
      </c>
      <c r="O57" s="30">
        <f>G57*N57/J57</f>
        <v>0</v>
      </c>
      <c r="P57" s="21"/>
      <c r="Q57" s="13"/>
      <c r="R57" s="13"/>
      <c r="S57" s="13"/>
      <c r="T57" s="11"/>
      <c r="U57" s="13"/>
      <c r="V57" s="11"/>
      <c r="W57" s="11"/>
      <c r="X57" s="21" t="s">
        <v>47</v>
      </c>
      <c r="Y57" s="32">
        <f>Z57*G57/J57</f>
        <v>0</v>
      </c>
      <c r="Z57" s="12"/>
      <c r="AA57" s="14"/>
      <c r="AB57" s="6"/>
      <c r="AC57" s="6"/>
      <c r="AD57" s="6"/>
      <c r="AE57" s="15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ht="113.25" x14ac:dyDescent="0.25">
      <c r="A58" s="21">
        <v>5</v>
      </c>
      <c r="B58" s="21">
        <v>0</v>
      </c>
      <c r="C58" s="21"/>
      <c r="D58" s="21">
        <v>1690</v>
      </c>
      <c r="E58" s="21">
        <v>40004744</v>
      </c>
      <c r="F58" s="21" t="s">
        <v>90</v>
      </c>
      <c r="G58" s="21">
        <v>20000</v>
      </c>
      <c r="H58" s="21" t="s">
        <v>46</v>
      </c>
      <c r="I58" s="28">
        <v>5.3760000000000002E-2</v>
      </c>
      <c r="J58" s="21">
        <v>1</v>
      </c>
      <c r="K58" s="21">
        <v>1075.2</v>
      </c>
      <c r="L58" s="21"/>
      <c r="M58" s="13"/>
      <c r="N58" s="28">
        <f>Z58*1.21</f>
        <v>0</v>
      </c>
      <c r="O58" s="30">
        <f>G58*N58/J58</f>
        <v>0</v>
      </c>
      <c r="P58" s="21"/>
      <c r="Q58" s="13"/>
      <c r="R58" s="13"/>
      <c r="S58" s="13"/>
      <c r="T58" s="11"/>
      <c r="U58" s="13"/>
      <c r="V58" s="11"/>
      <c r="W58" s="11"/>
      <c r="X58" s="21" t="s">
        <v>47</v>
      </c>
      <c r="Y58" s="32">
        <f>Z58*G58/J58</f>
        <v>0</v>
      </c>
      <c r="Z58" s="12"/>
      <c r="AA58" s="14"/>
      <c r="AB58" s="6"/>
      <c r="AC58" s="6"/>
      <c r="AD58" s="6"/>
      <c r="AE58" s="15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ht="113.25" x14ac:dyDescent="0.25">
      <c r="A59" s="21">
        <v>5</v>
      </c>
      <c r="B59" s="21">
        <v>0</v>
      </c>
      <c r="C59" s="21"/>
      <c r="D59" s="21">
        <v>1700</v>
      </c>
      <c r="E59" s="21">
        <v>40004745</v>
      </c>
      <c r="F59" s="21" t="s">
        <v>91</v>
      </c>
      <c r="G59" s="21">
        <v>51000</v>
      </c>
      <c r="H59" s="21" t="s">
        <v>46</v>
      </c>
      <c r="I59" s="28">
        <v>2.0160000000000001E-2</v>
      </c>
      <c r="J59" s="21">
        <v>1</v>
      </c>
      <c r="K59" s="21">
        <v>1028.1600000000001</v>
      </c>
      <c r="L59" s="21"/>
      <c r="M59" s="13"/>
      <c r="N59" s="28">
        <f>Z59*1.21</f>
        <v>0</v>
      </c>
      <c r="O59" s="30">
        <f>G59*N59/J59</f>
        <v>0</v>
      </c>
      <c r="P59" s="21"/>
      <c r="Q59" s="13"/>
      <c r="R59" s="13"/>
      <c r="S59" s="13"/>
      <c r="T59" s="11"/>
      <c r="U59" s="13"/>
      <c r="V59" s="11"/>
      <c r="W59" s="11"/>
      <c r="X59" s="21" t="s">
        <v>47</v>
      </c>
      <c r="Y59" s="32">
        <f>Z59*G59/J59</f>
        <v>0</v>
      </c>
      <c r="Z59" s="12"/>
      <c r="AA59" s="14"/>
      <c r="AB59" s="6"/>
      <c r="AC59" s="6"/>
      <c r="AD59" s="6"/>
      <c r="AE59" s="15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ht="113.25" x14ac:dyDescent="0.25">
      <c r="A60" s="21">
        <v>5</v>
      </c>
      <c r="B60" s="21">
        <v>0</v>
      </c>
      <c r="C60" s="21"/>
      <c r="D60" s="21">
        <v>1770</v>
      </c>
      <c r="E60" s="21">
        <v>40004947</v>
      </c>
      <c r="F60" s="21" t="s">
        <v>92</v>
      </c>
      <c r="G60" s="21">
        <v>2500</v>
      </c>
      <c r="H60" s="21" t="s">
        <v>46</v>
      </c>
      <c r="I60" s="28">
        <v>0.17807999999999999</v>
      </c>
      <c r="J60" s="21">
        <v>1</v>
      </c>
      <c r="K60" s="21">
        <v>445.2</v>
      </c>
      <c r="L60" s="21"/>
      <c r="M60" s="13"/>
      <c r="N60" s="28">
        <f>Z60*1.21</f>
        <v>0</v>
      </c>
      <c r="O60" s="30">
        <f>G60*N60/J60</f>
        <v>0</v>
      </c>
      <c r="P60" s="21"/>
      <c r="Q60" s="13"/>
      <c r="R60" s="13"/>
      <c r="S60" s="13"/>
      <c r="T60" s="11"/>
      <c r="U60" s="13"/>
      <c r="V60" s="11"/>
      <c r="W60" s="11"/>
      <c r="X60" s="21" t="s">
        <v>47</v>
      </c>
      <c r="Y60" s="32">
        <f>Z60*G60/J60</f>
        <v>0</v>
      </c>
      <c r="Z60" s="12"/>
      <c r="AA60" s="14"/>
      <c r="AB60" s="6"/>
      <c r="AC60" s="6"/>
      <c r="AD60" s="6"/>
      <c r="AE60" s="15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ht="102" x14ac:dyDescent="0.25">
      <c r="A61" s="21">
        <v>5</v>
      </c>
      <c r="B61" s="21">
        <v>0</v>
      </c>
      <c r="C61" s="21"/>
      <c r="D61" s="21">
        <v>1810</v>
      </c>
      <c r="E61" s="21">
        <v>40005955</v>
      </c>
      <c r="F61" s="21" t="s">
        <v>93</v>
      </c>
      <c r="G61" s="21">
        <v>4000</v>
      </c>
      <c r="H61" s="21" t="s">
        <v>46</v>
      </c>
      <c r="I61" s="28">
        <v>0.1176</v>
      </c>
      <c r="J61" s="21">
        <v>1</v>
      </c>
      <c r="K61" s="21">
        <v>470.4</v>
      </c>
      <c r="L61" s="21"/>
      <c r="M61" s="13"/>
      <c r="N61" s="28">
        <f>Z61*1.21</f>
        <v>0</v>
      </c>
      <c r="O61" s="30">
        <f>G61*N61/J61</f>
        <v>0</v>
      </c>
      <c r="P61" s="21"/>
      <c r="Q61" s="13"/>
      <c r="R61" s="13"/>
      <c r="S61" s="13"/>
      <c r="T61" s="11"/>
      <c r="U61" s="13"/>
      <c r="V61" s="11"/>
      <c r="W61" s="11"/>
      <c r="X61" s="21" t="s">
        <v>47</v>
      </c>
      <c r="Y61" s="32">
        <f>Z61*G61/J61</f>
        <v>0</v>
      </c>
      <c r="Z61" s="12"/>
      <c r="AA61" s="14"/>
      <c r="AB61" s="6"/>
      <c r="AC61" s="6"/>
      <c r="AD61" s="6"/>
      <c r="AE61" s="15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ht="102" x14ac:dyDescent="0.25">
      <c r="A62" s="21">
        <v>5</v>
      </c>
      <c r="B62" s="21">
        <v>0</v>
      </c>
      <c r="C62" s="21"/>
      <c r="D62" s="21">
        <v>1820</v>
      </c>
      <c r="E62" s="21">
        <v>40006392</v>
      </c>
      <c r="F62" s="21" t="s">
        <v>94</v>
      </c>
      <c r="G62" s="21">
        <v>50000</v>
      </c>
      <c r="H62" s="21" t="s">
        <v>46</v>
      </c>
      <c r="I62" s="28">
        <v>9.5200000000000007E-2</v>
      </c>
      <c r="J62" s="21">
        <v>1</v>
      </c>
      <c r="K62" s="21">
        <v>4760</v>
      </c>
      <c r="L62" s="21"/>
      <c r="M62" s="13"/>
      <c r="N62" s="28">
        <f>Z62*1.21</f>
        <v>0</v>
      </c>
      <c r="O62" s="30">
        <f>G62*N62/J62</f>
        <v>0</v>
      </c>
      <c r="P62" s="21"/>
      <c r="Q62" s="13"/>
      <c r="R62" s="13"/>
      <c r="S62" s="13"/>
      <c r="T62" s="11"/>
      <c r="U62" s="13"/>
      <c r="V62" s="11"/>
      <c r="W62" s="11"/>
      <c r="X62" s="21" t="s">
        <v>47</v>
      </c>
      <c r="Y62" s="32">
        <f>Z62*G62/J62</f>
        <v>0</v>
      </c>
      <c r="Z62" s="12"/>
      <c r="AA62" s="14"/>
      <c r="AB62" s="6"/>
      <c r="AC62" s="6"/>
      <c r="AD62" s="6"/>
      <c r="AE62" s="15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ht="102" x14ac:dyDescent="0.25">
      <c r="A63" s="21">
        <v>5</v>
      </c>
      <c r="B63" s="21">
        <v>0</v>
      </c>
      <c r="C63" s="21"/>
      <c r="D63" s="21">
        <v>1930</v>
      </c>
      <c r="E63" s="21">
        <v>40007606</v>
      </c>
      <c r="F63" s="21" t="s">
        <v>95</v>
      </c>
      <c r="G63" s="21">
        <v>35000</v>
      </c>
      <c r="H63" s="21" t="s">
        <v>46</v>
      </c>
      <c r="I63" s="28">
        <v>2.0160000000000001E-2</v>
      </c>
      <c r="J63" s="21">
        <v>1</v>
      </c>
      <c r="K63" s="21">
        <v>705.6</v>
      </c>
      <c r="L63" s="21"/>
      <c r="M63" s="13"/>
      <c r="N63" s="28">
        <f>Z63*1.21</f>
        <v>0</v>
      </c>
      <c r="O63" s="30">
        <f>G63*N63/J63</f>
        <v>0</v>
      </c>
      <c r="P63" s="21"/>
      <c r="Q63" s="13"/>
      <c r="R63" s="13"/>
      <c r="S63" s="13"/>
      <c r="T63" s="11"/>
      <c r="U63" s="13"/>
      <c r="V63" s="11"/>
      <c r="W63" s="11"/>
      <c r="X63" s="21" t="s">
        <v>47</v>
      </c>
      <c r="Y63" s="32">
        <f>Z63*G63/J63</f>
        <v>0</v>
      </c>
      <c r="Z63" s="12"/>
      <c r="AA63" s="14"/>
      <c r="AB63" s="6"/>
      <c r="AC63" s="6"/>
      <c r="AD63" s="6"/>
      <c r="AE63" s="15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2"/>
      <c r="B64" s="22"/>
      <c r="C64" s="22"/>
      <c r="D64" s="22"/>
      <c r="E64" s="22"/>
      <c r="F64" s="22"/>
      <c r="G64" s="22"/>
      <c r="H64" s="22"/>
      <c r="I64" s="29"/>
      <c r="J64" s="22"/>
      <c r="K64" s="22">
        <v>16326.8</v>
      </c>
      <c r="L64" s="22"/>
      <c r="M64" s="18"/>
      <c r="N64" s="29"/>
      <c r="O64" s="31"/>
      <c r="P64" s="22">
        <f>SUM(O54:O63)</f>
        <v>0</v>
      </c>
      <c r="Q64" s="18"/>
      <c r="R64" s="18"/>
      <c r="S64" s="18"/>
      <c r="T64" s="16"/>
      <c r="U64" s="18"/>
      <c r="V64" s="16"/>
      <c r="W64" s="16"/>
      <c r="X64" s="22"/>
      <c r="Y64" s="22"/>
      <c r="Z64" s="17"/>
      <c r="AA64" s="19"/>
      <c r="AB64" s="6"/>
      <c r="AC64" s="6"/>
      <c r="AD64" s="6"/>
      <c r="AE64" s="15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ht="90.75" x14ac:dyDescent="0.25">
      <c r="A65" s="21">
        <v>6</v>
      </c>
      <c r="B65" s="21">
        <v>0</v>
      </c>
      <c r="C65" s="21"/>
      <c r="D65" s="21">
        <v>450</v>
      </c>
      <c r="E65" s="21">
        <v>40000616</v>
      </c>
      <c r="F65" s="21" t="s">
        <v>96</v>
      </c>
      <c r="G65" s="21">
        <v>8</v>
      </c>
      <c r="H65" s="21" t="s">
        <v>46</v>
      </c>
      <c r="I65" s="28">
        <v>12</v>
      </c>
      <c r="J65" s="21">
        <v>1</v>
      </c>
      <c r="K65" s="21">
        <v>96</v>
      </c>
      <c r="L65" s="21"/>
      <c r="M65" s="13"/>
      <c r="N65" s="28">
        <f>Z65*1.21</f>
        <v>0</v>
      </c>
      <c r="O65" s="30">
        <f>G65*N65/J65</f>
        <v>0</v>
      </c>
      <c r="P65" s="21"/>
      <c r="Q65" s="13"/>
      <c r="R65" s="13"/>
      <c r="S65" s="13"/>
      <c r="T65" s="11"/>
      <c r="U65" s="13"/>
      <c r="V65" s="11"/>
      <c r="W65" s="11"/>
      <c r="X65" s="21" t="s">
        <v>47</v>
      </c>
      <c r="Y65" s="32">
        <f>Z65*G65/J65</f>
        <v>0</v>
      </c>
      <c r="Z65" s="12"/>
      <c r="AA65" s="14"/>
      <c r="AB65" s="6"/>
      <c r="AC65" s="6"/>
      <c r="AD65" s="6"/>
      <c r="AE65" s="15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ht="90.75" x14ac:dyDescent="0.25">
      <c r="A66" s="21">
        <v>6</v>
      </c>
      <c r="B66" s="21">
        <v>0</v>
      </c>
      <c r="C66" s="21"/>
      <c r="D66" s="21">
        <v>680</v>
      </c>
      <c r="E66" s="21">
        <v>40000878</v>
      </c>
      <c r="F66" s="21" t="s">
        <v>97</v>
      </c>
      <c r="G66" s="21">
        <v>350</v>
      </c>
      <c r="H66" s="21" t="s">
        <v>46</v>
      </c>
      <c r="I66" s="28">
        <v>14.1</v>
      </c>
      <c r="J66" s="21">
        <v>1</v>
      </c>
      <c r="K66" s="21">
        <v>4935</v>
      </c>
      <c r="L66" s="21"/>
      <c r="M66" s="13"/>
      <c r="N66" s="28">
        <f>Z66*1.21</f>
        <v>0</v>
      </c>
      <c r="O66" s="30">
        <f>G66*N66/J66</f>
        <v>0</v>
      </c>
      <c r="P66" s="21"/>
      <c r="Q66" s="13"/>
      <c r="R66" s="13"/>
      <c r="S66" s="13"/>
      <c r="T66" s="11"/>
      <c r="U66" s="13"/>
      <c r="V66" s="11"/>
      <c r="W66" s="11"/>
      <c r="X66" s="21" t="s">
        <v>47</v>
      </c>
      <c r="Y66" s="32">
        <f>Z66*G66/J66</f>
        <v>0</v>
      </c>
      <c r="Z66" s="12"/>
      <c r="AA66" s="14"/>
      <c r="AB66" s="6"/>
      <c r="AC66" s="6"/>
      <c r="AD66" s="6"/>
      <c r="AE66" s="15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ht="79.5" x14ac:dyDescent="0.25">
      <c r="A67" s="21">
        <v>6</v>
      </c>
      <c r="B67" s="21">
        <v>0</v>
      </c>
      <c r="C67" s="21"/>
      <c r="D67" s="21">
        <v>980</v>
      </c>
      <c r="E67" s="21">
        <v>40001666</v>
      </c>
      <c r="F67" s="21" t="s">
        <v>98</v>
      </c>
      <c r="G67" s="21">
        <v>300</v>
      </c>
      <c r="H67" s="21" t="s">
        <v>46</v>
      </c>
      <c r="I67" s="28">
        <v>3.2</v>
      </c>
      <c r="J67" s="21">
        <v>1</v>
      </c>
      <c r="K67" s="21">
        <v>960</v>
      </c>
      <c r="L67" s="21"/>
      <c r="M67" s="13"/>
      <c r="N67" s="28">
        <f>Z67*1.21</f>
        <v>0</v>
      </c>
      <c r="O67" s="30">
        <f>G67*N67/J67</f>
        <v>0</v>
      </c>
      <c r="P67" s="21"/>
      <c r="Q67" s="13"/>
      <c r="R67" s="13"/>
      <c r="S67" s="13"/>
      <c r="T67" s="11"/>
      <c r="U67" s="13"/>
      <c r="V67" s="11"/>
      <c r="W67" s="11"/>
      <c r="X67" s="21" t="s">
        <v>47</v>
      </c>
      <c r="Y67" s="32">
        <f>Z67*G67/J67</f>
        <v>0</v>
      </c>
      <c r="Z67" s="12"/>
      <c r="AA67" s="14"/>
      <c r="AB67" s="6"/>
      <c r="AC67" s="6"/>
      <c r="AD67" s="6"/>
      <c r="AE67" s="15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ht="79.5" x14ac:dyDescent="0.25">
      <c r="A68" s="21">
        <v>6</v>
      </c>
      <c r="B68" s="21">
        <v>0</v>
      </c>
      <c r="C68" s="21"/>
      <c r="D68" s="21">
        <v>1210</v>
      </c>
      <c r="E68" s="21">
        <v>40002820</v>
      </c>
      <c r="F68" s="21" t="s">
        <v>99</v>
      </c>
      <c r="G68" s="21">
        <v>100</v>
      </c>
      <c r="H68" s="21" t="s">
        <v>46</v>
      </c>
      <c r="I68" s="28">
        <v>3.7149999999999999</v>
      </c>
      <c r="J68" s="21">
        <v>1</v>
      </c>
      <c r="K68" s="21">
        <v>371.5</v>
      </c>
      <c r="L68" s="21"/>
      <c r="M68" s="13"/>
      <c r="N68" s="28">
        <f>Z68*1.21</f>
        <v>0</v>
      </c>
      <c r="O68" s="30">
        <f>G68*N68/J68</f>
        <v>0</v>
      </c>
      <c r="P68" s="21"/>
      <c r="Q68" s="13"/>
      <c r="R68" s="13"/>
      <c r="S68" s="13"/>
      <c r="T68" s="11"/>
      <c r="U68" s="13"/>
      <c r="V68" s="11"/>
      <c r="W68" s="11"/>
      <c r="X68" s="21" t="s">
        <v>47</v>
      </c>
      <c r="Y68" s="32">
        <f>Z68*G68/J68</f>
        <v>0</v>
      </c>
      <c r="Z68" s="12"/>
      <c r="AA68" s="14"/>
      <c r="AB68" s="6"/>
      <c r="AC68" s="6"/>
      <c r="AD68" s="6"/>
      <c r="AE68" s="15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ht="68.25" x14ac:dyDescent="0.25">
      <c r="A69" s="21">
        <v>6</v>
      </c>
      <c r="B69" s="21">
        <v>0</v>
      </c>
      <c r="C69" s="21"/>
      <c r="D69" s="21">
        <v>1290</v>
      </c>
      <c r="E69" s="21">
        <v>40003126</v>
      </c>
      <c r="F69" s="21" t="s">
        <v>100</v>
      </c>
      <c r="G69" s="21">
        <v>9</v>
      </c>
      <c r="H69" s="21" t="s">
        <v>46</v>
      </c>
      <c r="I69" s="28">
        <v>3.9</v>
      </c>
      <c r="J69" s="21">
        <v>1</v>
      </c>
      <c r="K69" s="21">
        <v>35.1</v>
      </c>
      <c r="L69" s="21"/>
      <c r="M69" s="13"/>
      <c r="N69" s="28">
        <f>Z69*1.21</f>
        <v>0</v>
      </c>
      <c r="O69" s="30">
        <f>G69*N69/J69</f>
        <v>0</v>
      </c>
      <c r="P69" s="21"/>
      <c r="Q69" s="13"/>
      <c r="R69" s="13"/>
      <c r="S69" s="13"/>
      <c r="T69" s="11"/>
      <c r="U69" s="13"/>
      <c r="V69" s="11"/>
      <c r="W69" s="11"/>
      <c r="X69" s="21" t="s">
        <v>47</v>
      </c>
      <c r="Y69" s="32">
        <f>Z69*G69/J69</f>
        <v>0</v>
      </c>
      <c r="Z69" s="12"/>
      <c r="AA69" s="14"/>
      <c r="AB69" s="6"/>
      <c r="AC69" s="6"/>
      <c r="AD69" s="6"/>
      <c r="AE69" s="15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ht="68.25" x14ac:dyDescent="0.25">
      <c r="A70" s="21">
        <v>6</v>
      </c>
      <c r="B70" s="21">
        <v>0</v>
      </c>
      <c r="C70" s="21"/>
      <c r="D70" s="21">
        <v>1340</v>
      </c>
      <c r="E70" s="21">
        <v>40003555</v>
      </c>
      <c r="F70" s="21" t="s">
        <v>101</v>
      </c>
      <c r="G70" s="21">
        <v>12</v>
      </c>
      <c r="H70" s="21" t="s">
        <v>46</v>
      </c>
      <c r="I70" s="28">
        <v>7.4</v>
      </c>
      <c r="J70" s="21">
        <v>1</v>
      </c>
      <c r="K70" s="21">
        <v>88.8</v>
      </c>
      <c r="L70" s="21"/>
      <c r="M70" s="13"/>
      <c r="N70" s="28">
        <f>Z70*1.21</f>
        <v>0</v>
      </c>
      <c r="O70" s="30">
        <f>G70*N70/J70</f>
        <v>0</v>
      </c>
      <c r="P70" s="21"/>
      <c r="Q70" s="13"/>
      <c r="R70" s="13"/>
      <c r="S70" s="13"/>
      <c r="T70" s="11"/>
      <c r="U70" s="13"/>
      <c r="V70" s="11"/>
      <c r="W70" s="11"/>
      <c r="X70" s="21" t="s">
        <v>47</v>
      </c>
      <c r="Y70" s="32">
        <f>Z70*G70/J70</f>
        <v>0</v>
      </c>
      <c r="Z70" s="12"/>
      <c r="AA70" s="14"/>
      <c r="AB70" s="6"/>
      <c r="AC70" s="6"/>
      <c r="AD70" s="6"/>
      <c r="AE70" s="15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ht="90.75" x14ac:dyDescent="0.25">
      <c r="A71" s="21">
        <v>6</v>
      </c>
      <c r="B71" s="21">
        <v>0</v>
      </c>
      <c r="C71" s="21"/>
      <c r="D71" s="21">
        <v>1440</v>
      </c>
      <c r="E71" s="21">
        <v>40003705</v>
      </c>
      <c r="F71" s="21" t="s">
        <v>102</v>
      </c>
      <c r="G71" s="21">
        <v>20</v>
      </c>
      <c r="H71" s="21" t="s">
        <v>46</v>
      </c>
      <c r="I71" s="28">
        <v>39.450000000000003</v>
      </c>
      <c r="J71" s="21">
        <v>1</v>
      </c>
      <c r="K71" s="21">
        <v>789</v>
      </c>
      <c r="L71" s="21"/>
      <c r="M71" s="13"/>
      <c r="N71" s="28">
        <f>Z71*1.21</f>
        <v>0</v>
      </c>
      <c r="O71" s="30">
        <f>G71*N71/J71</f>
        <v>0</v>
      </c>
      <c r="P71" s="21"/>
      <c r="Q71" s="13"/>
      <c r="R71" s="13"/>
      <c r="S71" s="13"/>
      <c r="T71" s="11"/>
      <c r="U71" s="13"/>
      <c r="V71" s="11"/>
      <c r="W71" s="11"/>
      <c r="X71" s="21" t="s">
        <v>47</v>
      </c>
      <c r="Y71" s="32">
        <f>Z71*G71/J71</f>
        <v>0</v>
      </c>
      <c r="Z71" s="12"/>
      <c r="AA71" s="14"/>
      <c r="AB71" s="6"/>
      <c r="AC71" s="6"/>
      <c r="AD71" s="6"/>
      <c r="AE71" s="15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ht="68.25" x14ac:dyDescent="0.25">
      <c r="A72" s="21">
        <v>6</v>
      </c>
      <c r="B72" s="21">
        <v>0</v>
      </c>
      <c r="C72" s="21"/>
      <c r="D72" s="21">
        <v>1500</v>
      </c>
      <c r="E72" s="21">
        <v>40003827</v>
      </c>
      <c r="F72" s="21" t="s">
        <v>103</v>
      </c>
      <c r="G72" s="21">
        <v>60</v>
      </c>
      <c r="H72" s="21" t="s">
        <v>46</v>
      </c>
      <c r="I72" s="28">
        <v>26</v>
      </c>
      <c r="J72" s="21">
        <v>1</v>
      </c>
      <c r="K72" s="21">
        <v>1560</v>
      </c>
      <c r="L72" s="21"/>
      <c r="M72" s="13"/>
      <c r="N72" s="28">
        <f>Z72*1.21</f>
        <v>0</v>
      </c>
      <c r="O72" s="30">
        <f>G72*N72/J72</f>
        <v>0</v>
      </c>
      <c r="P72" s="21"/>
      <c r="Q72" s="13"/>
      <c r="R72" s="13"/>
      <c r="S72" s="13"/>
      <c r="T72" s="11"/>
      <c r="U72" s="13"/>
      <c r="V72" s="11"/>
      <c r="W72" s="11"/>
      <c r="X72" s="21" t="s">
        <v>47</v>
      </c>
      <c r="Y72" s="32">
        <f>Z72*G72/J72</f>
        <v>0</v>
      </c>
      <c r="Z72" s="12"/>
      <c r="AA72" s="14"/>
      <c r="AB72" s="6"/>
      <c r="AC72" s="6"/>
      <c r="AD72" s="6"/>
      <c r="AE72" s="15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ht="79.5" x14ac:dyDescent="0.25">
      <c r="A73" s="21">
        <v>6</v>
      </c>
      <c r="B73" s="21">
        <v>0</v>
      </c>
      <c r="C73" s="21"/>
      <c r="D73" s="21">
        <v>1560</v>
      </c>
      <c r="E73" s="21">
        <v>40004096</v>
      </c>
      <c r="F73" s="21" t="s">
        <v>104</v>
      </c>
      <c r="G73" s="21">
        <v>20</v>
      </c>
      <c r="H73" s="21" t="s">
        <v>46</v>
      </c>
      <c r="I73" s="28">
        <v>2.5</v>
      </c>
      <c r="J73" s="21">
        <v>1</v>
      </c>
      <c r="K73" s="21">
        <v>50</v>
      </c>
      <c r="L73" s="21"/>
      <c r="M73" s="13"/>
      <c r="N73" s="28">
        <f>Z73*1.21</f>
        <v>0</v>
      </c>
      <c r="O73" s="30">
        <f>G73*N73/J73</f>
        <v>0</v>
      </c>
      <c r="P73" s="21"/>
      <c r="Q73" s="13"/>
      <c r="R73" s="13"/>
      <c r="S73" s="13"/>
      <c r="T73" s="11"/>
      <c r="U73" s="13"/>
      <c r="V73" s="11"/>
      <c r="W73" s="11"/>
      <c r="X73" s="21" t="s">
        <v>47</v>
      </c>
      <c r="Y73" s="32">
        <f>Z73*G73/J73</f>
        <v>0</v>
      </c>
      <c r="Z73" s="12"/>
      <c r="AA73" s="14"/>
      <c r="AB73" s="6"/>
      <c r="AC73" s="6"/>
      <c r="AD73" s="6"/>
      <c r="AE73" s="15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2"/>
      <c r="B74" s="22"/>
      <c r="C74" s="22"/>
      <c r="D74" s="22"/>
      <c r="E74" s="22"/>
      <c r="F74" s="22"/>
      <c r="G74" s="22"/>
      <c r="H74" s="22"/>
      <c r="I74" s="29"/>
      <c r="J74" s="22"/>
      <c r="K74" s="22">
        <v>8885.4</v>
      </c>
      <c r="L74" s="22"/>
      <c r="M74" s="18"/>
      <c r="N74" s="29"/>
      <c r="O74" s="31"/>
      <c r="P74" s="22">
        <f>SUM(O65:O73)</f>
        <v>0</v>
      </c>
      <c r="Q74" s="18"/>
      <c r="R74" s="18"/>
      <c r="S74" s="18"/>
      <c r="T74" s="16"/>
      <c r="U74" s="18"/>
      <c r="V74" s="16"/>
      <c r="W74" s="16"/>
      <c r="X74" s="22"/>
      <c r="Y74" s="22"/>
      <c r="Z74" s="17"/>
      <c r="AA74" s="19"/>
      <c r="AB74" s="6"/>
      <c r="AC74" s="6"/>
      <c r="AD74" s="6"/>
      <c r="AE74" s="15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ht="45.75" x14ac:dyDescent="0.25">
      <c r="A75" s="21">
        <v>7</v>
      </c>
      <c r="B75" s="21">
        <v>0</v>
      </c>
      <c r="C75" s="21"/>
      <c r="D75" s="21">
        <v>880</v>
      </c>
      <c r="E75" s="21">
        <v>40001353</v>
      </c>
      <c r="F75" s="21" t="s">
        <v>105</v>
      </c>
      <c r="G75" s="21">
        <v>6</v>
      </c>
      <c r="H75" s="21" t="s">
        <v>46</v>
      </c>
      <c r="I75" s="28">
        <v>112.2</v>
      </c>
      <c r="J75" s="21">
        <v>1</v>
      </c>
      <c r="K75" s="21">
        <v>673.2</v>
      </c>
      <c r="L75" s="21"/>
      <c r="M75" s="13"/>
      <c r="N75" s="28">
        <f>Z75*1.21</f>
        <v>0</v>
      </c>
      <c r="O75" s="30">
        <f>G75*N75/J75</f>
        <v>0</v>
      </c>
      <c r="P75" s="21"/>
      <c r="Q75" s="13"/>
      <c r="R75" s="13"/>
      <c r="S75" s="13"/>
      <c r="T75" s="11"/>
      <c r="U75" s="13"/>
      <c r="V75" s="11"/>
      <c r="W75" s="11"/>
      <c r="X75" s="21" t="s">
        <v>47</v>
      </c>
      <c r="Y75" s="32">
        <f>Z75*G75/J75</f>
        <v>0</v>
      </c>
      <c r="Z75" s="12"/>
      <c r="AA75" s="14"/>
      <c r="AB75" s="6"/>
      <c r="AC75" s="6"/>
      <c r="AD75" s="6"/>
      <c r="AE75" s="15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ht="45.75" x14ac:dyDescent="0.25">
      <c r="A76" s="21">
        <v>7</v>
      </c>
      <c r="B76" s="21">
        <v>0</v>
      </c>
      <c r="C76" s="21"/>
      <c r="D76" s="21">
        <v>1060</v>
      </c>
      <c r="E76" s="21">
        <v>40001880</v>
      </c>
      <c r="F76" s="21" t="s">
        <v>106</v>
      </c>
      <c r="G76" s="21">
        <v>1</v>
      </c>
      <c r="H76" s="21" t="s">
        <v>46</v>
      </c>
      <c r="I76" s="28">
        <v>112.2</v>
      </c>
      <c r="J76" s="21">
        <v>1</v>
      </c>
      <c r="K76" s="21">
        <v>112.2</v>
      </c>
      <c r="L76" s="21"/>
      <c r="M76" s="13"/>
      <c r="N76" s="28">
        <f>Z76*1.21</f>
        <v>0</v>
      </c>
      <c r="O76" s="30">
        <f>G76*N76/J76</f>
        <v>0</v>
      </c>
      <c r="P76" s="21"/>
      <c r="Q76" s="13"/>
      <c r="R76" s="13"/>
      <c r="S76" s="13"/>
      <c r="T76" s="11"/>
      <c r="U76" s="13"/>
      <c r="V76" s="11"/>
      <c r="W76" s="11"/>
      <c r="X76" s="21" t="s">
        <v>47</v>
      </c>
      <c r="Y76" s="32">
        <f>Z76*G76/J76</f>
        <v>0</v>
      </c>
      <c r="Z76" s="12"/>
      <c r="AA76" s="14"/>
      <c r="AB76" s="6"/>
      <c r="AC76" s="6"/>
      <c r="AD76" s="6"/>
      <c r="AE76" s="15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ht="45.75" x14ac:dyDescent="0.25">
      <c r="A77" s="21">
        <v>7</v>
      </c>
      <c r="B77" s="21">
        <v>0</v>
      </c>
      <c r="C77" s="21"/>
      <c r="D77" s="21">
        <v>1070</v>
      </c>
      <c r="E77" s="21">
        <v>40001881</v>
      </c>
      <c r="F77" s="21" t="s">
        <v>107</v>
      </c>
      <c r="G77" s="21">
        <v>1</v>
      </c>
      <c r="H77" s="21" t="s">
        <v>46</v>
      </c>
      <c r="I77" s="28">
        <v>56.1</v>
      </c>
      <c r="J77" s="21">
        <v>1</v>
      </c>
      <c r="K77" s="21">
        <v>56.1</v>
      </c>
      <c r="L77" s="21"/>
      <c r="M77" s="13"/>
      <c r="N77" s="28">
        <f>Z77*1.21</f>
        <v>0</v>
      </c>
      <c r="O77" s="30">
        <f>G77*N77/J77</f>
        <v>0</v>
      </c>
      <c r="P77" s="21"/>
      <c r="Q77" s="13"/>
      <c r="R77" s="13"/>
      <c r="S77" s="13"/>
      <c r="T77" s="11"/>
      <c r="U77" s="13"/>
      <c r="V77" s="11"/>
      <c r="W77" s="11"/>
      <c r="X77" s="21" t="s">
        <v>47</v>
      </c>
      <c r="Y77" s="32">
        <f>Z77*G77/J77</f>
        <v>0</v>
      </c>
      <c r="Z77" s="12"/>
      <c r="AA77" s="14"/>
      <c r="AB77" s="6"/>
      <c r="AC77" s="6"/>
      <c r="AD77" s="6"/>
      <c r="AE77" s="15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ht="45.75" x14ac:dyDescent="0.25">
      <c r="A78" s="21">
        <v>7</v>
      </c>
      <c r="B78" s="21">
        <v>0</v>
      </c>
      <c r="C78" s="21"/>
      <c r="D78" s="21">
        <v>1080</v>
      </c>
      <c r="E78" s="21">
        <v>40001882</v>
      </c>
      <c r="F78" s="21" t="s">
        <v>108</v>
      </c>
      <c r="G78" s="21">
        <v>1</v>
      </c>
      <c r="H78" s="21" t="s">
        <v>46</v>
      </c>
      <c r="I78" s="28">
        <v>61.2</v>
      </c>
      <c r="J78" s="21">
        <v>1</v>
      </c>
      <c r="K78" s="21">
        <v>61.2</v>
      </c>
      <c r="L78" s="21"/>
      <c r="M78" s="13"/>
      <c r="N78" s="28">
        <f>Z78*1.21</f>
        <v>0</v>
      </c>
      <c r="O78" s="30">
        <f>G78*N78/J78</f>
        <v>0</v>
      </c>
      <c r="P78" s="21"/>
      <c r="Q78" s="13"/>
      <c r="R78" s="13"/>
      <c r="S78" s="13"/>
      <c r="T78" s="11"/>
      <c r="U78" s="13"/>
      <c r="V78" s="11"/>
      <c r="W78" s="11"/>
      <c r="X78" s="21" t="s">
        <v>47</v>
      </c>
      <c r="Y78" s="32">
        <f>Z78*G78/J78</f>
        <v>0</v>
      </c>
      <c r="Z78" s="12"/>
      <c r="AA78" s="14"/>
      <c r="AB78" s="6"/>
      <c r="AC78" s="6"/>
      <c r="AD78" s="6"/>
      <c r="AE78" s="15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ht="45.75" x14ac:dyDescent="0.25">
      <c r="A79" s="21">
        <v>7</v>
      </c>
      <c r="B79" s="21">
        <v>0</v>
      </c>
      <c r="C79" s="21"/>
      <c r="D79" s="21">
        <v>1090</v>
      </c>
      <c r="E79" s="21">
        <v>40001883</v>
      </c>
      <c r="F79" s="21" t="s">
        <v>109</v>
      </c>
      <c r="G79" s="21">
        <v>1</v>
      </c>
      <c r="H79" s="21" t="s">
        <v>46</v>
      </c>
      <c r="I79" s="28">
        <v>61.2</v>
      </c>
      <c r="J79" s="21">
        <v>1</v>
      </c>
      <c r="K79" s="21">
        <v>61.2</v>
      </c>
      <c r="L79" s="21"/>
      <c r="M79" s="13"/>
      <c r="N79" s="28">
        <f>Z79*1.21</f>
        <v>0</v>
      </c>
      <c r="O79" s="30">
        <f>G79*N79/J79</f>
        <v>0</v>
      </c>
      <c r="P79" s="21"/>
      <c r="Q79" s="13"/>
      <c r="R79" s="13"/>
      <c r="S79" s="13"/>
      <c r="T79" s="11"/>
      <c r="U79" s="13"/>
      <c r="V79" s="11"/>
      <c r="W79" s="11"/>
      <c r="X79" s="21" t="s">
        <v>47</v>
      </c>
      <c r="Y79" s="32">
        <f>Z79*G79/J79</f>
        <v>0</v>
      </c>
      <c r="Z79" s="12"/>
      <c r="AA79" s="14"/>
      <c r="AB79" s="6"/>
      <c r="AC79" s="6"/>
      <c r="AD79" s="6"/>
      <c r="AE79" s="15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ht="45.75" x14ac:dyDescent="0.25">
      <c r="A80" s="21">
        <v>7</v>
      </c>
      <c r="B80" s="21">
        <v>0</v>
      </c>
      <c r="C80" s="21"/>
      <c r="D80" s="21">
        <v>1100</v>
      </c>
      <c r="E80" s="21">
        <v>40001945</v>
      </c>
      <c r="F80" s="21" t="s">
        <v>110</v>
      </c>
      <c r="G80" s="21">
        <v>3</v>
      </c>
      <c r="H80" s="21" t="s">
        <v>46</v>
      </c>
      <c r="I80" s="28">
        <v>61.2</v>
      </c>
      <c r="J80" s="21">
        <v>1</v>
      </c>
      <c r="K80" s="21">
        <v>183.6</v>
      </c>
      <c r="L80" s="21"/>
      <c r="M80" s="13"/>
      <c r="N80" s="28">
        <f>Z80*1.21</f>
        <v>0</v>
      </c>
      <c r="O80" s="30">
        <f>G80*N80/J80</f>
        <v>0</v>
      </c>
      <c r="P80" s="21"/>
      <c r="Q80" s="13"/>
      <c r="R80" s="13"/>
      <c r="S80" s="13"/>
      <c r="T80" s="11"/>
      <c r="U80" s="13"/>
      <c r="V80" s="11"/>
      <c r="W80" s="11"/>
      <c r="X80" s="21" t="s">
        <v>47</v>
      </c>
      <c r="Y80" s="32">
        <f>Z80*G80/J80</f>
        <v>0</v>
      </c>
      <c r="Z80" s="12"/>
      <c r="AA80" s="14"/>
      <c r="AB80" s="6"/>
      <c r="AC80" s="6"/>
      <c r="AD80" s="6"/>
      <c r="AE80" s="15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ht="45.75" x14ac:dyDescent="0.25">
      <c r="A81" s="21">
        <v>7</v>
      </c>
      <c r="B81" s="21">
        <v>0</v>
      </c>
      <c r="C81" s="21"/>
      <c r="D81" s="21">
        <v>1130</v>
      </c>
      <c r="E81" s="21">
        <v>40002107</v>
      </c>
      <c r="F81" s="21" t="s">
        <v>111</v>
      </c>
      <c r="G81" s="21">
        <v>38</v>
      </c>
      <c r="H81" s="21" t="s">
        <v>46</v>
      </c>
      <c r="I81" s="28">
        <v>120.36</v>
      </c>
      <c r="J81" s="21">
        <v>1</v>
      </c>
      <c r="K81" s="21">
        <v>4573.68</v>
      </c>
      <c r="L81" s="21"/>
      <c r="M81" s="13"/>
      <c r="N81" s="28">
        <f>Z81*1.21</f>
        <v>0</v>
      </c>
      <c r="O81" s="30">
        <f>G81*N81/J81</f>
        <v>0</v>
      </c>
      <c r="P81" s="21"/>
      <c r="Q81" s="13"/>
      <c r="R81" s="13"/>
      <c r="S81" s="13"/>
      <c r="T81" s="11"/>
      <c r="U81" s="13"/>
      <c r="V81" s="11"/>
      <c r="W81" s="11"/>
      <c r="X81" s="21" t="s">
        <v>47</v>
      </c>
      <c r="Y81" s="32">
        <f>Z81*G81/J81</f>
        <v>0</v>
      </c>
      <c r="Z81" s="12"/>
      <c r="AA81" s="14"/>
      <c r="AB81" s="6"/>
      <c r="AC81" s="6"/>
      <c r="AD81" s="6"/>
      <c r="AE81" s="15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ht="45.75" x14ac:dyDescent="0.25">
      <c r="A82" s="21">
        <v>7</v>
      </c>
      <c r="B82" s="21">
        <v>0</v>
      </c>
      <c r="C82" s="21"/>
      <c r="D82" s="21">
        <v>1140</v>
      </c>
      <c r="E82" s="21">
        <v>40002134</v>
      </c>
      <c r="F82" s="21" t="s">
        <v>112</v>
      </c>
      <c r="G82" s="21">
        <v>1</v>
      </c>
      <c r="H82" s="21" t="s">
        <v>46</v>
      </c>
      <c r="I82" s="28">
        <v>98.94</v>
      </c>
      <c r="J82" s="21">
        <v>1</v>
      </c>
      <c r="K82" s="21">
        <v>98.94</v>
      </c>
      <c r="L82" s="21"/>
      <c r="M82" s="13"/>
      <c r="N82" s="28">
        <f>Z82*1.21</f>
        <v>0</v>
      </c>
      <c r="O82" s="30">
        <f>G82*N82/J82</f>
        <v>0</v>
      </c>
      <c r="P82" s="21"/>
      <c r="Q82" s="13"/>
      <c r="R82" s="13"/>
      <c r="S82" s="13"/>
      <c r="T82" s="11"/>
      <c r="U82" s="13"/>
      <c r="V82" s="11"/>
      <c r="W82" s="11"/>
      <c r="X82" s="21" t="s">
        <v>47</v>
      </c>
      <c r="Y82" s="32">
        <f>Z82*G82/J82</f>
        <v>0</v>
      </c>
      <c r="Z82" s="12"/>
      <c r="AA82" s="14"/>
      <c r="AB82" s="6"/>
      <c r="AC82" s="6"/>
      <c r="AD82" s="6"/>
      <c r="AE82" s="15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ht="45.75" x14ac:dyDescent="0.25">
      <c r="A83" s="21">
        <v>7</v>
      </c>
      <c r="B83" s="21">
        <v>0</v>
      </c>
      <c r="C83" s="21"/>
      <c r="D83" s="21">
        <v>1250</v>
      </c>
      <c r="E83" s="21">
        <v>40003002</v>
      </c>
      <c r="F83" s="21" t="s">
        <v>113</v>
      </c>
      <c r="G83" s="21">
        <v>3</v>
      </c>
      <c r="H83" s="21" t="s">
        <v>46</v>
      </c>
      <c r="I83" s="28">
        <v>107.1</v>
      </c>
      <c r="J83" s="21">
        <v>1</v>
      </c>
      <c r="K83" s="21">
        <v>321.3</v>
      </c>
      <c r="L83" s="21"/>
      <c r="M83" s="13"/>
      <c r="N83" s="28">
        <f>Z83*1.21</f>
        <v>0</v>
      </c>
      <c r="O83" s="30">
        <f>G83*N83/J83</f>
        <v>0</v>
      </c>
      <c r="P83" s="21"/>
      <c r="Q83" s="13"/>
      <c r="R83" s="13"/>
      <c r="S83" s="13"/>
      <c r="T83" s="11"/>
      <c r="U83" s="13"/>
      <c r="V83" s="11"/>
      <c r="W83" s="11"/>
      <c r="X83" s="21" t="s">
        <v>47</v>
      </c>
      <c r="Y83" s="32">
        <f>Z83*G83/J83</f>
        <v>0</v>
      </c>
      <c r="Z83" s="12"/>
      <c r="AA83" s="14"/>
      <c r="AB83" s="6"/>
      <c r="AC83" s="6"/>
      <c r="AD83" s="6"/>
      <c r="AE83" s="15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ht="45.75" x14ac:dyDescent="0.25">
      <c r="A84" s="21">
        <v>7</v>
      </c>
      <c r="B84" s="21">
        <v>0</v>
      </c>
      <c r="C84" s="21"/>
      <c r="D84" s="21">
        <v>1310</v>
      </c>
      <c r="E84" s="21">
        <v>40003259</v>
      </c>
      <c r="F84" s="21" t="s">
        <v>114</v>
      </c>
      <c r="G84" s="21">
        <v>9</v>
      </c>
      <c r="H84" s="21" t="s">
        <v>46</v>
      </c>
      <c r="I84" s="28">
        <v>180.54</v>
      </c>
      <c r="J84" s="21">
        <v>1</v>
      </c>
      <c r="K84" s="21">
        <v>1624.86</v>
      </c>
      <c r="L84" s="21"/>
      <c r="M84" s="13"/>
      <c r="N84" s="28">
        <f>Z84*1.21</f>
        <v>0</v>
      </c>
      <c r="O84" s="30">
        <f>G84*N84/J84</f>
        <v>0</v>
      </c>
      <c r="P84" s="21"/>
      <c r="Q84" s="13"/>
      <c r="R84" s="13"/>
      <c r="S84" s="13"/>
      <c r="T84" s="11"/>
      <c r="U84" s="13"/>
      <c r="V84" s="11"/>
      <c r="W84" s="11"/>
      <c r="X84" s="21" t="s">
        <v>47</v>
      </c>
      <c r="Y84" s="32">
        <f>Z84*G84/J84</f>
        <v>0</v>
      </c>
      <c r="Z84" s="12"/>
      <c r="AA84" s="14"/>
      <c r="AB84" s="6"/>
      <c r="AC84" s="6"/>
      <c r="AD84" s="6"/>
      <c r="AE84" s="15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ht="45.75" x14ac:dyDescent="0.25">
      <c r="A85" s="21">
        <v>7</v>
      </c>
      <c r="B85" s="21">
        <v>0</v>
      </c>
      <c r="C85" s="21"/>
      <c r="D85" s="21">
        <v>1360</v>
      </c>
      <c r="E85" s="21">
        <v>40003633</v>
      </c>
      <c r="F85" s="21" t="s">
        <v>115</v>
      </c>
      <c r="G85" s="21">
        <v>3</v>
      </c>
      <c r="H85" s="21" t="s">
        <v>46</v>
      </c>
      <c r="I85" s="28">
        <v>87.72</v>
      </c>
      <c r="J85" s="21">
        <v>1</v>
      </c>
      <c r="K85" s="21">
        <v>263.16000000000003</v>
      </c>
      <c r="L85" s="21"/>
      <c r="M85" s="13"/>
      <c r="N85" s="28">
        <f>Z85*1.21</f>
        <v>0</v>
      </c>
      <c r="O85" s="30">
        <f>G85*N85/J85</f>
        <v>0</v>
      </c>
      <c r="P85" s="21"/>
      <c r="Q85" s="13"/>
      <c r="R85" s="13"/>
      <c r="S85" s="13"/>
      <c r="T85" s="11"/>
      <c r="U85" s="13"/>
      <c r="V85" s="11"/>
      <c r="W85" s="11"/>
      <c r="X85" s="21" t="s">
        <v>47</v>
      </c>
      <c r="Y85" s="32">
        <f>Z85*G85/J85</f>
        <v>0</v>
      </c>
      <c r="Z85" s="12"/>
      <c r="AA85" s="14"/>
      <c r="AB85" s="6"/>
      <c r="AC85" s="6"/>
      <c r="AD85" s="6"/>
      <c r="AE85" s="15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ht="45.75" x14ac:dyDescent="0.25">
      <c r="A86" s="21">
        <v>7</v>
      </c>
      <c r="B86" s="21">
        <v>0</v>
      </c>
      <c r="C86" s="21"/>
      <c r="D86" s="21">
        <v>1370</v>
      </c>
      <c r="E86" s="21">
        <v>40003634</v>
      </c>
      <c r="F86" s="21" t="s">
        <v>116</v>
      </c>
      <c r="G86" s="21">
        <v>8</v>
      </c>
      <c r="H86" s="21" t="s">
        <v>46</v>
      </c>
      <c r="I86" s="28">
        <v>198.9</v>
      </c>
      <c r="J86" s="21">
        <v>1</v>
      </c>
      <c r="K86" s="21">
        <v>1591.2</v>
      </c>
      <c r="L86" s="21"/>
      <c r="M86" s="13"/>
      <c r="N86" s="28">
        <f>Z86*1.21</f>
        <v>0</v>
      </c>
      <c r="O86" s="30">
        <f>G86*N86/J86</f>
        <v>0</v>
      </c>
      <c r="P86" s="21"/>
      <c r="Q86" s="13"/>
      <c r="R86" s="13"/>
      <c r="S86" s="13"/>
      <c r="T86" s="11"/>
      <c r="U86" s="13"/>
      <c r="V86" s="11"/>
      <c r="W86" s="11"/>
      <c r="X86" s="21" t="s">
        <v>47</v>
      </c>
      <c r="Y86" s="32">
        <f>Z86*G86/J86</f>
        <v>0</v>
      </c>
      <c r="Z86" s="12"/>
      <c r="AA86" s="14"/>
      <c r="AB86" s="6"/>
      <c r="AC86" s="6"/>
      <c r="AD86" s="6"/>
      <c r="AE86" s="15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ht="45.75" x14ac:dyDescent="0.25">
      <c r="A87" s="21">
        <v>7</v>
      </c>
      <c r="B87" s="21">
        <v>0</v>
      </c>
      <c r="C87" s="21"/>
      <c r="D87" s="21">
        <v>1380</v>
      </c>
      <c r="E87" s="21">
        <v>40003635</v>
      </c>
      <c r="F87" s="21" t="s">
        <v>117</v>
      </c>
      <c r="G87" s="21">
        <v>8</v>
      </c>
      <c r="H87" s="21" t="s">
        <v>46</v>
      </c>
      <c r="I87" s="28">
        <v>93.84</v>
      </c>
      <c r="J87" s="21">
        <v>1</v>
      </c>
      <c r="K87" s="21">
        <v>750.72</v>
      </c>
      <c r="L87" s="21"/>
      <c r="M87" s="13"/>
      <c r="N87" s="28">
        <f>Z87*1.21</f>
        <v>0</v>
      </c>
      <c r="O87" s="30">
        <f>G87*N87/J87</f>
        <v>0</v>
      </c>
      <c r="P87" s="21"/>
      <c r="Q87" s="13"/>
      <c r="R87" s="13"/>
      <c r="S87" s="13"/>
      <c r="T87" s="11"/>
      <c r="U87" s="13"/>
      <c r="V87" s="11"/>
      <c r="W87" s="11"/>
      <c r="X87" s="21" t="s">
        <v>47</v>
      </c>
      <c r="Y87" s="32">
        <f>Z87*G87/J87</f>
        <v>0</v>
      </c>
      <c r="Z87" s="12"/>
      <c r="AA87" s="14"/>
      <c r="AB87" s="6"/>
      <c r="AC87" s="6"/>
      <c r="AD87" s="6"/>
      <c r="AE87" s="15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ht="45.75" x14ac:dyDescent="0.25">
      <c r="A88" s="21">
        <v>7</v>
      </c>
      <c r="B88" s="21">
        <v>0</v>
      </c>
      <c r="C88" s="21"/>
      <c r="D88" s="21">
        <v>1390</v>
      </c>
      <c r="E88" s="21">
        <v>40003636</v>
      </c>
      <c r="F88" s="21" t="s">
        <v>118</v>
      </c>
      <c r="G88" s="21">
        <v>8</v>
      </c>
      <c r="H88" s="21" t="s">
        <v>46</v>
      </c>
      <c r="I88" s="28">
        <v>127.5</v>
      </c>
      <c r="J88" s="21">
        <v>1</v>
      </c>
      <c r="K88" s="21">
        <v>1020</v>
      </c>
      <c r="L88" s="21"/>
      <c r="M88" s="13"/>
      <c r="N88" s="28">
        <f>Z88*1.21</f>
        <v>0</v>
      </c>
      <c r="O88" s="30">
        <f>G88*N88/J88</f>
        <v>0</v>
      </c>
      <c r="P88" s="21"/>
      <c r="Q88" s="13"/>
      <c r="R88" s="13"/>
      <c r="S88" s="13"/>
      <c r="T88" s="11"/>
      <c r="U88" s="13"/>
      <c r="V88" s="11"/>
      <c r="W88" s="11"/>
      <c r="X88" s="21" t="s">
        <v>47</v>
      </c>
      <c r="Y88" s="32">
        <f>Z88*G88/J88</f>
        <v>0</v>
      </c>
      <c r="Z88" s="12"/>
      <c r="AA88" s="14"/>
      <c r="AB88" s="6"/>
      <c r="AC88" s="6"/>
      <c r="AD88" s="6"/>
      <c r="AE88" s="15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ht="45.75" x14ac:dyDescent="0.25">
      <c r="A89" s="21">
        <v>7</v>
      </c>
      <c r="B89" s="21">
        <v>0</v>
      </c>
      <c r="C89" s="21"/>
      <c r="D89" s="21">
        <v>1400</v>
      </c>
      <c r="E89" s="21">
        <v>40003637</v>
      </c>
      <c r="F89" s="21" t="s">
        <v>119</v>
      </c>
      <c r="G89" s="21">
        <v>8</v>
      </c>
      <c r="H89" s="21" t="s">
        <v>46</v>
      </c>
      <c r="I89" s="28">
        <v>127.5</v>
      </c>
      <c r="J89" s="21">
        <v>1</v>
      </c>
      <c r="K89" s="21">
        <v>1020</v>
      </c>
      <c r="L89" s="21"/>
      <c r="M89" s="13"/>
      <c r="N89" s="28">
        <f>Z89*1.21</f>
        <v>0</v>
      </c>
      <c r="O89" s="30">
        <f>G89*N89/J89</f>
        <v>0</v>
      </c>
      <c r="P89" s="21"/>
      <c r="Q89" s="13"/>
      <c r="R89" s="13"/>
      <c r="S89" s="13"/>
      <c r="T89" s="11"/>
      <c r="U89" s="13"/>
      <c r="V89" s="11"/>
      <c r="W89" s="11"/>
      <c r="X89" s="21" t="s">
        <v>47</v>
      </c>
      <c r="Y89" s="32">
        <f>Z89*G89/J89</f>
        <v>0</v>
      </c>
      <c r="Z89" s="12"/>
      <c r="AA89" s="14"/>
      <c r="AB89" s="6"/>
      <c r="AC89" s="6"/>
      <c r="AD89" s="6"/>
      <c r="AE89" s="15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ht="45.75" x14ac:dyDescent="0.25">
      <c r="A90" s="21">
        <v>7</v>
      </c>
      <c r="B90" s="21">
        <v>0</v>
      </c>
      <c r="C90" s="21"/>
      <c r="D90" s="21">
        <v>1620</v>
      </c>
      <c r="E90" s="21">
        <v>40004495</v>
      </c>
      <c r="F90" s="21" t="s">
        <v>120</v>
      </c>
      <c r="G90" s="21">
        <v>7</v>
      </c>
      <c r="H90" s="21" t="s">
        <v>46</v>
      </c>
      <c r="I90" s="28">
        <v>127.5</v>
      </c>
      <c r="J90" s="21">
        <v>1</v>
      </c>
      <c r="K90" s="21">
        <v>892.5</v>
      </c>
      <c r="L90" s="21"/>
      <c r="M90" s="13"/>
      <c r="N90" s="28">
        <f>Z90*1.21</f>
        <v>0</v>
      </c>
      <c r="O90" s="30">
        <f>G90*N90/J90</f>
        <v>0</v>
      </c>
      <c r="P90" s="21"/>
      <c r="Q90" s="13"/>
      <c r="R90" s="13"/>
      <c r="S90" s="13"/>
      <c r="T90" s="11"/>
      <c r="U90" s="13"/>
      <c r="V90" s="11"/>
      <c r="W90" s="11"/>
      <c r="X90" s="21" t="s">
        <v>47</v>
      </c>
      <c r="Y90" s="32">
        <f>Z90*G90/J90</f>
        <v>0</v>
      </c>
      <c r="Z90" s="12"/>
      <c r="AA90" s="14"/>
      <c r="AB90" s="6"/>
      <c r="AC90" s="6"/>
      <c r="AD90" s="6"/>
      <c r="AE90" s="15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ht="45.75" x14ac:dyDescent="0.25">
      <c r="A91" s="21">
        <v>7</v>
      </c>
      <c r="B91" s="21">
        <v>0</v>
      </c>
      <c r="C91" s="21"/>
      <c r="D91" s="21">
        <v>1630</v>
      </c>
      <c r="E91" s="21">
        <v>40004496</v>
      </c>
      <c r="F91" s="21" t="s">
        <v>121</v>
      </c>
      <c r="G91" s="21">
        <v>4</v>
      </c>
      <c r="H91" s="21" t="s">
        <v>46</v>
      </c>
      <c r="I91" s="28">
        <v>76.5</v>
      </c>
      <c r="J91" s="21">
        <v>1</v>
      </c>
      <c r="K91" s="21">
        <v>306</v>
      </c>
      <c r="L91" s="21"/>
      <c r="M91" s="13"/>
      <c r="N91" s="28">
        <f>Z91*1.21</f>
        <v>0</v>
      </c>
      <c r="O91" s="30">
        <f>G91*N91/J91</f>
        <v>0</v>
      </c>
      <c r="P91" s="21"/>
      <c r="Q91" s="13"/>
      <c r="R91" s="13"/>
      <c r="S91" s="13"/>
      <c r="T91" s="11"/>
      <c r="U91" s="13"/>
      <c r="V91" s="11"/>
      <c r="W91" s="11"/>
      <c r="X91" s="21" t="s">
        <v>47</v>
      </c>
      <c r="Y91" s="32">
        <f>Z91*G91/J91</f>
        <v>0</v>
      </c>
      <c r="Z91" s="12"/>
      <c r="AA91" s="14"/>
      <c r="AB91" s="6"/>
      <c r="AC91" s="6"/>
      <c r="AD91" s="6"/>
      <c r="AE91" s="15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ht="45.75" x14ac:dyDescent="0.25">
      <c r="A92" s="21">
        <v>7</v>
      </c>
      <c r="B92" s="21">
        <v>0</v>
      </c>
      <c r="C92" s="21"/>
      <c r="D92" s="21">
        <v>1640</v>
      </c>
      <c r="E92" s="21">
        <v>40004497</v>
      </c>
      <c r="F92" s="21" t="s">
        <v>122</v>
      </c>
      <c r="G92" s="21">
        <v>4</v>
      </c>
      <c r="H92" s="21" t="s">
        <v>46</v>
      </c>
      <c r="I92" s="28">
        <v>89.76</v>
      </c>
      <c r="J92" s="21">
        <v>1</v>
      </c>
      <c r="K92" s="21">
        <v>359.04</v>
      </c>
      <c r="L92" s="21"/>
      <c r="M92" s="13"/>
      <c r="N92" s="28">
        <f>Z92*1.21</f>
        <v>0</v>
      </c>
      <c r="O92" s="30">
        <f>G92*N92/J92</f>
        <v>0</v>
      </c>
      <c r="P92" s="21"/>
      <c r="Q92" s="13"/>
      <c r="R92" s="13"/>
      <c r="S92" s="13"/>
      <c r="T92" s="11"/>
      <c r="U92" s="13"/>
      <c r="V92" s="11"/>
      <c r="W92" s="11"/>
      <c r="X92" s="21" t="s">
        <v>47</v>
      </c>
      <c r="Y92" s="32">
        <f>Z92*G92/J92</f>
        <v>0</v>
      </c>
      <c r="Z92" s="12"/>
      <c r="AA92" s="14"/>
      <c r="AB92" s="6"/>
      <c r="AC92" s="6"/>
      <c r="AD92" s="6"/>
      <c r="AE92" s="15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ht="45.75" x14ac:dyDescent="0.25">
      <c r="A93" s="21">
        <v>7</v>
      </c>
      <c r="B93" s="21">
        <v>0</v>
      </c>
      <c r="C93" s="21"/>
      <c r="D93" s="21">
        <v>1650</v>
      </c>
      <c r="E93" s="21">
        <v>40004498</v>
      </c>
      <c r="F93" s="21" t="s">
        <v>123</v>
      </c>
      <c r="G93" s="21">
        <v>4</v>
      </c>
      <c r="H93" s="21" t="s">
        <v>46</v>
      </c>
      <c r="I93" s="28">
        <v>89.76</v>
      </c>
      <c r="J93" s="21">
        <v>1</v>
      </c>
      <c r="K93" s="21">
        <v>359.04</v>
      </c>
      <c r="L93" s="21"/>
      <c r="M93" s="13"/>
      <c r="N93" s="28">
        <f>Z93*1.21</f>
        <v>0</v>
      </c>
      <c r="O93" s="30">
        <f>G93*N93/J93</f>
        <v>0</v>
      </c>
      <c r="P93" s="21"/>
      <c r="Q93" s="13"/>
      <c r="R93" s="13"/>
      <c r="S93" s="13"/>
      <c r="T93" s="11"/>
      <c r="U93" s="13"/>
      <c r="V93" s="11"/>
      <c r="W93" s="11"/>
      <c r="X93" s="21" t="s">
        <v>47</v>
      </c>
      <c r="Y93" s="32">
        <f>Z93*G93/J93</f>
        <v>0</v>
      </c>
      <c r="Z93" s="12"/>
      <c r="AA93" s="14"/>
      <c r="AB93" s="6"/>
      <c r="AC93" s="6"/>
      <c r="AD93" s="6"/>
      <c r="AE93" s="15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ht="45.75" x14ac:dyDescent="0.25">
      <c r="A94" s="21">
        <v>7</v>
      </c>
      <c r="B94" s="21">
        <v>0</v>
      </c>
      <c r="C94" s="21"/>
      <c r="D94" s="21">
        <v>1710</v>
      </c>
      <c r="E94" s="21">
        <v>40004908</v>
      </c>
      <c r="F94" s="21" t="s">
        <v>124</v>
      </c>
      <c r="G94" s="21">
        <v>30</v>
      </c>
      <c r="H94" s="21" t="s">
        <v>46</v>
      </c>
      <c r="I94" s="28">
        <v>89.76</v>
      </c>
      <c r="J94" s="21">
        <v>1</v>
      </c>
      <c r="K94" s="21">
        <v>2692.8</v>
      </c>
      <c r="L94" s="21"/>
      <c r="M94" s="13"/>
      <c r="N94" s="28">
        <f>Z94*1.21</f>
        <v>0</v>
      </c>
      <c r="O94" s="30">
        <f>G94*N94/J94</f>
        <v>0</v>
      </c>
      <c r="P94" s="21"/>
      <c r="Q94" s="13"/>
      <c r="R94" s="13"/>
      <c r="S94" s="13"/>
      <c r="T94" s="11"/>
      <c r="U94" s="13"/>
      <c r="V94" s="11"/>
      <c r="W94" s="11"/>
      <c r="X94" s="21" t="s">
        <v>47</v>
      </c>
      <c r="Y94" s="32">
        <f>Z94*G94/J94</f>
        <v>0</v>
      </c>
      <c r="Z94" s="12"/>
      <c r="AA94" s="14"/>
      <c r="AB94" s="6"/>
      <c r="AC94" s="6"/>
      <c r="AD94" s="6"/>
      <c r="AE94" s="15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ht="45.75" x14ac:dyDescent="0.25">
      <c r="A95" s="21">
        <v>7</v>
      </c>
      <c r="B95" s="21">
        <v>0</v>
      </c>
      <c r="C95" s="21"/>
      <c r="D95" s="21">
        <v>1720</v>
      </c>
      <c r="E95" s="21">
        <v>40004909</v>
      </c>
      <c r="F95" s="21" t="s">
        <v>125</v>
      </c>
      <c r="G95" s="21">
        <v>4</v>
      </c>
      <c r="H95" s="21" t="s">
        <v>46</v>
      </c>
      <c r="I95" s="28">
        <v>212.16</v>
      </c>
      <c r="J95" s="21">
        <v>1</v>
      </c>
      <c r="K95" s="21">
        <v>848.64</v>
      </c>
      <c r="L95" s="21"/>
      <c r="M95" s="13"/>
      <c r="N95" s="28">
        <f>Z95*1.21</f>
        <v>0</v>
      </c>
      <c r="O95" s="30">
        <f>G95*N95/J95</f>
        <v>0</v>
      </c>
      <c r="P95" s="21"/>
      <c r="Q95" s="13"/>
      <c r="R95" s="13"/>
      <c r="S95" s="13"/>
      <c r="T95" s="11"/>
      <c r="U95" s="13"/>
      <c r="V95" s="11"/>
      <c r="W95" s="11"/>
      <c r="X95" s="21" t="s">
        <v>47</v>
      </c>
      <c r="Y95" s="32">
        <f>Z95*G95/J95</f>
        <v>0</v>
      </c>
      <c r="Z95" s="12"/>
      <c r="AA95" s="14"/>
      <c r="AB95" s="6"/>
      <c r="AC95" s="6"/>
      <c r="AD95" s="6"/>
      <c r="AE95" s="15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ht="45.75" x14ac:dyDescent="0.25">
      <c r="A96" s="21">
        <v>7</v>
      </c>
      <c r="B96" s="21">
        <v>0</v>
      </c>
      <c r="C96" s="21"/>
      <c r="D96" s="21">
        <v>1730</v>
      </c>
      <c r="E96" s="21">
        <v>40004910</v>
      </c>
      <c r="F96" s="21" t="s">
        <v>126</v>
      </c>
      <c r="G96" s="21">
        <v>38</v>
      </c>
      <c r="H96" s="21" t="s">
        <v>46</v>
      </c>
      <c r="I96" s="28">
        <v>104.04</v>
      </c>
      <c r="J96" s="21">
        <v>1</v>
      </c>
      <c r="K96" s="21">
        <v>3953.52</v>
      </c>
      <c r="L96" s="21"/>
      <c r="M96" s="13"/>
      <c r="N96" s="28">
        <f>Z96*1.21</f>
        <v>0</v>
      </c>
      <c r="O96" s="30">
        <f>G96*N96/J96</f>
        <v>0</v>
      </c>
      <c r="P96" s="21"/>
      <c r="Q96" s="13"/>
      <c r="R96" s="13"/>
      <c r="S96" s="13"/>
      <c r="T96" s="11"/>
      <c r="U96" s="13"/>
      <c r="V96" s="11"/>
      <c r="W96" s="11"/>
      <c r="X96" s="21" t="s">
        <v>47</v>
      </c>
      <c r="Y96" s="32">
        <f>Z96*G96/J96</f>
        <v>0</v>
      </c>
      <c r="Z96" s="12"/>
      <c r="AA96" s="14"/>
      <c r="AB96" s="6"/>
      <c r="AC96" s="6"/>
      <c r="AD96" s="6"/>
      <c r="AE96" s="15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ht="45.75" x14ac:dyDescent="0.25">
      <c r="A97" s="21">
        <v>7</v>
      </c>
      <c r="B97" s="21">
        <v>0</v>
      </c>
      <c r="C97" s="21"/>
      <c r="D97" s="21">
        <v>1740</v>
      </c>
      <c r="E97" s="21">
        <v>40004919</v>
      </c>
      <c r="F97" s="21" t="s">
        <v>127</v>
      </c>
      <c r="G97" s="21">
        <v>24</v>
      </c>
      <c r="H97" s="21" t="s">
        <v>46</v>
      </c>
      <c r="I97" s="28">
        <v>159.12</v>
      </c>
      <c r="J97" s="21">
        <v>1</v>
      </c>
      <c r="K97" s="21">
        <v>3818.88</v>
      </c>
      <c r="L97" s="21"/>
      <c r="M97" s="13"/>
      <c r="N97" s="28">
        <f>Z97*1.21</f>
        <v>0</v>
      </c>
      <c r="O97" s="30">
        <f>G97*N97/J97</f>
        <v>0</v>
      </c>
      <c r="P97" s="21"/>
      <c r="Q97" s="13"/>
      <c r="R97" s="13"/>
      <c r="S97" s="13"/>
      <c r="T97" s="11"/>
      <c r="U97" s="13"/>
      <c r="V97" s="11"/>
      <c r="W97" s="11"/>
      <c r="X97" s="21" t="s">
        <v>47</v>
      </c>
      <c r="Y97" s="32">
        <f>Z97*G97/J97</f>
        <v>0</v>
      </c>
      <c r="Z97" s="12"/>
      <c r="AA97" s="14"/>
      <c r="AB97" s="6"/>
      <c r="AC97" s="6"/>
      <c r="AD97" s="6"/>
      <c r="AE97" s="15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ht="45.75" x14ac:dyDescent="0.25">
      <c r="A98" s="21">
        <v>7</v>
      </c>
      <c r="B98" s="21">
        <v>0</v>
      </c>
      <c r="C98" s="21"/>
      <c r="D98" s="21">
        <v>1750</v>
      </c>
      <c r="E98" s="21">
        <v>40004920</v>
      </c>
      <c r="F98" s="21" t="s">
        <v>128</v>
      </c>
      <c r="G98" s="21">
        <v>22</v>
      </c>
      <c r="H98" s="21" t="s">
        <v>46</v>
      </c>
      <c r="I98" s="28">
        <v>214.2</v>
      </c>
      <c r="J98" s="21">
        <v>1</v>
      </c>
      <c r="K98" s="21">
        <v>4712.3999999999996</v>
      </c>
      <c r="L98" s="21"/>
      <c r="M98" s="13"/>
      <c r="N98" s="28">
        <f>Z98*1.21</f>
        <v>0</v>
      </c>
      <c r="O98" s="30">
        <f>G98*N98/J98</f>
        <v>0</v>
      </c>
      <c r="P98" s="21"/>
      <c r="Q98" s="13"/>
      <c r="R98" s="13"/>
      <c r="S98" s="13"/>
      <c r="T98" s="11"/>
      <c r="U98" s="13"/>
      <c r="V98" s="11"/>
      <c r="W98" s="11"/>
      <c r="X98" s="21" t="s">
        <v>47</v>
      </c>
      <c r="Y98" s="32">
        <f>Z98*G98/J98</f>
        <v>0</v>
      </c>
      <c r="Z98" s="12"/>
      <c r="AA98" s="14"/>
      <c r="AB98" s="6"/>
      <c r="AC98" s="6"/>
      <c r="AD98" s="6"/>
      <c r="AE98" s="15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ht="45.75" x14ac:dyDescent="0.25">
      <c r="A99" s="21">
        <v>7</v>
      </c>
      <c r="B99" s="21">
        <v>0</v>
      </c>
      <c r="C99" s="21"/>
      <c r="D99" s="21">
        <v>1760</v>
      </c>
      <c r="E99" s="21">
        <v>40004921</v>
      </c>
      <c r="F99" s="21" t="s">
        <v>129</v>
      </c>
      <c r="G99" s="21">
        <v>21</v>
      </c>
      <c r="H99" s="21" t="s">
        <v>46</v>
      </c>
      <c r="I99" s="28">
        <v>214.2</v>
      </c>
      <c r="J99" s="21">
        <v>1</v>
      </c>
      <c r="K99" s="21">
        <v>4498.2</v>
      </c>
      <c r="L99" s="21"/>
      <c r="M99" s="13"/>
      <c r="N99" s="28">
        <f>Z99*1.21</f>
        <v>0</v>
      </c>
      <c r="O99" s="30">
        <f>G99*N99/J99</f>
        <v>0</v>
      </c>
      <c r="P99" s="21"/>
      <c r="Q99" s="13"/>
      <c r="R99" s="13"/>
      <c r="S99" s="13"/>
      <c r="T99" s="11"/>
      <c r="U99" s="13"/>
      <c r="V99" s="11"/>
      <c r="W99" s="11"/>
      <c r="X99" s="21" t="s">
        <v>47</v>
      </c>
      <c r="Y99" s="32">
        <f>Z99*G99/J99</f>
        <v>0</v>
      </c>
      <c r="Z99" s="12"/>
      <c r="AA99" s="14"/>
      <c r="AB99" s="6"/>
      <c r="AC99" s="6"/>
      <c r="AD99" s="6"/>
      <c r="AE99" s="15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ht="45.75" x14ac:dyDescent="0.25">
      <c r="A100" s="21">
        <v>7</v>
      </c>
      <c r="B100" s="21">
        <v>0</v>
      </c>
      <c r="C100" s="21"/>
      <c r="D100" s="21">
        <v>1860</v>
      </c>
      <c r="E100" s="21">
        <v>40007137</v>
      </c>
      <c r="F100" s="21" t="s">
        <v>130</v>
      </c>
      <c r="G100" s="21">
        <v>30</v>
      </c>
      <c r="H100" s="21" t="s">
        <v>46</v>
      </c>
      <c r="I100" s="28">
        <v>239.7</v>
      </c>
      <c r="J100" s="21">
        <v>1</v>
      </c>
      <c r="K100" s="21">
        <v>7191</v>
      </c>
      <c r="L100" s="21"/>
      <c r="M100" s="13"/>
      <c r="N100" s="28">
        <f>Z100*1.21</f>
        <v>0</v>
      </c>
      <c r="O100" s="30">
        <f>G100*N100/J100</f>
        <v>0</v>
      </c>
      <c r="P100" s="21"/>
      <c r="Q100" s="13"/>
      <c r="R100" s="13"/>
      <c r="S100" s="13"/>
      <c r="T100" s="11"/>
      <c r="U100" s="13"/>
      <c r="V100" s="11"/>
      <c r="W100" s="11"/>
      <c r="X100" s="21" t="s">
        <v>47</v>
      </c>
      <c r="Y100" s="32">
        <f>Z100*G100/J100</f>
        <v>0</v>
      </c>
      <c r="Z100" s="12"/>
      <c r="AA100" s="14"/>
      <c r="AB100" s="6"/>
      <c r="AC100" s="6"/>
      <c r="AD100" s="6"/>
      <c r="AE100" s="15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ht="45.75" x14ac:dyDescent="0.25">
      <c r="A101" s="21">
        <v>7</v>
      </c>
      <c r="B101" s="21">
        <v>0</v>
      </c>
      <c r="C101" s="21"/>
      <c r="D101" s="21">
        <v>1870</v>
      </c>
      <c r="E101" s="21">
        <v>40007182</v>
      </c>
      <c r="F101" s="21" t="s">
        <v>131</v>
      </c>
      <c r="G101" s="21">
        <v>40</v>
      </c>
      <c r="H101" s="21" t="s">
        <v>46</v>
      </c>
      <c r="I101" s="28">
        <v>214.2</v>
      </c>
      <c r="J101" s="21">
        <v>1</v>
      </c>
      <c r="K101" s="21">
        <v>8568</v>
      </c>
      <c r="L101" s="21"/>
      <c r="M101" s="13"/>
      <c r="N101" s="28">
        <f>Z101*1.21</f>
        <v>0</v>
      </c>
      <c r="O101" s="30">
        <f>G101*N101/J101</f>
        <v>0</v>
      </c>
      <c r="P101" s="21"/>
      <c r="Q101" s="13"/>
      <c r="R101" s="13"/>
      <c r="S101" s="13"/>
      <c r="T101" s="11"/>
      <c r="U101" s="13"/>
      <c r="V101" s="11"/>
      <c r="W101" s="11"/>
      <c r="X101" s="21" t="s">
        <v>47</v>
      </c>
      <c r="Y101" s="32">
        <f>Z101*G101/J101</f>
        <v>0</v>
      </c>
      <c r="Z101" s="12"/>
      <c r="AA101" s="14"/>
      <c r="AB101" s="6"/>
      <c r="AC101" s="6"/>
      <c r="AD101" s="6"/>
      <c r="AE101" s="15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ht="45.75" x14ac:dyDescent="0.25">
      <c r="A102" s="21">
        <v>7</v>
      </c>
      <c r="B102" s="21">
        <v>0</v>
      </c>
      <c r="C102" s="21"/>
      <c r="D102" s="21">
        <v>1880</v>
      </c>
      <c r="E102" s="21">
        <v>40007183</v>
      </c>
      <c r="F102" s="21" t="s">
        <v>132</v>
      </c>
      <c r="G102" s="21">
        <v>22</v>
      </c>
      <c r="H102" s="21" t="s">
        <v>46</v>
      </c>
      <c r="I102" s="28">
        <v>175.44</v>
      </c>
      <c r="J102" s="21">
        <v>1</v>
      </c>
      <c r="K102" s="21">
        <v>3859.68</v>
      </c>
      <c r="L102" s="21"/>
      <c r="M102" s="13"/>
      <c r="N102" s="28">
        <f>Z102*1.21</f>
        <v>0</v>
      </c>
      <c r="O102" s="30">
        <f>G102*N102/J102</f>
        <v>0</v>
      </c>
      <c r="P102" s="21"/>
      <c r="Q102" s="13"/>
      <c r="R102" s="13"/>
      <c r="S102" s="13"/>
      <c r="T102" s="11"/>
      <c r="U102" s="13"/>
      <c r="V102" s="11"/>
      <c r="W102" s="11"/>
      <c r="X102" s="21" t="s">
        <v>47</v>
      </c>
      <c r="Y102" s="32">
        <f>Z102*G102/J102</f>
        <v>0</v>
      </c>
      <c r="Z102" s="12"/>
      <c r="AA102" s="14"/>
      <c r="AB102" s="6"/>
      <c r="AC102" s="6"/>
      <c r="AD102" s="6"/>
      <c r="AE102" s="15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ht="45.75" x14ac:dyDescent="0.25">
      <c r="A103" s="21">
        <v>7</v>
      </c>
      <c r="B103" s="21">
        <v>0</v>
      </c>
      <c r="C103" s="21"/>
      <c r="D103" s="21">
        <v>1890</v>
      </c>
      <c r="E103" s="21">
        <v>40007184</v>
      </c>
      <c r="F103" s="21" t="s">
        <v>133</v>
      </c>
      <c r="G103" s="21">
        <v>26</v>
      </c>
      <c r="H103" s="21" t="s">
        <v>46</v>
      </c>
      <c r="I103" s="28">
        <v>239.7</v>
      </c>
      <c r="J103" s="21">
        <v>1</v>
      </c>
      <c r="K103" s="21">
        <v>6232.2</v>
      </c>
      <c r="L103" s="21"/>
      <c r="M103" s="13"/>
      <c r="N103" s="28">
        <f>Z103*1.21</f>
        <v>0</v>
      </c>
      <c r="O103" s="30">
        <f>G103*N103/J103</f>
        <v>0</v>
      </c>
      <c r="P103" s="21"/>
      <c r="Q103" s="13"/>
      <c r="R103" s="13"/>
      <c r="S103" s="13"/>
      <c r="T103" s="11"/>
      <c r="U103" s="13"/>
      <c r="V103" s="11"/>
      <c r="W103" s="11"/>
      <c r="X103" s="21" t="s">
        <v>47</v>
      </c>
      <c r="Y103" s="32">
        <f>Z103*G103/J103</f>
        <v>0</v>
      </c>
      <c r="Z103" s="12"/>
      <c r="AA103" s="14"/>
      <c r="AB103" s="6"/>
      <c r="AC103" s="6"/>
      <c r="AD103" s="6"/>
      <c r="AE103" s="15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ht="45.75" x14ac:dyDescent="0.25">
      <c r="A104" s="21">
        <v>7</v>
      </c>
      <c r="B104" s="21">
        <v>0</v>
      </c>
      <c r="C104" s="21"/>
      <c r="D104" s="21">
        <v>1900</v>
      </c>
      <c r="E104" s="21">
        <v>40007185</v>
      </c>
      <c r="F104" s="21" t="s">
        <v>134</v>
      </c>
      <c r="G104" s="21">
        <v>26</v>
      </c>
      <c r="H104" s="21" t="s">
        <v>46</v>
      </c>
      <c r="I104" s="28">
        <v>239.7</v>
      </c>
      <c r="J104" s="21">
        <v>1</v>
      </c>
      <c r="K104" s="21">
        <v>6232.2</v>
      </c>
      <c r="L104" s="21"/>
      <c r="M104" s="13"/>
      <c r="N104" s="28">
        <f>Z104*1.21</f>
        <v>0</v>
      </c>
      <c r="O104" s="30">
        <f>G104*N104/J104</f>
        <v>0</v>
      </c>
      <c r="P104" s="21"/>
      <c r="Q104" s="13"/>
      <c r="R104" s="13"/>
      <c r="S104" s="13"/>
      <c r="T104" s="11"/>
      <c r="U104" s="13"/>
      <c r="V104" s="11"/>
      <c r="W104" s="11"/>
      <c r="X104" s="21" t="s">
        <v>47</v>
      </c>
      <c r="Y104" s="32">
        <f>Z104*G104/J104</f>
        <v>0</v>
      </c>
      <c r="Z104" s="12"/>
      <c r="AA104" s="14"/>
      <c r="AB104" s="6"/>
      <c r="AC104" s="6"/>
      <c r="AD104" s="6"/>
      <c r="AE104" s="15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2"/>
      <c r="B105" s="22"/>
      <c r="C105" s="22"/>
      <c r="D105" s="22"/>
      <c r="E105" s="22"/>
      <c r="F105" s="22"/>
      <c r="G105" s="22"/>
      <c r="H105" s="22"/>
      <c r="I105" s="29"/>
      <c r="J105" s="22"/>
      <c r="K105" s="22">
        <v>66935.460000000006</v>
      </c>
      <c r="L105" s="22"/>
      <c r="M105" s="18"/>
      <c r="N105" s="29"/>
      <c r="O105" s="31"/>
      <c r="P105" s="22">
        <f>SUM(O75:O104)</f>
        <v>0</v>
      </c>
      <c r="Q105" s="18"/>
      <c r="R105" s="18"/>
      <c r="S105" s="18"/>
      <c r="T105" s="16"/>
      <c r="U105" s="18"/>
      <c r="V105" s="16"/>
      <c r="W105" s="16"/>
      <c r="X105" s="22"/>
      <c r="Y105" s="22"/>
      <c r="Z105" s="17"/>
      <c r="AA105" s="19"/>
      <c r="AB105" s="6"/>
      <c r="AC105" s="6"/>
      <c r="AD105" s="6"/>
      <c r="AE105" s="15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ht="45.75" x14ac:dyDescent="0.25">
      <c r="A106" s="21">
        <v>8</v>
      </c>
      <c r="B106" s="21">
        <v>0</v>
      </c>
      <c r="C106" s="21"/>
      <c r="D106" s="21">
        <v>10</v>
      </c>
      <c r="E106" s="21">
        <v>40000496</v>
      </c>
      <c r="F106" s="21" t="s">
        <v>135</v>
      </c>
      <c r="G106" s="21">
        <v>2</v>
      </c>
      <c r="H106" s="21" t="s">
        <v>46</v>
      </c>
      <c r="I106" s="28">
        <v>0.482182</v>
      </c>
      <c r="J106" s="21">
        <v>1</v>
      </c>
      <c r="K106" s="21">
        <v>0.964364</v>
      </c>
      <c r="L106" s="21"/>
      <c r="M106" s="13"/>
      <c r="N106" s="28">
        <f>Z106*1.21</f>
        <v>0</v>
      </c>
      <c r="O106" s="30">
        <f>G106*N106/J106</f>
        <v>0</v>
      </c>
      <c r="P106" s="21"/>
      <c r="Q106" s="13"/>
      <c r="R106" s="13"/>
      <c r="S106" s="13"/>
      <c r="T106" s="11"/>
      <c r="U106" s="13"/>
      <c r="V106" s="11"/>
      <c r="W106" s="11"/>
      <c r="X106" s="21" t="s">
        <v>47</v>
      </c>
      <c r="Y106" s="32">
        <f>Z106*G106/J106</f>
        <v>0</v>
      </c>
      <c r="Z106" s="12"/>
      <c r="AA106" s="14"/>
      <c r="AB106" s="6"/>
      <c r="AC106" s="6"/>
      <c r="AD106" s="6"/>
      <c r="AE106" s="15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ht="34.5" x14ac:dyDescent="0.25">
      <c r="A107" s="21">
        <v>8</v>
      </c>
      <c r="B107" s="21">
        <v>0</v>
      </c>
      <c r="C107" s="21"/>
      <c r="D107" s="21">
        <v>20</v>
      </c>
      <c r="E107" s="21">
        <v>40000497</v>
      </c>
      <c r="F107" s="21" t="s">
        <v>136</v>
      </c>
      <c r="G107" s="21">
        <v>350</v>
      </c>
      <c r="H107" s="21" t="s">
        <v>46</v>
      </c>
      <c r="I107" s="28">
        <v>0.62769200000000003</v>
      </c>
      <c r="J107" s="21">
        <v>1</v>
      </c>
      <c r="K107" s="21">
        <v>219.69220000000001</v>
      </c>
      <c r="L107" s="21"/>
      <c r="M107" s="13"/>
      <c r="N107" s="28">
        <f>Z107*1.21</f>
        <v>0</v>
      </c>
      <c r="O107" s="30">
        <f>G107*N107/J107</f>
        <v>0</v>
      </c>
      <c r="P107" s="21"/>
      <c r="Q107" s="13"/>
      <c r="R107" s="13"/>
      <c r="S107" s="13"/>
      <c r="T107" s="11"/>
      <c r="U107" s="13"/>
      <c r="V107" s="11"/>
      <c r="W107" s="11"/>
      <c r="X107" s="21" t="s">
        <v>47</v>
      </c>
      <c r="Y107" s="32">
        <f>Z107*G107/J107</f>
        <v>0</v>
      </c>
      <c r="Z107" s="12"/>
      <c r="AA107" s="14"/>
      <c r="AB107" s="6"/>
      <c r="AC107" s="6"/>
      <c r="AD107" s="6"/>
      <c r="AE107" s="15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ht="57" x14ac:dyDescent="0.25">
      <c r="A108" s="21">
        <v>8</v>
      </c>
      <c r="B108" s="21">
        <v>0</v>
      </c>
      <c r="C108" s="21"/>
      <c r="D108" s="21">
        <v>30</v>
      </c>
      <c r="E108" s="21">
        <v>40000498</v>
      </c>
      <c r="F108" s="21" t="s">
        <v>137</v>
      </c>
      <c r="G108" s="21">
        <v>650</v>
      </c>
      <c r="H108" s="21" t="s">
        <v>46</v>
      </c>
      <c r="I108" s="28">
        <v>1.3260000000000001</v>
      </c>
      <c r="J108" s="21">
        <v>1</v>
      </c>
      <c r="K108" s="21">
        <v>861.9</v>
      </c>
      <c r="L108" s="21"/>
      <c r="M108" s="13"/>
      <c r="N108" s="28">
        <f>Z108*1.21</f>
        <v>0</v>
      </c>
      <c r="O108" s="30">
        <f>G108*N108/J108</f>
        <v>0</v>
      </c>
      <c r="P108" s="21"/>
      <c r="Q108" s="13"/>
      <c r="R108" s="13"/>
      <c r="S108" s="13"/>
      <c r="T108" s="11"/>
      <c r="U108" s="13"/>
      <c r="V108" s="11"/>
      <c r="W108" s="11"/>
      <c r="X108" s="21" t="s">
        <v>47</v>
      </c>
      <c r="Y108" s="32">
        <f>Z108*G108/J108</f>
        <v>0</v>
      </c>
      <c r="Z108" s="12"/>
      <c r="AA108" s="14"/>
      <c r="AB108" s="6"/>
      <c r="AC108" s="6"/>
      <c r="AD108" s="6"/>
      <c r="AE108" s="15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ht="57" x14ac:dyDescent="0.25">
      <c r="A109" s="21">
        <v>8</v>
      </c>
      <c r="B109" s="21">
        <v>0</v>
      </c>
      <c r="C109" s="21"/>
      <c r="D109" s="21">
        <v>40</v>
      </c>
      <c r="E109" s="21">
        <v>40000499</v>
      </c>
      <c r="F109" s="21" t="s">
        <v>138</v>
      </c>
      <c r="G109" s="21">
        <v>2200</v>
      </c>
      <c r="H109" s="21" t="s">
        <v>46</v>
      </c>
      <c r="I109" s="28">
        <v>0.35699999999999998</v>
      </c>
      <c r="J109" s="21">
        <v>1</v>
      </c>
      <c r="K109" s="21">
        <v>785.4</v>
      </c>
      <c r="L109" s="21"/>
      <c r="M109" s="13"/>
      <c r="N109" s="28">
        <f>Z109*1.21</f>
        <v>0</v>
      </c>
      <c r="O109" s="30">
        <f>G109*N109/J109</f>
        <v>0</v>
      </c>
      <c r="P109" s="21"/>
      <c r="Q109" s="13"/>
      <c r="R109" s="13"/>
      <c r="S109" s="13"/>
      <c r="T109" s="11"/>
      <c r="U109" s="13"/>
      <c r="V109" s="11"/>
      <c r="W109" s="11"/>
      <c r="X109" s="21" t="s">
        <v>47</v>
      </c>
      <c r="Y109" s="32">
        <f>Z109*G109/J109</f>
        <v>0</v>
      </c>
      <c r="Z109" s="12"/>
      <c r="AA109" s="14"/>
      <c r="AB109" s="6"/>
      <c r="AC109" s="6"/>
      <c r="AD109" s="6"/>
      <c r="AE109" s="15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ht="45.75" x14ac:dyDescent="0.25">
      <c r="A110" s="21">
        <v>8</v>
      </c>
      <c r="B110" s="21">
        <v>0</v>
      </c>
      <c r="C110" s="21"/>
      <c r="D110" s="21">
        <v>50</v>
      </c>
      <c r="E110" s="21">
        <v>40000501</v>
      </c>
      <c r="F110" s="21" t="s">
        <v>139</v>
      </c>
      <c r="G110" s="21">
        <v>1200</v>
      </c>
      <c r="H110" s="21" t="s">
        <v>46</v>
      </c>
      <c r="I110" s="28">
        <v>4.4880000000000003E-2</v>
      </c>
      <c r="J110" s="21">
        <v>1</v>
      </c>
      <c r="K110" s="21">
        <v>53.856000000000002</v>
      </c>
      <c r="L110" s="21"/>
      <c r="M110" s="13"/>
      <c r="N110" s="28">
        <f>Z110*1.21</f>
        <v>0</v>
      </c>
      <c r="O110" s="30">
        <f>G110*N110/J110</f>
        <v>0</v>
      </c>
      <c r="P110" s="21"/>
      <c r="Q110" s="13"/>
      <c r="R110" s="13"/>
      <c r="S110" s="13"/>
      <c r="T110" s="11"/>
      <c r="U110" s="13"/>
      <c r="V110" s="11"/>
      <c r="W110" s="11"/>
      <c r="X110" s="21" t="s">
        <v>47</v>
      </c>
      <c r="Y110" s="32">
        <f>Z110*G110/J110</f>
        <v>0</v>
      </c>
      <c r="Z110" s="12"/>
      <c r="AA110" s="14"/>
      <c r="AB110" s="6"/>
      <c r="AC110" s="6"/>
      <c r="AD110" s="6"/>
      <c r="AE110" s="15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ht="34.5" x14ac:dyDescent="0.25">
      <c r="A111" s="21">
        <v>8</v>
      </c>
      <c r="B111" s="21">
        <v>0</v>
      </c>
      <c r="C111" s="21"/>
      <c r="D111" s="21">
        <v>60</v>
      </c>
      <c r="E111" s="21">
        <v>40000503</v>
      </c>
      <c r="F111" s="21" t="s">
        <v>140</v>
      </c>
      <c r="G111" s="21">
        <v>204</v>
      </c>
      <c r="H111" s="21" t="s">
        <v>46</v>
      </c>
      <c r="I111" s="28">
        <v>6.2769000000000005E-2</v>
      </c>
      <c r="J111" s="21">
        <v>1</v>
      </c>
      <c r="K111" s="21">
        <v>12.804876</v>
      </c>
      <c r="L111" s="21"/>
      <c r="M111" s="13"/>
      <c r="N111" s="28">
        <f>Z111*1.21</f>
        <v>0</v>
      </c>
      <c r="O111" s="30">
        <f>G111*N111/J111</f>
        <v>0</v>
      </c>
      <c r="P111" s="21"/>
      <c r="Q111" s="13"/>
      <c r="R111" s="13"/>
      <c r="S111" s="13"/>
      <c r="T111" s="11"/>
      <c r="U111" s="13"/>
      <c r="V111" s="11"/>
      <c r="W111" s="11"/>
      <c r="X111" s="21" t="s">
        <v>47</v>
      </c>
      <c r="Y111" s="32">
        <f>Z111*G111/J111</f>
        <v>0</v>
      </c>
      <c r="Z111" s="12"/>
      <c r="AA111" s="14"/>
      <c r="AB111" s="6"/>
      <c r="AC111" s="6"/>
      <c r="AD111" s="6"/>
      <c r="AE111" s="15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ht="68.25" x14ac:dyDescent="0.25">
      <c r="A112" s="21">
        <v>8</v>
      </c>
      <c r="B112" s="21">
        <v>0</v>
      </c>
      <c r="C112" s="21"/>
      <c r="D112" s="21">
        <v>70</v>
      </c>
      <c r="E112" s="21">
        <v>40000506</v>
      </c>
      <c r="F112" s="21" t="s">
        <v>141</v>
      </c>
      <c r="G112" s="21">
        <v>150</v>
      </c>
      <c r="H112" s="21" t="s">
        <v>46</v>
      </c>
      <c r="I112" s="28">
        <v>9.1800000000000007E-2</v>
      </c>
      <c r="J112" s="21">
        <v>1</v>
      </c>
      <c r="K112" s="21">
        <v>13.77</v>
      </c>
      <c r="L112" s="21"/>
      <c r="M112" s="13"/>
      <c r="N112" s="28">
        <f>Z112*1.21</f>
        <v>0</v>
      </c>
      <c r="O112" s="30">
        <f>G112*N112/J112</f>
        <v>0</v>
      </c>
      <c r="P112" s="21"/>
      <c r="Q112" s="13"/>
      <c r="R112" s="13"/>
      <c r="S112" s="13"/>
      <c r="T112" s="11"/>
      <c r="U112" s="13"/>
      <c r="V112" s="11"/>
      <c r="W112" s="11"/>
      <c r="X112" s="21" t="s">
        <v>47</v>
      </c>
      <c r="Y112" s="32">
        <f>Z112*G112/J112</f>
        <v>0</v>
      </c>
      <c r="Z112" s="12"/>
      <c r="AA112" s="14"/>
      <c r="AB112" s="6"/>
      <c r="AC112" s="6"/>
      <c r="AD112" s="6"/>
      <c r="AE112" s="15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ht="45.75" x14ac:dyDescent="0.25">
      <c r="A113" s="21">
        <v>8</v>
      </c>
      <c r="B113" s="21">
        <v>0</v>
      </c>
      <c r="C113" s="21"/>
      <c r="D113" s="21">
        <v>80</v>
      </c>
      <c r="E113" s="21">
        <v>40000507</v>
      </c>
      <c r="F113" s="21" t="s">
        <v>142</v>
      </c>
      <c r="G113" s="21">
        <v>50</v>
      </c>
      <c r="H113" s="21" t="s">
        <v>46</v>
      </c>
      <c r="I113" s="28">
        <v>0.45507700000000001</v>
      </c>
      <c r="J113" s="21">
        <v>1</v>
      </c>
      <c r="K113" s="21">
        <v>22.75385</v>
      </c>
      <c r="L113" s="21"/>
      <c r="M113" s="13"/>
      <c r="N113" s="28">
        <f>Z113*1.21</f>
        <v>0</v>
      </c>
      <c r="O113" s="30">
        <f>G113*N113/J113</f>
        <v>0</v>
      </c>
      <c r="P113" s="21"/>
      <c r="Q113" s="13"/>
      <c r="R113" s="13"/>
      <c r="S113" s="13"/>
      <c r="T113" s="11"/>
      <c r="U113" s="13"/>
      <c r="V113" s="11"/>
      <c r="W113" s="11"/>
      <c r="X113" s="21" t="s">
        <v>47</v>
      </c>
      <c r="Y113" s="32">
        <f>Z113*G113/J113</f>
        <v>0</v>
      </c>
      <c r="Z113" s="12"/>
      <c r="AA113" s="14"/>
      <c r="AB113" s="6"/>
      <c r="AC113" s="6"/>
      <c r="AD113" s="6"/>
      <c r="AE113" s="15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ht="23.25" x14ac:dyDescent="0.25">
      <c r="A114" s="21">
        <v>8</v>
      </c>
      <c r="B114" s="21">
        <v>0</v>
      </c>
      <c r="C114" s="21"/>
      <c r="D114" s="21">
        <v>90</v>
      </c>
      <c r="E114" s="21">
        <v>40000509</v>
      </c>
      <c r="F114" s="21" t="s">
        <v>143</v>
      </c>
      <c r="G114" s="21">
        <v>600000</v>
      </c>
      <c r="H114" s="21" t="s">
        <v>46</v>
      </c>
      <c r="I114" s="28">
        <v>2.2100000000000001E-4</v>
      </c>
      <c r="J114" s="21">
        <v>1</v>
      </c>
      <c r="K114" s="21">
        <v>132.6</v>
      </c>
      <c r="L114" s="21"/>
      <c r="M114" s="13"/>
      <c r="N114" s="28">
        <f>Z114*1.21</f>
        <v>0</v>
      </c>
      <c r="O114" s="30">
        <f>G114*N114/J114</f>
        <v>0</v>
      </c>
      <c r="P114" s="21"/>
      <c r="Q114" s="13"/>
      <c r="R114" s="13"/>
      <c r="S114" s="13"/>
      <c r="T114" s="11"/>
      <c r="U114" s="13"/>
      <c r="V114" s="11"/>
      <c r="W114" s="11"/>
      <c r="X114" s="21" t="s">
        <v>47</v>
      </c>
      <c r="Y114" s="32">
        <f>Z114*G114/J114</f>
        <v>0</v>
      </c>
      <c r="Z114" s="12"/>
      <c r="AA114" s="14"/>
      <c r="AB114" s="6"/>
      <c r="AC114" s="6"/>
      <c r="AD114" s="6"/>
      <c r="AE114" s="15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ht="23.25" x14ac:dyDescent="0.25">
      <c r="A115" s="21">
        <v>8</v>
      </c>
      <c r="B115" s="21">
        <v>0</v>
      </c>
      <c r="C115" s="21"/>
      <c r="D115" s="21">
        <v>100</v>
      </c>
      <c r="E115" s="21">
        <v>40000510</v>
      </c>
      <c r="F115" s="21" t="s">
        <v>144</v>
      </c>
      <c r="G115" s="21">
        <v>35</v>
      </c>
      <c r="H115" s="21" t="s">
        <v>46</v>
      </c>
      <c r="I115" s="28">
        <v>0.30599999999999999</v>
      </c>
      <c r="J115" s="21">
        <v>1</v>
      </c>
      <c r="K115" s="21">
        <v>10.71</v>
      </c>
      <c r="L115" s="21"/>
      <c r="M115" s="13"/>
      <c r="N115" s="28">
        <f>Z115*1.21</f>
        <v>0</v>
      </c>
      <c r="O115" s="30">
        <f>G115*N115/J115</f>
        <v>0</v>
      </c>
      <c r="P115" s="21"/>
      <c r="Q115" s="13"/>
      <c r="R115" s="13"/>
      <c r="S115" s="13"/>
      <c r="T115" s="11"/>
      <c r="U115" s="13"/>
      <c r="V115" s="11"/>
      <c r="W115" s="11"/>
      <c r="X115" s="21" t="s">
        <v>47</v>
      </c>
      <c r="Y115" s="32">
        <f>Z115*G115/J115</f>
        <v>0</v>
      </c>
      <c r="Z115" s="12"/>
      <c r="AA115" s="14"/>
      <c r="AB115" s="6"/>
      <c r="AC115" s="6"/>
      <c r="AD115" s="6"/>
      <c r="AE115" s="15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ht="45.75" x14ac:dyDescent="0.25">
      <c r="A116" s="21">
        <v>8</v>
      </c>
      <c r="B116" s="21">
        <v>0</v>
      </c>
      <c r="C116" s="21"/>
      <c r="D116" s="21">
        <v>110</v>
      </c>
      <c r="E116" s="21">
        <v>40000511</v>
      </c>
      <c r="F116" s="21" t="s">
        <v>145</v>
      </c>
      <c r="G116" s="21">
        <v>2</v>
      </c>
      <c r="H116" s="21" t="s">
        <v>46</v>
      </c>
      <c r="I116" s="28">
        <v>0.23799999999999999</v>
      </c>
      <c r="J116" s="21">
        <v>1</v>
      </c>
      <c r="K116" s="21">
        <v>0.47599999999999998</v>
      </c>
      <c r="L116" s="21"/>
      <c r="M116" s="13"/>
      <c r="N116" s="28">
        <f>Z116*1.21</f>
        <v>0</v>
      </c>
      <c r="O116" s="30">
        <f>G116*N116/J116</f>
        <v>0</v>
      </c>
      <c r="P116" s="21"/>
      <c r="Q116" s="13"/>
      <c r="R116" s="13"/>
      <c r="S116" s="13"/>
      <c r="T116" s="11"/>
      <c r="U116" s="13"/>
      <c r="V116" s="11"/>
      <c r="W116" s="11"/>
      <c r="X116" s="21" t="s">
        <v>47</v>
      </c>
      <c r="Y116" s="32">
        <f>Z116*G116/J116</f>
        <v>0</v>
      </c>
      <c r="Z116" s="12"/>
      <c r="AA116" s="14"/>
      <c r="AB116" s="6"/>
      <c r="AC116" s="6"/>
      <c r="AD116" s="6"/>
      <c r="AE116" s="15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ht="34.5" x14ac:dyDescent="0.25">
      <c r="A117" s="21">
        <v>8</v>
      </c>
      <c r="B117" s="21">
        <v>0</v>
      </c>
      <c r="C117" s="21"/>
      <c r="D117" s="21">
        <v>120</v>
      </c>
      <c r="E117" s="21">
        <v>40000513</v>
      </c>
      <c r="F117" s="21" t="s">
        <v>146</v>
      </c>
      <c r="G117" s="21">
        <v>48</v>
      </c>
      <c r="H117" s="21" t="s">
        <v>46</v>
      </c>
      <c r="I117" s="28">
        <v>0.1734</v>
      </c>
      <c r="J117" s="21">
        <v>1</v>
      </c>
      <c r="K117" s="21">
        <v>8.3231999999999999</v>
      </c>
      <c r="L117" s="21"/>
      <c r="M117" s="13"/>
      <c r="N117" s="28">
        <f>Z117*1.21</f>
        <v>0</v>
      </c>
      <c r="O117" s="30">
        <f>G117*N117/J117</f>
        <v>0</v>
      </c>
      <c r="P117" s="21"/>
      <c r="Q117" s="13"/>
      <c r="R117" s="13"/>
      <c r="S117" s="13"/>
      <c r="T117" s="11"/>
      <c r="U117" s="13"/>
      <c r="V117" s="11"/>
      <c r="W117" s="11"/>
      <c r="X117" s="21" t="s">
        <v>47</v>
      </c>
      <c r="Y117" s="32">
        <f>Z117*G117/J117</f>
        <v>0</v>
      </c>
      <c r="Z117" s="12"/>
      <c r="AA117" s="14"/>
      <c r="AB117" s="6"/>
      <c r="AC117" s="6"/>
      <c r="AD117" s="6"/>
      <c r="AE117" s="15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ht="57" x14ac:dyDescent="0.25">
      <c r="A118" s="21">
        <v>8</v>
      </c>
      <c r="B118" s="21">
        <v>0</v>
      </c>
      <c r="C118" s="21"/>
      <c r="D118" s="21">
        <v>130</v>
      </c>
      <c r="E118" s="21">
        <v>40000514</v>
      </c>
      <c r="F118" s="21" t="s">
        <v>147</v>
      </c>
      <c r="G118" s="21">
        <v>50</v>
      </c>
      <c r="H118" s="21" t="s">
        <v>46</v>
      </c>
      <c r="I118" s="28">
        <v>1.5129999999999999</v>
      </c>
      <c r="J118" s="21">
        <v>1</v>
      </c>
      <c r="K118" s="21">
        <v>75.650000000000006</v>
      </c>
      <c r="L118" s="21"/>
      <c r="M118" s="13"/>
      <c r="N118" s="28">
        <f>Z118*1.21</f>
        <v>0</v>
      </c>
      <c r="O118" s="30">
        <f>G118*N118/J118</f>
        <v>0</v>
      </c>
      <c r="P118" s="21"/>
      <c r="Q118" s="13"/>
      <c r="R118" s="13"/>
      <c r="S118" s="13"/>
      <c r="T118" s="11"/>
      <c r="U118" s="13"/>
      <c r="V118" s="11"/>
      <c r="W118" s="11"/>
      <c r="X118" s="21" t="s">
        <v>47</v>
      </c>
      <c r="Y118" s="32">
        <f>Z118*G118/J118</f>
        <v>0</v>
      </c>
      <c r="Z118" s="12"/>
      <c r="AA118" s="14"/>
      <c r="AB118" s="6"/>
      <c r="AC118" s="6"/>
      <c r="AD118" s="6"/>
      <c r="AE118" s="15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ht="45.75" x14ac:dyDescent="0.25">
      <c r="A119" s="21">
        <v>8</v>
      </c>
      <c r="B119" s="21">
        <v>0</v>
      </c>
      <c r="C119" s="21"/>
      <c r="D119" s="21">
        <v>140</v>
      </c>
      <c r="E119" s="21">
        <v>40000515</v>
      </c>
      <c r="F119" s="21" t="s">
        <v>148</v>
      </c>
      <c r="G119" s="21">
        <v>7</v>
      </c>
      <c r="H119" s="21" t="s">
        <v>46</v>
      </c>
      <c r="I119" s="28">
        <v>2.1419999999999999</v>
      </c>
      <c r="J119" s="21">
        <v>1</v>
      </c>
      <c r="K119" s="21">
        <v>14.994</v>
      </c>
      <c r="L119" s="21"/>
      <c r="M119" s="13"/>
      <c r="N119" s="28">
        <f>Z119*1.21</f>
        <v>0</v>
      </c>
      <c r="O119" s="30">
        <f>G119*N119/J119</f>
        <v>0</v>
      </c>
      <c r="P119" s="21"/>
      <c r="Q119" s="13"/>
      <c r="R119" s="13"/>
      <c r="S119" s="13"/>
      <c r="T119" s="11"/>
      <c r="U119" s="13"/>
      <c r="V119" s="11"/>
      <c r="W119" s="11"/>
      <c r="X119" s="21" t="s">
        <v>47</v>
      </c>
      <c r="Y119" s="32">
        <f>Z119*G119/J119</f>
        <v>0</v>
      </c>
      <c r="Z119" s="12"/>
      <c r="AA119" s="14"/>
      <c r="AB119" s="6"/>
      <c r="AC119" s="6"/>
      <c r="AD119" s="6"/>
      <c r="AE119" s="15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ht="68.25" x14ac:dyDescent="0.25">
      <c r="A120" s="21">
        <v>8</v>
      </c>
      <c r="B120" s="21">
        <v>0</v>
      </c>
      <c r="C120" s="21"/>
      <c r="D120" s="21">
        <v>150</v>
      </c>
      <c r="E120" s="21">
        <v>40000516</v>
      </c>
      <c r="F120" s="21" t="s">
        <v>149</v>
      </c>
      <c r="G120" s="21">
        <v>60</v>
      </c>
      <c r="H120" s="21" t="s">
        <v>46</v>
      </c>
      <c r="I120" s="28">
        <v>1.1220000000000001</v>
      </c>
      <c r="J120" s="21">
        <v>1</v>
      </c>
      <c r="K120" s="21">
        <v>67.319999999999993</v>
      </c>
      <c r="L120" s="21"/>
      <c r="M120" s="13"/>
      <c r="N120" s="28">
        <f>Z120*1.21</f>
        <v>0</v>
      </c>
      <c r="O120" s="30">
        <f>G120*N120/J120</f>
        <v>0</v>
      </c>
      <c r="P120" s="21"/>
      <c r="Q120" s="13"/>
      <c r="R120" s="13"/>
      <c r="S120" s="13"/>
      <c r="T120" s="11"/>
      <c r="U120" s="13"/>
      <c r="V120" s="11"/>
      <c r="W120" s="11"/>
      <c r="X120" s="21" t="s">
        <v>47</v>
      </c>
      <c r="Y120" s="32">
        <f>Z120*G120/J120</f>
        <v>0</v>
      </c>
      <c r="Z120" s="12"/>
      <c r="AA120" s="14"/>
      <c r="AB120" s="6"/>
      <c r="AC120" s="6"/>
      <c r="AD120" s="6"/>
      <c r="AE120" s="15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ht="34.5" x14ac:dyDescent="0.25">
      <c r="A121" s="21">
        <v>8</v>
      </c>
      <c r="B121" s="21">
        <v>0</v>
      </c>
      <c r="C121" s="21"/>
      <c r="D121" s="21">
        <v>160</v>
      </c>
      <c r="E121" s="21">
        <v>40000520</v>
      </c>
      <c r="F121" s="21" t="s">
        <v>150</v>
      </c>
      <c r="G121" s="21">
        <v>10000</v>
      </c>
      <c r="H121" s="21" t="s">
        <v>46</v>
      </c>
      <c r="I121" s="28">
        <v>2.346E-3</v>
      </c>
      <c r="J121" s="21">
        <v>1</v>
      </c>
      <c r="K121" s="21">
        <v>23.46</v>
      </c>
      <c r="L121" s="21"/>
      <c r="M121" s="13"/>
      <c r="N121" s="28">
        <f>Z121*1.21</f>
        <v>0</v>
      </c>
      <c r="O121" s="30">
        <f>G121*N121/J121</f>
        <v>0</v>
      </c>
      <c r="P121" s="21"/>
      <c r="Q121" s="13"/>
      <c r="R121" s="13"/>
      <c r="S121" s="13"/>
      <c r="T121" s="11"/>
      <c r="U121" s="13"/>
      <c r="V121" s="11"/>
      <c r="W121" s="11"/>
      <c r="X121" s="21" t="s">
        <v>47</v>
      </c>
      <c r="Y121" s="32">
        <f>Z121*G121/J121</f>
        <v>0</v>
      </c>
      <c r="Z121" s="12"/>
      <c r="AA121" s="14"/>
      <c r="AB121" s="6"/>
      <c r="AC121" s="6"/>
      <c r="AD121" s="6"/>
      <c r="AE121" s="15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ht="23.25" x14ac:dyDescent="0.25">
      <c r="A122" s="21">
        <v>8</v>
      </c>
      <c r="B122" s="21">
        <v>0</v>
      </c>
      <c r="C122" s="21"/>
      <c r="D122" s="21">
        <v>170</v>
      </c>
      <c r="E122" s="21">
        <v>40000521</v>
      </c>
      <c r="F122" s="21" t="s">
        <v>151</v>
      </c>
      <c r="G122" s="21">
        <v>100</v>
      </c>
      <c r="H122" s="21" t="s">
        <v>46</v>
      </c>
      <c r="I122" s="28">
        <v>4.2370000000000003E-3</v>
      </c>
      <c r="J122" s="21">
        <v>1</v>
      </c>
      <c r="K122" s="21">
        <v>0.42370000000000002</v>
      </c>
      <c r="L122" s="21"/>
      <c r="M122" s="13"/>
      <c r="N122" s="28">
        <f>Z122*1.21</f>
        <v>0</v>
      </c>
      <c r="O122" s="30">
        <f>G122*N122/J122</f>
        <v>0</v>
      </c>
      <c r="P122" s="21"/>
      <c r="Q122" s="13"/>
      <c r="R122" s="13"/>
      <c r="S122" s="13"/>
      <c r="T122" s="11"/>
      <c r="U122" s="13"/>
      <c r="V122" s="11"/>
      <c r="W122" s="11"/>
      <c r="X122" s="21" t="s">
        <v>47</v>
      </c>
      <c r="Y122" s="32">
        <f>Z122*G122/J122</f>
        <v>0</v>
      </c>
      <c r="Z122" s="12"/>
      <c r="AA122" s="14"/>
      <c r="AB122" s="6"/>
      <c r="AC122" s="6"/>
      <c r="AD122" s="6"/>
      <c r="AE122" s="15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ht="45.75" x14ac:dyDescent="0.25">
      <c r="A123" s="21">
        <v>8</v>
      </c>
      <c r="B123" s="21">
        <v>0</v>
      </c>
      <c r="C123" s="21"/>
      <c r="D123" s="21">
        <v>180</v>
      </c>
      <c r="E123" s="21">
        <v>40000522</v>
      </c>
      <c r="F123" s="21" t="s">
        <v>152</v>
      </c>
      <c r="G123" s="21">
        <v>360</v>
      </c>
      <c r="H123" s="21" t="s">
        <v>46</v>
      </c>
      <c r="I123" s="28">
        <v>0.76500000000000001</v>
      </c>
      <c r="J123" s="21">
        <v>1</v>
      </c>
      <c r="K123" s="21">
        <v>275.39999999999998</v>
      </c>
      <c r="L123" s="21"/>
      <c r="M123" s="13"/>
      <c r="N123" s="28">
        <f>Z123*1.21</f>
        <v>0</v>
      </c>
      <c r="O123" s="30">
        <f>G123*N123/J123</f>
        <v>0</v>
      </c>
      <c r="P123" s="21"/>
      <c r="Q123" s="13"/>
      <c r="R123" s="13"/>
      <c r="S123" s="13"/>
      <c r="T123" s="11"/>
      <c r="U123" s="13"/>
      <c r="V123" s="11"/>
      <c r="W123" s="11"/>
      <c r="X123" s="21" t="s">
        <v>47</v>
      </c>
      <c r="Y123" s="32">
        <f>Z123*G123/J123</f>
        <v>0</v>
      </c>
      <c r="Z123" s="12"/>
      <c r="AA123" s="14"/>
      <c r="AB123" s="6"/>
      <c r="AC123" s="6"/>
      <c r="AD123" s="6"/>
      <c r="AE123" s="15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ht="45.75" x14ac:dyDescent="0.25">
      <c r="A124" s="21">
        <v>8</v>
      </c>
      <c r="B124" s="21">
        <v>0</v>
      </c>
      <c r="C124" s="21"/>
      <c r="D124" s="21">
        <v>190</v>
      </c>
      <c r="E124" s="21">
        <v>40000524</v>
      </c>
      <c r="F124" s="21" t="s">
        <v>153</v>
      </c>
      <c r="G124" s="21">
        <v>50</v>
      </c>
      <c r="H124" s="21" t="s">
        <v>46</v>
      </c>
      <c r="I124" s="28">
        <v>0.48959999999999998</v>
      </c>
      <c r="J124" s="21">
        <v>1</v>
      </c>
      <c r="K124" s="21">
        <v>24.48</v>
      </c>
      <c r="L124" s="21"/>
      <c r="M124" s="13"/>
      <c r="N124" s="28">
        <f>Z124*1.21</f>
        <v>0</v>
      </c>
      <c r="O124" s="30">
        <f>G124*N124/J124</f>
        <v>0</v>
      </c>
      <c r="P124" s="21"/>
      <c r="Q124" s="13"/>
      <c r="R124" s="13"/>
      <c r="S124" s="13"/>
      <c r="T124" s="11"/>
      <c r="U124" s="13"/>
      <c r="V124" s="11"/>
      <c r="W124" s="11"/>
      <c r="X124" s="21" t="s">
        <v>47</v>
      </c>
      <c r="Y124" s="32">
        <f>Z124*G124/J124</f>
        <v>0</v>
      </c>
      <c r="Z124" s="12"/>
      <c r="AA124" s="14"/>
      <c r="AB124" s="6"/>
      <c r="AC124" s="6"/>
      <c r="AD124" s="6"/>
      <c r="AE124" s="15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ht="45.75" x14ac:dyDescent="0.25">
      <c r="A125" s="21">
        <v>8</v>
      </c>
      <c r="B125" s="21">
        <v>0</v>
      </c>
      <c r="C125" s="21"/>
      <c r="D125" s="21">
        <v>200</v>
      </c>
      <c r="E125" s="21">
        <v>40000526</v>
      </c>
      <c r="F125" s="21" t="s">
        <v>154</v>
      </c>
      <c r="G125" s="21">
        <v>10</v>
      </c>
      <c r="H125" s="21" t="s">
        <v>46</v>
      </c>
      <c r="I125" s="28">
        <v>0.40799999999999997</v>
      </c>
      <c r="J125" s="21">
        <v>1</v>
      </c>
      <c r="K125" s="21">
        <v>4.08</v>
      </c>
      <c r="L125" s="21"/>
      <c r="M125" s="13"/>
      <c r="N125" s="28">
        <f>Z125*1.21</f>
        <v>0</v>
      </c>
      <c r="O125" s="30">
        <f>G125*N125/J125</f>
        <v>0</v>
      </c>
      <c r="P125" s="21"/>
      <c r="Q125" s="13"/>
      <c r="R125" s="13"/>
      <c r="S125" s="13"/>
      <c r="T125" s="11"/>
      <c r="U125" s="13"/>
      <c r="V125" s="11"/>
      <c r="W125" s="11"/>
      <c r="X125" s="21" t="s">
        <v>47</v>
      </c>
      <c r="Y125" s="32">
        <f>Z125*G125/J125</f>
        <v>0</v>
      </c>
      <c r="Z125" s="12"/>
      <c r="AA125" s="14"/>
      <c r="AB125" s="6"/>
      <c r="AC125" s="6"/>
      <c r="AD125" s="6"/>
      <c r="AE125" s="15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ht="45.75" x14ac:dyDescent="0.25">
      <c r="A126" s="21">
        <v>8</v>
      </c>
      <c r="B126" s="21">
        <v>0</v>
      </c>
      <c r="C126" s="21"/>
      <c r="D126" s="21">
        <v>210</v>
      </c>
      <c r="E126" s="21">
        <v>40000540</v>
      </c>
      <c r="F126" s="21" t="s">
        <v>155</v>
      </c>
      <c r="G126" s="21">
        <v>15</v>
      </c>
      <c r="H126" s="21" t="s">
        <v>46</v>
      </c>
      <c r="I126" s="28">
        <v>2.1419999999999999</v>
      </c>
      <c r="J126" s="21">
        <v>1</v>
      </c>
      <c r="K126" s="21">
        <v>32.130000000000003</v>
      </c>
      <c r="L126" s="21"/>
      <c r="M126" s="13"/>
      <c r="N126" s="28">
        <f>Z126*1.21</f>
        <v>0</v>
      </c>
      <c r="O126" s="30">
        <f>G126*N126/J126</f>
        <v>0</v>
      </c>
      <c r="P126" s="21"/>
      <c r="Q126" s="13"/>
      <c r="R126" s="13"/>
      <c r="S126" s="13"/>
      <c r="T126" s="11"/>
      <c r="U126" s="13"/>
      <c r="V126" s="11"/>
      <c r="W126" s="11"/>
      <c r="X126" s="21" t="s">
        <v>47</v>
      </c>
      <c r="Y126" s="32">
        <f>Z126*G126/J126</f>
        <v>0</v>
      </c>
      <c r="Z126" s="12"/>
      <c r="AA126" s="14"/>
      <c r="AB126" s="6"/>
      <c r="AC126" s="6"/>
      <c r="AD126" s="6"/>
      <c r="AE126" s="15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ht="34.5" x14ac:dyDescent="0.25">
      <c r="A127" s="21">
        <v>8</v>
      </c>
      <c r="B127" s="21">
        <v>0</v>
      </c>
      <c r="C127" s="21"/>
      <c r="D127" s="21">
        <v>220</v>
      </c>
      <c r="E127" s="21">
        <v>40000544</v>
      </c>
      <c r="F127" s="21" t="s">
        <v>156</v>
      </c>
      <c r="G127" s="21">
        <v>1</v>
      </c>
      <c r="H127" s="21" t="s">
        <v>46</v>
      </c>
      <c r="I127" s="28">
        <v>1.887</v>
      </c>
      <c r="J127" s="21">
        <v>1</v>
      </c>
      <c r="K127" s="21">
        <v>1.887</v>
      </c>
      <c r="L127" s="21"/>
      <c r="M127" s="13"/>
      <c r="N127" s="28">
        <f>Z127*1.21</f>
        <v>0</v>
      </c>
      <c r="O127" s="30">
        <f>G127*N127/J127</f>
        <v>0</v>
      </c>
      <c r="P127" s="21"/>
      <c r="Q127" s="13"/>
      <c r="R127" s="13"/>
      <c r="S127" s="13"/>
      <c r="T127" s="11"/>
      <c r="U127" s="13"/>
      <c r="V127" s="11"/>
      <c r="W127" s="11"/>
      <c r="X127" s="21" t="s">
        <v>47</v>
      </c>
      <c r="Y127" s="32">
        <f>Z127*G127/J127</f>
        <v>0</v>
      </c>
      <c r="Z127" s="12"/>
      <c r="AA127" s="14"/>
      <c r="AB127" s="6"/>
      <c r="AC127" s="6"/>
      <c r="AD127" s="6"/>
      <c r="AE127" s="15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ht="57" x14ac:dyDescent="0.25">
      <c r="A128" s="21">
        <v>8</v>
      </c>
      <c r="B128" s="21">
        <v>0</v>
      </c>
      <c r="C128" s="21"/>
      <c r="D128" s="21">
        <v>230</v>
      </c>
      <c r="E128" s="21">
        <v>40000545</v>
      </c>
      <c r="F128" s="21" t="s">
        <v>157</v>
      </c>
      <c r="G128" s="21">
        <v>20</v>
      </c>
      <c r="H128" s="21" t="s">
        <v>46</v>
      </c>
      <c r="I128" s="28">
        <v>9.1800000000000007E-2</v>
      </c>
      <c r="J128" s="21">
        <v>1</v>
      </c>
      <c r="K128" s="21">
        <v>1.8360000000000001</v>
      </c>
      <c r="L128" s="21"/>
      <c r="M128" s="13"/>
      <c r="N128" s="28">
        <f>Z128*1.21</f>
        <v>0</v>
      </c>
      <c r="O128" s="30">
        <f>G128*N128/J128</f>
        <v>0</v>
      </c>
      <c r="P128" s="21"/>
      <c r="Q128" s="13"/>
      <c r="R128" s="13"/>
      <c r="S128" s="13"/>
      <c r="T128" s="11"/>
      <c r="U128" s="13"/>
      <c r="V128" s="11"/>
      <c r="W128" s="11"/>
      <c r="X128" s="21" t="s">
        <v>47</v>
      </c>
      <c r="Y128" s="32">
        <f>Z128*G128/J128</f>
        <v>0</v>
      </c>
      <c r="Z128" s="12"/>
      <c r="AA128" s="14"/>
      <c r="AB128" s="6"/>
      <c r="AC128" s="6"/>
      <c r="AD128" s="6"/>
      <c r="AE128" s="15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ht="45.75" x14ac:dyDescent="0.25">
      <c r="A129" s="21">
        <v>8</v>
      </c>
      <c r="B129" s="21">
        <v>0</v>
      </c>
      <c r="C129" s="21"/>
      <c r="D129" s="21">
        <v>240</v>
      </c>
      <c r="E129" s="21">
        <v>40000546</v>
      </c>
      <c r="F129" s="21" t="s">
        <v>158</v>
      </c>
      <c r="G129" s="21">
        <v>700</v>
      </c>
      <c r="H129" s="21" t="s">
        <v>46</v>
      </c>
      <c r="I129" s="28">
        <v>0.11899999999999999</v>
      </c>
      <c r="J129" s="21">
        <v>1</v>
      </c>
      <c r="K129" s="21">
        <v>83.3</v>
      </c>
      <c r="L129" s="21"/>
      <c r="M129" s="13"/>
      <c r="N129" s="28">
        <f>Z129*1.21</f>
        <v>0</v>
      </c>
      <c r="O129" s="30">
        <f>G129*N129/J129</f>
        <v>0</v>
      </c>
      <c r="P129" s="21"/>
      <c r="Q129" s="13"/>
      <c r="R129" s="13"/>
      <c r="S129" s="13"/>
      <c r="T129" s="11"/>
      <c r="U129" s="13"/>
      <c r="V129" s="11"/>
      <c r="W129" s="11"/>
      <c r="X129" s="21" t="s">
        <v>47</v>
      </c>
      <c r="Y129" s="32">
        <f>Z129*G129/J129</f>
        <v>0</v>
      </c>
      <c r="Z129" s="12"/>
      <c r="AA129" s="14"/>
      <c r="AB129" s="6"/>
      <c r="AC129" s="6"/>
      <c r="AD129" s="6"/>
      <c r="AE129" s="15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ht="34.5" x14ac:dyDescent="0.25">
      <c r="A130" s="21">
        <v>8</v>
      </c>
      <c r="B130" s="21">
        <v>0</v>
      </c>
      <c r="C130" s="21"/>
      <c r="D130" s="21">
        <v>250</v>
      </c>
      <c r="E130" s="21">
        <v>40000547</v>
      </c>
      <c r="F130" s="21" t="s">
        <v>159</v>
      </c>
      <c r="G130" s="21">
        <v>10</v>
      </c>
      <c r="H130" s="21" t="s">
        <v>46</v>
      </c>
      <c r="I130" s="28">
        <v>11.22</v>
      </c>
      <c r="J130" s="21">
        <v>1</v>
      </c>
      <c r="K130" s="21">
        <v>112.2</v>
      </c>
      <c r="L130" s="21"/>
      <c r="M130" s="13"/>
      <c r="N130" s="28">
        <f>Z130*1.21</f>
        <v>0</v>
      </c>
      <c r="O130" s="30">
        <f>G130*N130/J130</f>
        <v>0</v>
      </c>
      <c r="P130" s="21"/>
      <c r="Q130" s="13"/>
      <c r="R130" s="13"/>
      <c r="S130" s="13"/>
      <c r="T130" s="11"/>
      <c r="U130" s="13"/>
      <c r="V130" s="11"/>
      <c r="W130" s="11"/>
      <c r="X130" s="21" t="s">
        <v>47</v>
      </c>
      <c r="Y130" s="32">
        <f>Z130*G130/J130</f>
        <v>0</v>
      </c>
      <c r="Z130" s="12"/>
      <c r="AA130" s="14"/>
      <c r="AB130" s="6"/>
      <c r="AC130" s="6"/>
      <c r="AD130" s="6"/>
      <c r="AE130" s="15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ht="34.5" x14ac:dyDescent="0.25">
      <c r="A131" s="21">
        <v>8</v>
      </c>
      <c r="B131" s="21">
        <v>0</v>
      </c>
      <c r="C131" s="21"/>
      <c r="D131" s="21">
        <v>260</v>
      </c>
      <c r="E131" s="21">
        <v>40000550</v>
      </c>
      <c r="F131" s="21" t="s">
        <v>160</v>
      </c>
      <c r="G131" s="21">
        <v>10</v>
      </c>
      <c r="H131" s="21" t="s">
        <v>46</v>
      </c>
      <c r="I131" s="28">
        <v>1.53</v>
      </c>
      <c r="J131" s="21">
        <v>1</v>
      </c>
      <c r="K131" s="21">
        <v>15.3</v>
      </c>
      <c r="L131" s="21"/>
      <c r="M131" s="13"/>
      <c r="N131" s="28">
        <f>Z131*1.21</f>
        <v>0</v>
      </c>
      <c r="O131" s="30">
        <f>G131*N131/J131</f>
        <v>0</v>
      </c>
      <c r="P131" s="21"/>
      <c r="Q131" s="13"/>
      <c r="R131" s="13"/>
      <c r="S131" s="13"/>
      <c r="T131" s="11"/>
      <c r="U131" s="13"/>
      <c r="V131" s="11"/>
      <c r="W131" s="11"/>
      <c r="X131" s="21" t="s">
        <v>47</v>
      </c>
      <c r="Y131" s="32">
        <f>Z131*G131/J131</f>
        <v>0</v>
      </c>
      <c r="Z131" s="12"/>
      <c r="AA131" s="14"/>
      <c r="AB131" s="6"/>
      <c r="AC131" s="6"/>
      <c r="AD131" s="6"/>
      <c r="AE131" s="15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ht="34.5" x14ac:dyDescent="0.25">
      <c r="A132" s="21">
        <v>8</v>
      </c>
      <c r="B132" s="21">
        <v>0</v>
      </c>
      <c r="C132" s="21"/>
      <c r="D132" s="21">
        <v>270</v>
      </c>
      <c r="E132" s="21">
        <v>40000551</v>
      </c>
      <c r="F132" s="21" t="s">
        <v>161</v>
      </c>
      <c r="G132" s="21">
        <v>1800</v>
      </c>
      <c r="H132" s="21" t="s">
        <v>46</v>
      </c>
      <c r="I132" s="28">
        <v>0.14732899999999999</v>
      </c>
      <c r="J132" s="21">
        <v>1</v>
      </c>
      <c r="K132" s="21">
        <v>265.19220000000001</v>
      </c>
      <c r="L132" s="21"/>
      <c r="M132" s="13"/>
      <c r="N132" s="28">
        <f>Z132*1.21</f>
        <v>0</v>
      </c>
      <c r="O132" s="30">
        <f>G132*N132/J132</f>
        <v>0</v>
      </c>
      <c r="P132" s="21"/>
      <c r="Q132" s="13"/>
      <c r="R132" s="13"/>
      <c r="S132" s="13"/>
      <c r="T132" s="11"/>
      <c r="U132" s="13"/>
      <c r="V132" s="11"/>
      <c r="W132" s="11"/>
      <c r="X132" s="21" t="s">
        <v>47</v>
      </c>
      <c r="Y132" s="32">
        <f>Z132*G132/J132</f>
        <v>0</v>
      </c>
      <c r="Z132" s="12"/>
      <c r="AA132" s="14"/>
      <c r="AB132" s="6"/>
      <c r="AC132" s="6"/>
      <c r="AD132" s="6"/>
      <c r="AE132" s="15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ht="45.75" x14ac:dyDescent="0.25">
      <c r="A133" s="21">
        <v>8</v>
      </c>
      <c r="B133" s="21">
        <v>0</v>
      </c>
      <c r="C133" s="21"/>
      <c r="D133" s="21">
        <v>280</v>
      </c>
      <c r="E133" s="21">
        <v>40000552</v>
      </c>
      <c r="F133" s="21" t="s">
        <v>162</v>
      </c>
      <c r="G133" s="21">
        <v>24</v>
      </c>
      <c r="H133" s="21" t="s">
        <v>46</v>
      </c>
      <c r="I133" s="28">
        <v>0.1326</v>
      </c>
      <c r="J133" s="21">
        <v>1</v>
      </c>
      <c r="K133" s="21">
        <v>3.1823999999999999</v>
      </c>
      <c r="L133" s="21"/>
      <c r="M133" s="13"/>
      <c r="N133" s="28">
        <f>Z133*1.21</f>
        <v>0</v>
      </c>
      <c r="O133" s="30">
        <f>G133*N133/J133</f>
        <v>0</v>
      </c>
      <c r="P133" s="21"/>
      <c r="Q133" s="13"/>
      <c r="R133" s="13"/>
      <c r="S133" s="13"/>
      <c r="T133" s="11"/>
      <c r="U133" s="13"/>
      <c r="V133" s="11"/>
      <c r="W133" s="11"/>
      <c r="X133" s="21" t="s">
        <v>47</v>
      </c>
      <c r="Y133" s="32">
        <f>Z133*G133/J133</f>
        <v>0</v>
      </c>
      <c r="Z133" s="12"/>
      <c r="AA133" s="14"/>
      <c r="AB133" s="6"/>
      <c r="AC133" s="6"/>
      <c r="AD133" s="6"/>
      <c r="AE133" s="15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ht="34.5" x14ac:dyDescent="0.25">
      <c r="A134" s="21">
        <v>8</v>
      </c>
      <c r="B134" s="21">
        <v>0</v>
      </c>
      <c r="C134" s="21"/>
      <c r="D134" s="21">
        <v>290</v>
      </c>
      <c r="E134" s="21">
        <v>40000554</v>
      </c>
      <c r="F134" s="21" t="s">
        <v>163</v>
      </c>
      <c r="G134" s="21">
        <v>200</v>
      </c>
      <c r="H134" s="21" t="s">
        <v>46</v>
      </c>
      <c r="I134" s="28">
        <v>0.56100000000000005</v>
      </c>
      <c r="J134" s="21">
        <v>1</v>
      </c>
      <c r="K134" s="21">
        <v>112.2</v>
      </c>
      <c r="L134" s="21"/>
      <c r="M134" s="13"/>
      <c r="N134" s="28">
        <f>Z134*1.21</f>
        <v>0</v>
      </c>
      <c r="O134" s="30">
        <f>G134*N134/J134</f>
        <v>0</v>
      </c>
      <c r="P134" s="21"/>
      <c r="Q134" s="13"/>
      <c r="R134" s="13"/>
      <c r="S134" s="13"/>
      <c r="T134" s="11"/>
      <c r="U134" s="13"/>
      <c r="V134" s="11"/>
      <c r="W134" s="11"/>
      <c r="X134" s="21" t="s">
        <v>47</v>
      </c>
      <c r="Y134" s="32">
        <f>Z134*G134/J134</f>
        <v>0</v>
      </c>
      <c r="Z134" s="12"/>
      <c r="AA134" s="14"/>
      <c r="AB134" s="6"/>
      <c r="AC134" s="6"/>
      <c r="AD134" s="6"/>
      <c r="AE134" s="15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ht="34.5" x14ac:dyDescent="0.25">
      <c r="A135" s="21">
        <v>8</v>
      </c>
      <c r="B135" s="21">
        <v>0</v>
      </c>
      <c r="C135" s="21"/>
      <c r="D135" s="21">
        <v>300</v>
      </c>
      <c r="E135" s="21">
        <v>40000557</v>
      </c>
      <c r="F135" s="21" t="s">
        <v>164</v>
      </c>
      <c r="G135" s="21">
        <v>500</v>
      </c>
      <c r="H135" s="21" t="s">
        <v>46</v>
      </c>
      <c r="I135" s="28">
        <v>0.20399999999999999</v>
      </c>
      <c r="J135" s="21">
        <v>1</v>
      </c>
      <c r="K135" s="21">
        <v>102</v>
      </c>
      <c r="L135" s="21"/>
      <c r="M135" s="13"/>
      <c r="N135" s="28">
        <f>Z135*1.21</f>
        <v>0</v>
      </c>
      <c r="O135" s="30">
        <f>G135*N135/J135</f>
        <v>0</v>
      </c>
      <c r="P135" s="21"/>
      <c r="Q135" s="13"/>
      <c r="R135" s="13"/>
      <c r="S135" s="13"/>
      <c r="T135" s="11"/>
      <c r="U135" s="13"/>
      <c r="V135" s="11"/>
      <c r="W135" s="11"/>
      <c r="X135" s="21" t="s">
        <v>47</v>
      </c>
      <c r="Y135" s="32">
        <f>Z135*G135/J135</f>
        <v>0</v>
      </c>
      <c r="Z135" s="12"/>
      <c r="AA135" s="14"/>
      <c r="AB135" s="6"/>
      <c r="AC135" s="6"/>
      <c r="AD135" s="6"/>
      <c r="AE135" s="15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ht="45.75" x14ac:dyDescent="0.25">
      <c r="A136" s="21">
        <v>8</v>
      </c>
      <c r="B136" s="21">
        <v>0</v>
      </c>
      <c r="C136" s="21"/>
      <c r="D136" s="21">
        <v>310</v>
      </c>
      <c r="E136" s="21">
        <v>40000565</v>
      </c>
      <c r="F136" s="21" t="s">
        <v>165</v>
      </c>
      <c r="G136" s="21">
        <v>5</v>
      </c>
      <c r="H136" s="21" t="s">
        <v>46</v>
      </c>
      <c r="I136" s="28">
        <v>2.601</v>
      </c>
      <c r="J136" s="21">
        <v>1</v>
      </c>
      <c r="K136" s="21">
        <v>13.005000000000001</v>
      </c>
      <c r="L136" s="21"/>
      <c r="M136" s="13"/>
      <c r="N136" s="28">
        <f>Z136*1.21</f>
        <v>0</v>
      </c>
      <c r="O136" s="30">
        <f>G136*N136/J136</f>
        <v>0</v>
      </c>
      <c r="P136" s="21"/>
      <c r="Q136" s="13"/>
      <c r="R136" s="13"/>
      <c r="S136" s="13"/>
      <c r="T136" s="11"/>
      <c r="U136" s="13"/>
      <c r="V136" s="11"/>
      <c r="W136" s="11"/>
      <c r="X136" s="21" t="s">
        <v>47</v>
      </c>
      <c r="Y136" s="32">
        <f>Z136*G136/J136</f>
        <v>0</v>
      </c>
      <c r="Z136" s="12"/>
      <c r="AA136" s="14"/>
      <c r="AB136" s="6"/>
      <c r="AC136" s="6"/>
      <c r="AD136" s="6"/>
      <c r="AE136" s="15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ht="68.25" x14ac:dyDescent="0.25">
      <c r="A137" s="21">
        <v>8</v>
      </c>
      <c r="B137" s="21">
        <v>0</v>
      </c>
      <c r="C137" s="21"/>
      <c r="D137" s="21">
        <v>320</v>
      </c>
      <c r="E137" s="21">
        <v>40000569</v>
      </c>
      <c r="F137" s="21" t="s">
        <v>166</v>
      </c>
      <c r="G137" s="21">
        <v>12</v>
      </c>
      <c r="H137" s="21" t="s">
        <v>46</v>
      </c>
      <c r="I137" s="28">
        <v>2.8050000000000002</v>
      </c>
      <c r="J137" s="21">
        <v>1</v>
      </c>
      <c r="K137" s="21">
        <v>33.659999999999997</v>
      </c>
      <c r="L137" s="21"/>
      <c r="M137" s="13"/>
      <c r="N137" s="28">
        <f>Z137*1.21</f>
        <v>0</v>
      </c>
      <c r="O137" s="30">
        <f>G137*N137/J137</f>
        <v>0</v>
      </c>
      <c r="P137" s="21"/>
      <c r="Q137" s="13"/>
      <c r="R137" s="13"/>
      <c r="S137" s="13"/>
      <c r="T137" s="11"/>
      <c r="U137" s="13"/>
      <c r="V137" s="11"/>
      <c r="W137" s="11"/>
      <c r="X137" s="21" t="s">
        <v>47</v>
      </c>
      <c r="Y137" s="32">
        <f>Z137*G137/J137</f>
        <v>0</v>
      </c>
      <c r="Z137" s="12"/>
      <c r="AA137" s="14"/>
      <c r="AB137" s="6"/>
      <c r="AC137" s="6"/>
      <c r="AD137" s="6"/>
      <c r="AE137" s="15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ht="57" x14ac:dyDescent="0.25">
      <c r="A138" s="21">
        <v>8</v>
      </c>
      <c r="B138" s="21">
        <v>0</v>
      </c>
      <c r="C138" s="21"/>
      <c r="D138" s="21">
        <v>330</v>
      </c>
      <c r="E138" s="21">
        <v>40000570</v>
      </c>
      <c r="F138" s="21" t="s">
        <v>167</v>
      </c>
      <c r="G138" s="21">
        <v>144</v>
      </c>
      <c r="H138" s="21" t="s">
        <v>46</v>
      </c>
      <c r="I138" s="28">
        <v>2.8050000000000002</v>
      </c>
      <c r="J138" s="21">
        <v>1</v>
      </c>
      <c r="K138" s="21">
        <v>403.92</v>
      </c>
      <c r="L138" s="21"/>
      <c r="M138" s="13"/>
      <c r="N138" s="28">
        <f>Z138*1.21</f>
        <v>0</v>
      </c>
      <c r="O138" s="30">
        <f>G138*N138/J138</f>
        <v>0</v>
      </c>
      <c r="P138" s="21"/>
      <c r="Q138" s="13"/>
      <c r="R138" s="13"/>
      <c r="S138" s="13"/>
      <c r="T138" s="11"/>
      <c r="U138" s="13"/>
      <c r="V138" s="11"/>
      <c r="W138" s="11"/>
      <c r="X138" s="21" t="s">
        <v>47</v>
      </c>
      <c r="Y138" s="32">
        <f>Z138*G138/J138</f>
        <v>0</v>
      </c>
      <c r="Z138" s="12"/>
      <c r="AA138" s="14"/>
      <c r="AB138" s="6"/>
      <c r="AC138" s="6"/>
      <c r="AD138" s="6"/>
      <c r="AE138" s="15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ht="45.75" x14ac:dyDescent="0.25">
      <c r="A139" s="21">
        <v>8</v>
      </c>
      <c r="B139" s="21">
        <v>0</v>
      </c>
      <c r="C139" s="21"/>
      <c r="D139" s="21">
        <v>340</v>
      </c>
      <c r="E139" s="21">
        <v>40000571</v>
      </c>
      <c r="F139" s="21" t="s">
        <v>168</v>
      </c>
      <c r="G139" s="21">
        <v>200</v>
      </c>
      <c r="H139" s="21" t="s">
        <v>46</v>
      </c>
      <c r="I139" s="28">
        <v>0.14280000000000001</v>
      </c>
      <c r="J139" s="21">
        <v>1</v>
      </c>
      <c r="K139" s="21">
        <v>28.56</v>
      </c>
      <c r="L139" s="21"/>
      <c r="M139" s="13"/>
      <c r="N139" s="28">
        <f>Z139*1.21</f>
        <v>0</v>
      </c>
      <c r="O139" s="30">
        <f>G139*N139/J139</f>
        <v>0</v>
      </c>
      <c r="P139" s="21"/>
      <c r="Q139" s="13"/>
      <c r="R139" s="13"/>
      <c r="S139" s="13"/>
      <c r="T139" s="11"/>
      <c r="U139" s="13"/>
      <c r="V139" s="11"/>
      <c r="W139" s="11"/>
      <c r="X139" s="21" t="s">
        <v>47</v>
      </c>
      <c r="Y139" s="32">
        <f>Z139*G139/J139</f>
        <v>0</v>
      </c>
      <c r="Z139" s="12"/>
      <c r="AA139" s="14"/>
      <c r="AB139" s="6"/>
      <c r="AC139" s="6"/>
      <c r="AD139" s="6"/>
      <c r="AE139" s="15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ht="57" x14ac:dyDescent="0.25">
      <c r="A140" s="21">
        <v>8</v>
      </c>
      <c r="B140" s="21">
        <v>0</v>
      </c>
      <c r="C140" s="21"/>
      <c r="D140" s="21">
        <v>350</v>
      </c>
      <c r="E140" s="21">
        <v>40000582</v>
      </c>
      <c r="F140" s="21" t="s">
        <v>169</v>
      </c>
      <c r="G140" s="21">
        <v>3</v>
      </c>
      <c r="H140" s="21" t="s">
        <v>46</v>
      </c>
      <c r="I140" s="28">
        <v>6.63</v>
      </c>
      <c r="J140" s="21">
        <v>1</v>
      </c>
      <c r="K140" s="21">
        <v>19.89</v>
      </c>
      <c r="L140" s="21"/>
      <c r="M140" s="13"/>
      <c r="N140" s="28">
        <f>Z140*1.21</f>
        <v>0</v>
      </c>
      <c r="O140" s="30">
        <f>G140*N140/J140</f>
        <v>0</v>
      </c>
      <c r="P140" s="21"/>
      <c r="Q140" s="13"/>
      <c r="R140" s="13"/>
      <c r="S140" s="13"/>
      <c r="T140" s="11"/>
      <c r="U140" s="13"/>
      <c r="V140" s="11"/>
      <c r="W140" s="11"/>
      <c r="X140" s="21" t="s">
        <v>47</v>
      </c>
      <c r="Y140" s="32">
        <f>Z140*G140/J140</f>
        <v>0</v>
      </c>
      <c r="Z140" s="12"/>
      <c r="AA140" s="14"/>
      <c r="AB140" s="6"/>
      <c r="AC140" s="6"/>
      <c r="AD140" s="6"/>
      <c r="AE140" s="15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ht="45.75" x14ac:dyDescent="0.25">
      <c r="A141" s="21">
        <v>8</v>
      </c>
      <c r="B141" s="21">
        <v>0</v>
      </c>
      <c r="C141" s="21"/>
      <c r="D141" s="21">
        <v>360</v>
      </c>
      <c r="E141" s="21">
        <v>40000583</v>
      </c>
      <c r="F141" s="21" t="s">
        <v>170</v>
      </c>
      <c r="G141" s="21">
        <v>5</v>
      </c>
      <c r="H141" s="21" t="s">
        <v>46</v>
      </c>
      <c r="I141" s="28">
        <v>12.393000000000001</v>
      </c>
      <c r="J141" s="21">
        <v>1</v>
      </c>
      <c r="K141" s="21">
        <v>61.965000000000003</v>
      </c>
      <c r="L141" s="21"/>
      <c r="M141" s="13"/>
      <c r="N141" s="28">
        <f>Z141*1.21</f>
        <v>0</v>
      </c>
      <c r="O141" s="30">
        <f>G141*N141/J141</f>
        <v>0</v>
      </c>
      <c r="P141" s="21"/>
      <c r="Q141" s="13"/>
      <c r="R141" s="13"/>
      <c r="S141" s="13"/>
      <c r="T141" s="11"/>
      <c r="U141" s="13"/>
      <c r="V141" s="11"/>
      <c r="W141" s="11"/>
      <c r="X141" s="21" t="s">
        <v>47</v>
      </c>
      <c r="Y141" s="32">
        <f>Z141*G141/J141</f>
        <v>0</v>
      </c>
      <c r="Z141" s="12"/>
      <c r="AA141" s="14"/>
      <c r="AB141" s="6"/>
      <c r="AC141" s="6"/>
      <c r="AD141" s="6"/>
      <c r="AE141" s="15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ht="68.25" x14ac:dyDescent="0.25">
      <c r="A142" s="21">
        <v>8</v>
      </c>
      <c r="B142" s="21">
        <v>0</v>
      </c>
      <c r="C142" s="21"/>
      <c r="D142" s="21">
        <v>370</v>
      </c>
      <c r="E142" s="21">
        <v>40000590</v>
      </c>
      <c r="F142" s="21" t="s">
        <v>171</v>
      </c>
      <c r="G142" s="21">
        <v>24</v>
      </c>
      <c r="H142" s="21" t="s">
        <v>46</v>
      </c>
      <c r="I142" s="28">
        <v>1.9379999999999999</v>
      </c>
      <c r="J142" s="21">
        <v>1</v>
      </c>
      <c r="K142" s="21">
        <v>46.512</v>
      </c>
      <c r="L142" s="21"/>
      <c r="M142" s="13"/>
      <c r="N142" s="28">
        <f>Z142*1.21</f>
        <v>0</v>
      </c>
      <c r="O142" s="30">
        <f>G142*N142/J142</f>
        <v>0</v>
      </c>
      <c r="P142" s="21"/>
      <c r="Q142" s="13"/>
      <c r="R142" s="13"/>
      <c r="S142" s="13"/>
      <c r="T142" s="11"/>
      <c r="U142" s="13"/>
      <c r="V142" s="11"/>
      <c r="W142" s="11"/>
      <c r="X142" s="21" t="s">
        <v>47</v>
      </c>
      <c r="Y142" s="32">
        <f>Z142*G142/J142</f>
        <v>0</v>
      </c>
      <c r="Z142" s="12"/>
      <c r="AA142" s="14"/>
      <c r="AB142" s="6"/>
      <c r="AC142" s="6"/>
      <c r="AD142" s="6"/>
      <c r="AE142" s="15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ht="45.75" x14ac:dyDescent="0.25">
      <c r="A143" s="21">
        <v>8</v>
      </c>
      <c r="B143" s="21">
        <v>0</v>
      </c>
      <c r="C143" s="21"/>
      <c r="D143" s="21">
        <v>380</v>
      </c>
      <c r="E143" s="21">
        <v>40000592</v>
      </c>
      <c r="F143" s="21" t="s">
        <v>172</v>
      </c>
      <c r="G143" s="21">
        <v>10</v>
      </c>
      <c r="H143" s="21" t="s">
        <v>46</v>
      </c>
      <c r="I143" s="28">
        <v>16.218</v>
      </c>
      <c r="J143" s="21">
        <v>1</v>
      </c>
      <c r="K143" s="21">
        <v>162.18</v>
      </c>
      <c r="L143" s="21"/>
      <c r="M143" s="13"/>
      <c r="N143" s="28">
        <f>Z143*1.21</f>
        <v>0</v>
      </c>
      <c r="O143" s="30">
        <f>G143*N143/J143</f>
        <v>0</v>
      </c>
      <c r="P143" s="21"/>
      <c r="Q143" s="13"/>
      <c r="R143" s="13"/>
      <c r="S143" s="13"/>
      <c r="T143" s="11"/>
      <c r="U143" s="13"/>
      <c r="V143" s="11"/>
      <c r="W143" s="11"/>
      <c r="X143" s="21" t="s">
        <v>47</v>
      </c>
      <c r="Y143" s="32">
        <f>Z143*G143/J143</f>
        <v>0</v>
      </c>
      <c r="Z143" s="12"/>
      <c r="AA143" s="14"/>
      <c r="AB143" s="6"/>
      <c r="AC143" s="6"/>
      <c r="AD143" s="6"/>
      <c r="AE143" s="15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ht="45.75" x14ac:dyDescent="0.25">
      <c r="A144" s="21">
        <v>8</v>
      </c>
      <c r="B144" s="21">
        <v>0</v>
      </c>
      <c r="C144" s="21"/>
      <c r="D144" s="21">
        <v>390</v>
      </c>
      <c r="E144" s="21">
        <v>40000593</v>
      </c>
      <c r="F144" s="21" t="s">
        <v>173</v>
      </c>
      <c r="G144" s="21">
        <v>25</v>
      </c>
      <c r="H144" s="21" t="s">
        <v>46</v>
      </c>
      <c r="I144" s="28">
        <v>0.20399999999999999</v>
      </c>
      <c r="J144" s="21">
        <v>1</v>
      </c>
      <c r="K144" s="21">
        <v>5.0999999999999996</v>
      </c>
      <c r="L144" s="21"/>
      <c r="M144" s="13"/>
      <c r="N144" s="28">
        <f>Z144*1.21</f>
        <v>0</v>
      </c>
      <c r="O144" s="30">
        <f>G144*N144/J144</f>
        <v>0</v>
      </c>
      <c r="P144" s="21"/>
      <c r="Q144" s="13"/>
      <c r="R144" s="13"/>
      <c r="S144" s="13"/>
      <c r="T144" s="11"/>
      <c r="U144" s="13"/>
      <c r="V144" s="11"/>
      <c r="W144" s="11"/>
      <c r="X144" s="21" t="s">
        <v>47</v>
      </c>
      <c r="Y144" s="32">
        <f>Z144*G144/J144</f>
        <v>0</v>
      </c>
      <c r="Z144" s="12"/>
      <c r="AA144" s="14"/>
      <c r="AB144" s="6"/>
      <c r="AC144" s="6"/>
      <c r="AD144" s="6"/>
      <c r="AE144" s="15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ht="45.75" x14ac:dyDescent="0.25">
      <c r="A145" s="21">
        <v>8</v>
      </c>
      <c r="B145" s="21">
        <v>0</v>
      </c>
      <c r="C145" s="21"/>
      <c r="D145" s="21">
        <v>400</v>
      </c>
      <c r="E145" s="21">
        <v>40000594</v>
      </c>
      <c r="F145" s="21" t="s">
        <v>174</v>
      </c>
      <c r="G145" s="21">
        <v>25</v>
      </c>
      <c r="H145" s="21" t="s">
        <v>46</v>
      </c>
      <c r="I145" s="28">
        <v>0.18870000000000001</v>
      </c>
      <c r="J145" s="21">
        <v>1</v>
      </c>
      <c r="K145" s="21">
        <v>4.7175000000000002</v>
      </c>
      <c r="L145" s="21"/>
      <c r="M145" s="13"/>
      <c r="N145" s="28">
        <f>Z145*1.21</f>
        <v>0</v>
      </c>
      <c r="O145" s="30">
        <f>G145*N145/J145</f>
        <v>0</v>
      </c>
      <c r="P145" s="21"/>
      <c r="Q145" s="13"/>
      <c r="R145" s="13"/>
      <c r="S145" s="13"/>
      <c r="T145" s="11"/>
      <c r="U145" s="13"/>
      <c r="V145" s="11"/>
      <c r="W145" s="11"/>
      <c r="X145" s="21" t="s">
        <v>47</v>
      </c>
      <c r="Y145" s="32">
        <f>Z145*G145/J145</f>
        <v>0</v>
      </c>
      <c r="Z145" s="12"/>
      <c r="AA145" s="14"/>
      <c r="AB145" s="6"/>
      <c r="AC145" s="6"/>
      <c r="AD145" s="6"/>
      <c r="AE145" s="15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ht="45.75" x14ac:dyDescent="0.25">
      <c r="A146" s="21">
        <v>8</v>
      </c>
      <c r="B146" s="21">
        <v>0</v>
      </c>
      <c r="C146" s="21"/>
      <c r="D146" s="21">
        <v>410</v>
      </c>
      <c r="E146" s="21">
        <v>40000595</v>
      </c>
      <c r="F146" s="21" t="s">
        <v>175</v>
      </c>
      <c r="G146" s="21">
        <v>25</v>
      </c>
      <c r="H146" s="21" t="s">
        <v>46</v>
      </c>
      <c r="I146" s="28">
        <v>0.18870000000000001</v>
      </c>
      <c r="J146" s="21">
        <v>1</v>
      </c>
      <c r="K146" s="21">
        <v>4.7175000000000002</v>
      </c>
      <c r="L146" s="21"/>
      <c r="M146" s="13"/>
      <c r="N146" s="28">
        <f>Z146*1.21</f>
        <v>0</v>
      </c>
      <c r="O146" s="30">
        <f>G146*N146/J146</f>
        <v>0</v>
      </c>
      <c r="P146" s="21"/>
      <c r="Q146" s="13"/>
      <c r="R146" s="13"/>
      <c r="S146" s="13"/>
      <c r="T146" s="11"/>
      <c r="U146" s="13"/>
      <c r="V146" s="11"/>
      <c r="W146" s="11"/>
      <c r="X146" s="21" t="s">
        <v>47</v>
      </c>
      <c r="Y146" s="32">
        <f>Z146*G146/J146</f>
        <v>0</v>
      </c>
      <c r="Z146" s="12"/>
      <c r="AA146" s="14"/>
      <c r="AB146" s="6"/>
      <c r="AC146" s="6"/>
      <c r="AD146" s="6"/>
      <c r="AE146" s="15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ht="68.25" x14ac:dyDescent="0.25">
      <c r="A147" s="21">
        <v>8</v>
      </c>
      <c r="B147" s="21">
        <v>0</v>
      </c>
      <c r="C147" s="21"/>
      <c r="D147" s="21">
        <v>420</v>
      </c>
      <c r="E147" s="21">
        <v>40000596</v>
      </c>
      <c r="F147" s="21" t="s">
        <v>176</v>
      </c>
      <c r="G147" s="21">
        <v>2</v>
      </c>
      <c r="H147" s="21" t="s">
        <v>46</v>
      </c>
      <c r="I147" s="28">
        <v>2.2644000000000002</v>
      </c>
      <c r="J147" s="21">
        <v>1</v>
      </c>
      <c r="K147" s="21">
        <v>4.5288000000000004</v>
      </c>
      <c r="L147" s="21"/>
      <c r="M147" s="13"/>
      <c r="N147" s="28">
        <f>Z147*1.21</f>
        <v>0</v>
      </c>
      <c r="O147" s="30">
        <f>G147*N147/J147</f>
        <v>0</v>
      </c>
      <c r="P147" s="21"/>
      <c r="Q147" s="13"/>
      <c r="R147" s="13"/>
      <c r="S147" s="13"/>
      <c r="T147" s="11"/>
      <c r="U147" s="13"/>
      <c r="V147" s="11"/>
      <c r="W147" s="11"/>
      <c r="X147" s="21" t="s">
        <v>47</v>
      </c>
      <c r="Y147" s="32">
        <f>Z147*G147/J147</f>
        <v>0</v>
      </c>
      <c r="Z147" s="12"/>
      <c r="AA147" s="14"/>
      <c r="AB147" s="6"/>
      <c r="AC147" s="6"/>
      <c r="AD147" s="6"/>
      <c r="AE147" s="15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ht="57" x14ac:dyDescent="0.25">
      <c r="A148" s="21">
        <v>8</v>
      </c>
      <c r="B148" s="21">
        <v>0</v>
      </c>
      <c r="C148" s="21"/>
      <c r="D148" s="21">
        <v>460</v>
      </c>
      <c r="E148" s="21">
        <v>40000743</v>
      </c>
      <c r="F148" s="21" t="s">
        <v>177</v>
      </c>
      <c r="G148" s="21">
        <v>10</v>
      </c>
      <c r="H148" s="21" t="s">
        <v>46</v>
      </c>
      <c r="I148" s="28">
        <v>0.35699999999999998</v>
      </c>
      <c r="J148" s="21">
        <v>1</v>
      </c>
      <c r="K148" s="21">
        <v>3.57</v>
      </c>
      <c r="L148" s="21"/>
      <c r="M148" s="13"/>
      <c r="N148" s="28">
        <f>Z148*1.21</f>
        <v>0</v>
      </c>
      <c r="O148" s="30">
        <f>G148*N148/J148</f>
        <v>0</v>
      </c>
      <c r="P148" s="21"/>
      <c r="Q148" s="13"/>
      <c r="R148" s="13"/>
      <c r="S148" s="13"/>
      <c r="T148" s="11"/>
      <c r="U148" s="13"/>
      <c r="V148" s="11"/>
      <c r="W148" s="11"/>
      <c r="X148" s="21" t="s">
        <v>47</v>
      </c>
      <c r="Y148" s="32">
        <f>Z148*G148/J148</f>
        <v>0</v>
      </c>
      <c r="Z148" s="12"/>
      <c r="AA148" s="14"/>
      <c r="AB148" s="6"/>
      <c r="AC148" s="6"/>
      <c r="AD148" s="6"/>
      <c r="AE148" s="15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ht="57" x14ac:dyDescent="0.25">
      <c r="A149" s="21">
        <v>8</v>
      </c>
      <c r="B149" s="21">
        <v>0</v>
      </c>
      <c r="C149" s="21"/>
      <c r="D149" s="21">
        <v>470</v>
      </c>
      <c r="E149" s="21">
        <v>40000746</v>
      </c>
      <c r="F149" s="21" t="s">
        <v>178</v>
      </c>
      <c r="G149" s="21">
        <v>50</v>
      </c>
      <c r="H149" s="21" t="s">
        <v>46</v>
      </c>
      <c r="I149" s="28">
        <v>0.97919999999999996</v>
      </c>
      <c r="J149" s="21">
        <v>1</v>
      </c>
      <c r="K149" s="21">
        <v>48.96</v>
      </c>
      <c r="L149" s="21"/>
      <c r="M149" s="13"/>
      <c r="N149" s="28">
        <f>Z149*1.21</f>
        <v>0</v>
      </c>
      <c r="O149" s="30">
        <f>G149*N149/J149</f>
        <v>0</v>
      </c>
      <c r="P149" s="21"/>
      <c r="Q149" s="13"/>
      <c r="R149" s="13"/>
      <c r="S149" s="13"/>
      <c r="T149" s="11"/>
      <c r="U149" s="13"/>
      <c r="V149" s="11"/>
      <c r="W149" s="11"/>
      <c r="X149" s="21" t="s">
        <v>47</v>
      </c>
      <c r="Y149" s="32">
        <f>Z149*G149/J149</f>
        <v>0</v>
      </c>
      <c r="Z149" s="12"/>
      <c r="AA149" s="14"/>
      <c r="AB149" s="6"/>
      <c r="AC149" s="6"/>
      <c r="AD149" s="6"/>
      <c r="AE149" s="15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ht="34.5" x14ac:dyDescent="0.25">
      <c r="A150" s="21">
        <v>8</v>
      </c>
      <c r="B150" s="21">
        <v>0</v>
      </c>
      <c r="C150" s="21"/>
      <c r="D150" s="21">
        <v>480</v>
      </c>
      <c r="E150" s="21">
        <v>40000749</v>
      </c>
      <c r="F150" s="21" t="s">
        <v>179</v>
      </c>
      <c r="G150" s="21">
        <v>10</v>
      </c>
      <c r="H150" s="21" t="s">
        <v>46</v>
      </c>
      <c r="I150" s="28">
        <v>0.97919999999999996</v>
      </c>
      <c r="J150" s="21">
        <v>1</v>
      </c>
      <c r="K150" s="21">
        <v>9.7919999999999998</v>
      </c>
      <c r="L150" s="21"/>
      <c r="M150" s="13"/>
      <c r="N150" s="28">
        <f>Z150*1.21</f>
        <v>0</v>
      </c>
      <c r="O150" s="30">
        <f>G150*N150/J150</f>
        <v>0</v>
      </c>
      <c r="P150" s="21"/>
      <c r="Q150" s="13"/>
      <c r="R150" s="13"/>
      <c r="S150" s="13"/>
      <c r="T150" s="11"/>
      <c r="U150" s="13"/>
      <c r="V150" s="11"/>
      <c r="W150" s="11"/>
      <c r="X150" s="21" t="s">
        <v>47</v>
      </c>
      <c r="Y150" s="32">
        <f>Z150*G150/J150</f>
        <v>0</v>
      </c>
      <c r="Z150" s="12"/>
      <c r="AA150" s="14"/>
      <c r="AB150" s="6"/>
      <c r="AC150" s="6"/>
      <c r="AD150" s="6"/>
      <c r="AE150" s="15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ht="23.25" x14ac:dyDescent="0.25">
      <c r="A151" s="21">
        <v>8</v>
      </c>
      <c r="B151" s="21">
        <v>0</v>
      </c>
      <c r="C151" s="21"/>
      <c r="D151" s="21">
        <v>490</v>
      </c>
      <c r="E151" s="21">
        <v>40000751</v>
      </c>
      <c r="F151" s="21" t="s">
        <v>180</v>
      </c>
      <c r="G151" s="21">
        <v>5880</v>
      </c>
      <c r="H151" s="21" t="s">
        <v>46</v>
      </c>
      <c r="I151" s="28">
        <v>1.2509999999999999E-3</v>
      </c>
      <c r="J151" s="21">
        <v>1</v>
      </c>
      <c r="K151" s="21">
        <v>7.35588</v>
      </c>
      <c r="L151" s="21"/>
      <c r="M151" s="13"/>
      <c r="N151" s="28">
        <f>Z151*1.21</f>
        <v>0</v>
      </c>
      <c r="O151" s="30">
        <f>G151*N151/J151</f>
        <v>0</v>
      </c>
      <c r="P151" s="21"/>
      <c r="Q151" s="13"/>
      <c r="R151" s="13"/>
      <c r="S151" s="13"/>
      <c r="T151" s="11"/>
      <c r="U151" s="13"/>
      <c r="V151" s="11"/>
      <c r="W151" s="11"/>
      <c r="X151" s="21" t="s">
        <v>47</v>
      </c>
      <c r="Y151" s="32">
        <f>Z151*G151/J151</f>
        <v>0</v>
      </c>
      <c r="Z151" s="12"/>
      <c r="AA151" s="14"/>
      <c r="AB151" s="6"/>
      <c r="AC151" s="6"/>
      <c r="AD151" s="6"/>
      <c r="AE151" s="15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ht="23.25" x14ac:dyDescent="0.25">
      <c r="A152" s="21">
        <v>8</v>
      </c>
      <c r="B152" s="21">
        <v>0</v>
      </c>
      <c r="C152" s="21"/>
      <c r="D152" s="21">
        <v>500</v>
      </c>
      <c r="E152" s="21">
        <v>40000752</v>
      </c>
      <c r="F152" s="21" t="s">
        <v>181</v>
      </c>
      <c r="G152" s="21">
        <v>5192</v>
      </c>
      <c r="H152" s="21" t="s">
        <v>46</v>
      </c>
      <c r="I152" s="28">
        <v>1.2509999999999999E-3</v>
      </c>
      <c r="J152" s="21">
        <v>1</v>
      </c>
      <c r="K152" s="21">
        <v>6.4951920000000003</v>
      </c>
      <c r="L152" s="21"/>
      <c r="M152" s="13"/>
      <c r="N152" s="28">
        <f>Z152*1.21</f>
        <v>0</v>
      </c>
      <c r="O152" s="30">
        <f>G152*N152/J152</f>
        <v>0</v>
      </c>
      <c r="P152" s="21"/>
      <c r="Q152" s="13"/>
      <c r="R152" s="13"/>
      <c r="S152" s="13"/>
      <c r="T152" s="11"/>
      <c r="U152" s="13"/>
      <c r="V152" s="11"/>
      <c r="W152" s="11"/>
      <c r="X152" s="21" t="s">
        <v>47</v>
      </c>
      <c r="Y152" s="32">
        <f>Z152*G152/J152</f>
        <v>0</v>
      </c>
      <c r="Z152" s="12"/>
      <c r="AA152" s="14"/>
      <c r="AB152" s="6"/>
      <c r="AC152" s="6"/>
      <c r="AD152" s="6"/>
      <c r="AE152" s="15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ht="34.5" x14ac:dyDescent="0.25">
      <c r="A153" s="21">
        <v>8</v>
      </c>
      <c r="B153" s="21">
        <v>0</v>
      </c>
      <c r="C153" s="21"/>
      <c r="D153" s="21">
        <v>510</v>
      </c>
      <c r="E153" s="21">
        <v>40000753</v>
      </c>
      <c r="F153" s="21" t="s">
        <v>182</v>
      </c>
      <c r="G153" s="21">
        <v>24</v>
      </c>
      <c r="H153" s="21" t="s">
        <v>46</v>
      </c>
      <c r="I153" s="28">
        <v>1.9234000000000001E-2</v>
      </c>
      <c r="J153" s="21">
        <v>1</v>
      </c>
      <c r="K153" s="21">
        <v>0.46161600000000003</v>
      </c>
      <c r="L153" s="21"/>
      <c r="M153" s="13"/>
      <c r="N153" s="28">
        <f>Z153*1.21</f>
        <v>0</v>
      </c>
      <c r="O153" s="30">
        <f>G153*N153/J153</f>
        <v>0</v>
      </c>
      <c r="P153" s="21"/>
      <c r="Q153" s="13"/>
      <c r="R153" s="13"/>
      <c r="S153" s="13"/>
      <c r="T153" s="11"/>
      <c r="U153" s="13"/>
      <c r="V153" s="11"/>
      <c r="W153" s="11"/>
      <c r="X153" s="21" t="s">
        <v>47</v>
      </c>
      <c r="Y153" s="32">
        <f>Z153*G153/J153</f>
        <v>0</v>
      </c>
      <c r="Z153" s="12"/>
      <c r="AA153" s="14"/>
      <c r="AB153" s="6"/>
      <c r="AC153" s="6"/>
      <c r="AD153" s="6"/>
      <c r="AE153" s="15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ht="57" x14ac:dyDescent="0.25">
      <c r="A154" s="21">
        <v>8</v>
      </c>
      <c r="B154" s="21">
        <v>0</v>
      </c>
      <c r="C154" s="21"/>
      <c r="D154" s="21">
        <v>520</v>
      </c>
      <c r="E154" s="21">
        <v>40000757</v>
      </c>
      <c r="F154" s="21" t="s">
        <v>183</v>
      </c>
      <c r="G154" s="21">
        <v>2</v>
      </c>
      <c r="H154" s="21" t="s">
        <v>46</v>
      </c>
      <c r="I154" s="28">
        <v>10.71</v>
      </c>
      <c r="J154" s="21">
        <v>1</v>
      </c>
      <c r="K154" s="21">
        <v>21.42</v>
      </c>
      <c r="L154" s="21"/>
      <c r="M154" s="13"/>
      <c r="N154" s="28">
        <f>Z154*1.21</f>
        <v>0</v>
      </c>
      <c r="O154" s="30">
        <f>G154*N154/J154</f>
        <v>0</v>
      </c>
      <c r="P154" s="21"/>
      <c r="Q154" s="13"/>
      <c r="R154" s="13"/>
      <c r="S154" s="13"/>
      <c r="T154" s="11"/>
      <c r="U154" s="13"/>
      <c r="V154" s="11"/>
      <c r="W154" s="11"/>
      <c r="X154" s="21" t="s">
        <v>47</v>
      </c>
      <c r="Y154" s="32">
        <f>Z154*G154/J154</f>
        <v>0</v>
      </c>
      <c r="Z154" s="12"/>
      <c r="AA154" s="14"/>
      <c r="AB154" s="6"/>
      <c r="AC154" s="6"/>
      <c r="AD154" s="6"/>
      <c r="AE154" s="15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ht="23.25" x14ac:dyDescent="0.25">
      <c r="A155" s="21">
        <v>8</v>
      </c>
      <c r="B155" s="21">
        <v>0</v>
      </c>
      <c r="C155" s="21"/>
      <c r="D155" s="21">
        <v>530</v>
      </c>
      <c r="E155" s="21">
        <v>40000763</v>
      </c>
      <c r="F155" s="21" t="s">
        <v>184</v>
      </c>
      <c r="G155" s="21">
        <v>1</v>
      </c>
      <c r="H155" s="21" t="s">
        <v>46</v>
      </c>
      <c r="I155" s="28">
        <v>11.73</v>
      </c>
      <c r="J155" s="21">
        <v>1</v>
      </c>
      <c r="K155" s="21">
        <v>11.73</v>
      </c>
      <c r="L155" s="21"/>
      <c r="M155" s="13"/>
      <c r="N155" s="28">
        <f>Z155*1.21</f>
        <v>0</v>
      </c>
      <c r="O155" s="30">
        <f>G155*N155/J155</f>
        <v>0</v>
      </c>
      <c r="P155" s="21"/>
      <c r="Q155" s="13"/>
      <c r="R155" s="13"/>
      <c r="S155" s="13"/>
      <c r="T155" s="11"/>
      <c r="U155" s="13"/>
      <c r="V155" s="11"/>
      <c r="W155" s="11"/>
      <c r="X155" s="21" t="s">
        <v>47</v>
      </c>
      <c r="Y155" s="32">
        <f>Z155*G155/J155</f>
        <v>0</v>
      </c>
      <c r="Z155" s="12"/>
      <c r="AA155" s="14"/>
      <c r="AB155" s="6"/>
      <c r="AC155" s="6"/>
      <c r="AD155" s="6"/>
      <c r="AE155" s="15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ht="34.5" x14ac:dyDescent="0.25">
      <c r="A156" s="21">
        <v>8</v>
      </c>
      <c r="B156" s="21">
        <v>0</v>
      </c>
      <c r="C156" s="21"/>
      <c r="D156" s="21">
        <v>540</v>
      </c>
      <c r="E156" s="21">
        <v>40000764</v>
      </c>
      <c r="F156" s="21" t="s">
        <v>185</v>
      </c>
      <c r="G156" s="21">
        <v>1</v>
      </c>
      <c r="H156" s="21" t="s">
        <v>46</v>
      </c>
      <c r="I156" s="28">
        <v>22.1952</v>
      </c>
      <c r="J156" s="21">
        <v>1</v>
      </c>
      <c r="K156" s="21">
        <v>22.1952</v>
      </c>
      <c r="L156" s="21"/>
      <c r="M156" s="13"/>
      <c r="N156" s="28">
        <f>Z156*1.21</f>
        <v>0</v>
      </c>
      <c r="O156" s="30">
        <f>G156*N156/J156</f>
        <v>0</v>
      </c>
      <c r="P156" s="21"/>
      <c r="Q156" s="13"/>
      <c r="R156" s="13"/>
      <c r="S156" s="13"/>
      <c r="T156" s="11"/>
      <c r="U156" s="13"/>
      <c r="V156" s="11"/>
      <c r="W156" s="11"/>
      <c r="X156" s="21" t="s">
        <v>47</v>
      </c>
      <c r="Y156" s="32">
        <f>Z156*G156/J156</f>
        <v>0</v>
      </c>
      <c r="Z156" s="12"/>
      <c r="AA156" s="14"/>
      <c r="AB156" s="6"/>
      <c r="AC156" s="6"/>
      <c r="AD156" s="6"/>
      <c r="AE156" s="15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ht="45.75" x14ac:dyDescent="0.25">
      <c r="A157" s="21">
        <v>8</v>
      </c>
      <c r="B157" s="21">
        <v>0</v>
      </c>
      <c r="C157" s="21"/>
      <c r="D157" s="21">
        <v>550</v>
      </c>
      <c r="E157" s="21">
        <v>40000765</v>
      </c>
      <c r="F157" s="21" t="s">
        <v>186</v>
      </c>
      <c r="G157" s="21">
        <v>300</v>
      </c>
      <c r="H157" s="21" t="s">
        <v>46</v>
      </c>
      <c r="I157" s="28">
        <v>9.1800000000000007E-2</v>
      </c>
      <c r="J157" s="21">
        <v>1</v>
      </c>
      <c r="K157" s="21">
        <v>27.54</v>
      </c>
      <c r="L157" s="21"/>
      <c r="M157" s="13"/>
      <c r="N157" s="28">
        <f>Z157*1.21</f>
        <v>0</v>
      </c>
      <c r="O157" s="30">
        <f>G157*N157/J157</f>
        <v>0</v>
      </c>
      <c r="P157" s="21"/>
      <c r="Q157" s="13"/>
      <c r="R157" s="13"/>
      <c r="S157" s="13"/>
      <c r="T157" s="11"/>
      <c r="U157" s="13"/>
      <c r="V157" s="11"/>
      <c r="W157" s="11"/>
      <c r="X157" s="21" t="s">
        <v>47</v>
      </c>
      <c r="Y157" s="32">
        <f>Z157*G157/J157</f>
        <v>0</v>
      </c>
      <c r="Z157" s="12"/>
      <c r="AA157" s="14"/>
      <c r="AB157" s="6"/>
      <c r="AC157" s="6"/>
      <c r="AD157" s="6"/>
      <c r="AE157" s="15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ht="45.75" x14ac:dyDescent="0.25">
      <c r="A158" s="21">
        <v>8</v>
      </c>
      <c r="B158" s="21">
        <v>0</v>
      </c>
      <c r="C158" s="21"/>
      <c r="D158" s="21">
        <v>560</v>
      </c>
      <c r="E158" s="21">
        <v>40000768</v>
      </c>
      <c r="F158" s="21" t="s">
        <v>187</v>
      </c>
      <c r="G158" s="21">
        <v>72</v>
      </c>
      <c r="H158" s="21" t="s">
        <v>46</v>
      </c>
      <c r="I158" s="28">
        <v>7.3099999999999998E-2</v>
      </c>
      <c r="J158" s="21">
        <v>1</v>
      </c>
      <c r="K158" s="21">
        <v>5.2632000000000003</v>
      </c>
      <c r="L158" s="21"/>
      <c r="M158" s="13"/>
      <c r="N158" s="28">
        <f>Z158*1.21</f>
        <v>0</v>
      </c>
      <c r="O158" s="30">
        <f>G158*N158/J158</f>
        <v>0</v>
      </c>
      <c r="P158" s="21"/>
      <c r="Q158" s="13"/>
      <c r="R158" s="13"/>
      <c r="S158" s="13"/>
      <c r="T158" s="11"/>
      <c r="U158" s="13"/>
      <c r="V158" s="11"/>
      <c r="W158" s="11"/>
      <c r="X158" s="21" t="s">
        <v>47</v>
      </c>
      <c r="Y158" s="32">
        <f>Z158*G158/J158</f>
        <v>0</v>
      </c>
      <c r="Z158" s="12"/>
      <c r="AA158" s="14"/>
      <c r="AB158" s="6"/>
      <c r="AC158" s="6"/>
      <c r="AD158" s="6"/>
      <c r="AE158" s="15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ht="57" x14ac:dyDescent="0.25">
      <c r="A159" s="21">
        <v>8</v>
      </c>
      <c r="B159" s="21">
        <v>0</v>
      </c>
      <c r="C159" s="21"/>
      <c r="D159" s="21">
        <v>600</v>
      </c>
      <c r="E159" s="21">
        <v>40000862</v>
      </c>
      <c r="F159" s="21" t="s">
        <v>188</v>
      </c>
      <c r="G159" s="21">
        <v>100</v>
      </c>
      <c r="H159" s="21" t="s">
        <v>46</v>
      </c>
      <c r="I159" s="28">
        <v>1.0356920000000001</v>
      </c>
      <c r="J159" s="21">
        <v>1</v>
      </c>
      <c r="K159" s="21">
        <v>103.5692</v>
      </c>
      <c r="L159" s="21"/>
      <c r="M159" s="13"/>
      <c r="N159" s="28">
        <f>Z159*1.21</f>
        <v>0</v>
      </c>
      <c r="O159" s="30">
        <f>G159*N159/J159</f>
        <v>0</v>
      </c>
      <c r="P159" s="21"/>
      <c r="Q159" s="13"/>
      <c r="R159" s="13"/>
      <c r="S159" s="13"/>
      <c r="T159" s="11"/>
      <c r="U159" s="13"/>
      <c r="V159" s="11"/>
      <c r="W159" s="11"/>
      <c r="X159" s="21" t="s">
        <v>47</v>
      </c>
      <c r="Y159" s="32">
        <f>Z159*G159/J159</f>
        <v>0</v>
      </c>
      <c r="Z159" s="12"/>
      <c r="AA159" s="14"/>
      <c r="AB159" s="6"/>
      <c r="AC159" s="6"/>
      <c r="AD159" s="6"/>
      <c r="AE159" s="15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ht="68.25" x14ac:dyDescent="0.25">
      <c r="A160" s="21">
        <v>8</v>
      </c>
      <c r="B160" s="21">
        <v>0</v>
      </c>
      <c r="C160" s="21"/>
      <c r="D160" s="21">
        <v>610</v>
      </c>
      <c r="E160" s="21">
        <v>40000864</v>
      </c>
      <c r="F160" s="21" t="s">
        <v>189</v>
      </c>
      <c r="G160" s="21">
        <v>12</v>
      </c>
      <c r="H160" s="21" t="s">
        <v>46</v>
      </c>
      <c r="I160" s="28">
        <v>1.9379999999999999</v>
      </c>
      <c r="J160" s="21">
        <v>1</v>
      </c>
      <c r="K160" s="21">
        <v>23.256</v>
      </c>
      <c r="L160" s="21"/>
      <c r="M160" s="13"/>
      <c r="N160" s="28">
        <f>Z160*1.21</f>
        <v>0</v>
      </c>
      <c r="O160" s="30">
        <f>G160*N160/J160</f>
        <v>0</v>
      </c>
      <c r="P160" s="21"/>
      <c r="Q160" s="13"/>
      <c r="R160" s="13"/>
      <c r="S160" s="13"/>
      <c r="T160" s="11"/>
      <c r="U160" s="13"/>
      <c r="V160" s="11"/>
      <c r="W160" s="11"/>
      <c r="X160" s="21" t="s">
        <v>47</v>
      </c>
      <c r="Y160" s="32">
        <f>Z160*G160/J160</f>
        <v>0</v>
      </c>
      <c r="Z160" s="12"/>
      <c r="AA160" s="14"/>
      <c r="AB160" s="6"/>
      <c r="AC160" s="6"/>
      <c r="AD160" s="6"/>
      <c r="AE160" s="15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ht="45.75" x14ac:dyDescent="0.25">
      <c r="A161" s="21">
        <v>8</v>
      </c>
      <c r="B161" s="21">
        <v>0</v>
      </c>
      <c r="C161" s="21"/>
      <c r="D161" s="21">
        <v>630</v>
      </c>
      <c r="E161" s="21">
        <v>40000869</v>
      </c>
      <c r="F161" s="21" t="s">
        <v>190</v>
      </c>
      <c r="G161" s="21">
        <v>25</v>
      </c>
      <c r="H161" s="21" t="s">
        <v>46</v>
      </c>
      <c r="I161" s="28">
        <v>0.46920000000000001</v>
      </c>
      <c r="J161" s="21">
        <v>1</v>
      </c>
      <c r="K161" s="21">
        <v>11.73</v>
      </c>
      <c r="L161" s="21"/>
      <c r="M161" s="13"/>
      <c r="N161" s="28">
        <f>Z161*1.21</f>
        <v>0</v>
      </c>
      <c r="O161" s="30">
        <f>G161*N161/J161</f>
        <v>0</v>
      </c>
      <c r="P161" s="21"/>
      <c r="Q161" s="13"/>
      <c r="R161" s="13"/>
      <c r="S161" s="13"/>
      <c r="T161" s="11"/>
      <c r="U161" s="13"/>
      <c r="V161" s="11"/>
      <c r="W161" s="11"/>
      <c r="X161" s="21" t="s">
        <v>47</v>
      </c>
      <c r="Y161" s="32">
        <f>Z161*G161/J161</f>
        <v>0</v>
      </c>
      <c r="Z161" s="12"/>
      <c r="AA161" s="14"/>
      <c r="AB161" s="6"/>
      <c r="AC161" s="6"/>
      <c r="AD161" s="6"/>
      <c r="AE161" s="15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ht="23.25" x14ac:dyDescent="0.25">
      <c r="A162" s="21">
        <v>8</v>
      </c>
      <c r="B162" s="21">
        <v>0</v>
      </c>
      <c r="C162" s="21"/>
      <c r="D162" s="21">
        <v>640</v>
      </c>
      <c r="E162" s="21">
        <v>40000872</v>
      </c>
      <c r="F162" s="21" t="s">
        <v>191</v>
      </c>
      <c r="G162" s="21">
        <v>138096</v>
      </c>
      <c r="H162" s="21" t="s">
        <v>46</v>
      </c>
      <c r="I162" s="28">
        <v>3.9370000000000004E-3</v>
      </c>
      <c r="J162" s="21">
        <v>1</v>
      </c>
      <c r="K162" s="21">
        <v>543.68395199999998</v>
      </c>
      <c r="L162" s="21"/>
      <c r="M162" s="13"/>
      <c r="N162" s="28">
        <f>Z162*1.21</f>
        <v>0</v>
      </c>
      <c r="O162" s="30">
        <f>G162*N162/J162</f>
        <v>0</v>
      </c>
      <c r="P162" s="21"/>
      <c r="Q162" s="13"/>
      <c r="R162" s="13"/>
      <c r="S162" s="13"/>
      <c r="T162" s="11"/>
      <c r="U162" s="13"/>
      <c r="V162" s="11"/>
      <c r="W162" s="11"/>
      <c r="X162" s="21" t="s">
        <v>47</v>
      </c>
      <c r="Y162" s="32">
        <f>Z162*G162/J162</f>
        <v>0</v>
      </c>
      <c r="Z162" s="12"/>
      <c r="AA162" s="14"/>
      <c r="AB162" s="6"/>
      <c r="AC162" s="6"/>
      <c r="AD162" s="6"/>
      <c r="AE162" s="15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ht="57" x14ac:dyDescent="0.25">
      <c r="A163" s="21">
        <v>8</v>
      </c>
      <c r="B163" s="21">
        <v>0</v>
      </c>
      <c r="C163" s="21"/>
      <c r="D163" s="21">
        <v>650</v>
      </c>
      <c r="E163" s="21">
        <v>40000873</v>
      </c>
      <c r="F163" s="21" t="s">
        <v>192</v>
      </c>
      <c r="G163" s="21">
        <v>12</v>
      </c>
      <c r="H163" s="21" t="s">
        <v>46</v>
      </c>
      <c r="I163" s="28">
        <v>1.0404</v>
      </c>
      <c r="J163" s="21">
        <v>1</v>
      </c>
      <c r="K163" s="21">
        <v>12.4848</v>
      </c>
      <c r="L163" s="21"/>
      <c r="M163" s="13"/>
      <c r="N163" s="28">
        <f>Z163*1.21</f>
        <v>0</v>
      </c>
      <c r="O163" s="30">
        <f>G163*N163/J163</f>
        <v>0</v>
      </c>
      <c r="P163" s="21"/>
      <c r="Q163" s="13"/>
      <c r="R163" s="13"/>
      <c r="S163" s="13"/>
      <c r="T163" s="11"/>
      <c r="U163" s="13"/>
      <c r="V163" s="11"/>
      <c r="W163" s="11"/>
      <c r="X163" s="21" t="s">
        <v>47</v>
      </c>
      <c r="Y163" s="32">
        <f>Z163*G163/J163</f>
        <v>0</v>
      </c>
      <c r="Z163" s="12"/>
      <c r="AA163" s="14"/>
      <c r="AB163" s="6"/>
      <c r="AC163" s="6"/>
      <c r="AD163" s="6"/>
      <c r="AE163" s="15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ht="34.5" x14ac:dyDescent="0.25">
      <c r="A164" s="21">
        <v>8</v>
      </c>
      <c r="B164" s="21">
        <v>0</v>
      </c>
      <c r="C164" s="21"/>
      <c r="D164" s="21">
        <v>700</v>
      </c>
      <c r="E164" s="21">
        <v>40000986</v>
      </c>
      <c r="F164" s="21" t="s">
        <v>193</v>
      </c>
      <c r="G164" s="21">
        <v>800</v>
      </c>
      <c r="H164" s="21" t="s">
        <v>46</v>
      </c>
      <c r="I164" s="28">
        <v>8.0657999999999994E-2</v>
      </c>
      <c r="J164" s="21">
        <v>1</v>
      </c>
      <c r="K164" s="21">
        <v>64.526399999999995</v>
      </c>
      <c r="L164" s="21"/>
      <c r="M164" s="13"/>
      <c r="N164" s="28">
        <f>Z164*1.21</f>
        <v>0</v>
      </c>
      <c r="O164" s="30">
        <f>G164*N164/J164</f>
        <v>0</v>
      </c>
      <c r="P164" s="21"/>
      <c r="Q164" s="13"/>
      <c r="R164" s="13"/>
      <c r="S164" s="13"/>
      <c r="T164" s="11"/>
      <c r="U164" s="13"/>
      <c r="V164" s="11"/>
      <c r="W164" s="11"/>
      <c r="X164" s="21" t="s">
        <v>47</v>
      </c>
      <c r="Y164" s="32">
        <f>Z164*G164/J164</f>
        <v>0</v>
      </c>
      <c r="Z164" s="12"/>
      <c r="AA164" s="14"/>
      <c r="AB164" s="6"/>
      <c r="AC164" s="6"/>
      <c r="AD164" s="6"/>
      <c r="AE164" s="15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ht="23.25" x14ac:dyDescent="0.25">
      <c r="A165" s="21">
        <v>8</v>
      </c>
      <c r="B165" s="21">
        <v>0</v>
      </c>
      <c r="C165" s="21"/>
      <c r="D165" s="21">
        <v>720</v>
      </c>
      <c r="E165" s="21">
        <v>40001054</v>
      </c>
      <c r="F165" s="21" t="s">
        <v>194</v>
      </c>
      <c r="G165" s="21">
        <v>200000</v>
      </c>
      <c r="H165" s="21" t="s">
        <v>46</v>
      </c>
      <c r="I165" s="28">
        <v>3.9370000000000004E-3</v>
      </c>
      <c r="J165" s="21">
        <v>1</v>
      </c>
      <c r="K165" s="21">
        <v>787.4</v>
      </c>
      <c r="L165" s="21"/>
      <c r="M165" s="13"/>
      <c r="N165" s="28">
        <f>Z165*1.21</f>
        <v>0</v>
      </c>
      <c r="O165" s="30">
        <f>G165*N165/J165</f>
        <v>0</v>
      </c>
      <c r="P165" s="21"/>
      <c r="Q165" s="13"/>
      <c r="R165" s="13"/>
      <c r="S165" s="13"/>
      <c r="T165" s="11"/>
      <c r="U165" s="13"/>
      <c r="V165" s="11"/>
      <c r="W165" s="11"/>
      <c r="X165" s="21" t="s">
        <v>47</v>
      </c>
      <c r="Y165" s="32">
        <f>Z165*G165/J165</f>
        <v>0</v>
      </c>
      <c r="Z165" s="12"/>
      <c r="AA165" s="14"/>
      <c r="AB165" s="6"/>
      <c r="AC165" s="6"/>
      <c r="AD165" s="6"/>
      <c r="AE165" s="15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ht="57" x14ac:dyDescent="0.25">
      <c r="A166" s="21">
        <v>8</v>
      </c>
      <c r="B166" s="21">
        <v>0</v>
      </c>
      <c r="C166" s="21"/>
      <c r="D166" s="21">
        <v>740</v>
      </c>
      <c r="E166" s="21">
        <v>40001121</v>
      </c>
      <c r="F166" s="21" t="s">
        <v>195</v>
      </c>
      <c r="G166" s="21">
        <v>1000</v>
      </c>
      <c r="H166" s="21" t="s">
        <v>46</v>
      </c>
      <c r="I166" s="28">
        <v>0.97919999999999996</v>
      </c>
      <c r="J166" s="21">
        <v>1</v>
      </c>
      <c r="K166" s="21">
        <v>979.2</v>
      </c>
      <c r="L166" s="21"/>
      <c r="M166" s="13"/>
      <c r="N166" s="28">
        <f>Z166*1.21</f>
        <v>0</v>
      </c>
      <c r="O166" s="30">
        <f>G166*N166/J166</f>
        <v>0</v>
      </c>
      <c r="P166" s="21"/>
      <c r="Q166" s="13"/>
      <c r="R166" s="13"/>
      <c r="S166" s="13"/>
      <c r="T166" s="11"/>
      <c r="U166" s="13"/>
      <c r="V166" s="11"/>
      <c r="W166" s="11"/>
      <c r="X166" s="21" t="s">
        <v>47</v>
      </c>
      <c r="Y166" s="32">
        <f>Z166*G166/J166</f>
        <v>0</v>
      </c>
      <c r="Z166" s="12"/>
      <c r="AA166" s="14"/>
      <c r="AB166" s="6"/>
      <c r="AC166" s="6"/>
      <c r="AD166" s="6"/>
      <c r="AE166" s="15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ht="68.25" x14ac:dyDescent="0.25">
      <c r="A167" s="21">
        <v>8</v>
      </c>
      <c r="B167" s="21">
        <v>0</v>
      </c>
      <c r="C167" s="21"/>
      <c r="D167" s="21">
        <v>760</v>
      </c>
      <c r="E167" s="21">
        <v>40001153</v>
      </c>
      <c r="F167" s="21" t="s">
        <v>196</v>
      </c>
      <c r="G167" s="21">
        <v>80</v>
      </c>
      <c r="H167" s="21" t="s">
        <v>46</v>
      </c>
      <c r="I167" s="28">
        <v>0.38607000000000002</v>
      </c>
      <c r="J167" s="21">
        <v>1</v>
      </c>
      <c r="K167" s="21">
        <v>30.8856</v>
      </c>
      <c r="L167" s="21"/>
      <c r="M167" s="13"/>
      <c r="N167" s="28">
        <f>Z167*1.21</f>
        <v>0</v>
      </c>
      <c r="O167" s="30">
        <f>G167*N167/J167</f>
        <v>0</v>
      </c>
      <c r="P167" s="21"/>
      <c r="Q167" s="13"/>
      <c r="R167" s="13"/>
      <c r="S167" s="13"/>
      <c r="T167" s="11"/>
      <c r="U167" s="13"/>
      <c r="V167" s="11"/>
      <c r="W167" s="11"/>
      <c r="X167" s="21" t="s">
        <v>47</v>
      </c>
      <c r="Y167" s="32">
        <f>Z167*G167/J167</f>
        <v>0</v>
      </c>
      <c r="Z167" s="12"/>
      <c r="AA167" s="14"/>
      <c r="AB167" s="6"/>
      <c r="AC167" s="6"/>
      <c r="AD167" s="6"/>
      <c r="AE167" s="15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ht="57" x14ac:dyDescent="0.25">
      <c r="A168" s="21">
        <v>8</v>
      </c>
      <c r="B168" s="21">
        <v>0</v>
      </c>
      <c r="C168" s="21"/>
      <c r="D168" s="21">
        <v>780</v>
      </c>
      <c r="E168" s="21">
        <v>40001159</v>
      </c>
      <c r="F168" s="21" t="s">
        <v>197</v>
      </c>
      <c r="G168" s="21">
        <v>50</v>
      </c>
      <c r="H168" s="21" t="s">
        <v>46</v>
      </c>
      <c r="I168" s="28">
        <v>0.69046200000000002</v>
      </c>
      <c r="J168" s="21">
        <v>1</v>
      </c>
      <c r="K168" s="21">
        <v>34.523099999999999</v>
      </c>
      <c r="L168" s="21"/>
      <c r="M168" s="13"/>
      <c r="N168" s="28">
        <f>Z168*1.21</f>
        <v>0</v>
      </c>
      <c r="O168" s="30">
        <f>G168*N168/J168</f>
        <v>0</v>
      </c>
      <c r="P168" s="21"/>
      <c r="Q168" s="13"/>
      <c r="R168" s="13"/>
      <c r="S168" s="13"/>
      <c r="T168" s="11"/>
      <c r="U168" s="13"/>
      <c r="V168" s="11"/>
      <c r="W168" s="11"/>
      <c r="X168" s="21" t="s">
        <v>47</v>
      </c>
      <c r="Y168" s="32">
        <f>Z168*G168/J168</f>
        <v>0</v>
      </c>
      <c r="Z168" s="12"/>
      <c r="AA168" s="14"/>
      <c r="AB168" s="6"/>
      <c r="AC168" s="6"/>
      <c r="AD168" s="6"/>
      <c r="AE168" s="15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ht="45.75" x14ac:dyDescent="0.25">
      <c r="A169" s="21">
        <v>8</v>
      </c>
      <c r="B169" s="21">
        <v>0</v>
      </c>
      <c r="C169" s="21"/>
      <c r="D169" s="21">
        <v>800</v>
      </c>
      <c r="E169" s="21">
        <v>40001202</v>
      </c>
      <c r="F169" s="21" t="s">
        <v>198</v>
      </c>
      <c r="G169" s="21">
        <v>60</v>
      </c>
      <c r="H169" s="21" t="s">
        <v>46</v>
      </c>
      <c r="I169" s="28">
        <v>0.70615399999999995</v>
      </c>
      <c r="J169" s="21">
        <v>1</v>
      </c>
      <c r="K169" s="21">
        <v>42.369239999999998</v>
      </c>
      <c r="L169" s="21"/>
      <c r="M169" s="13"/>
      <c r="N169" s="28">
        <f>Z169*1.21</f>
        <v>0</v>
      </c>
      <c r="O169" s="30">
        <f>G169*N169/J169</f>
        <v>0</v>
      </c>
      <c r="P169" s="21"/>
      <c r="Q169" s="13"/>
      <c r="R169" s="13"/>
      <c r="S169" s="13"/>
      <c r="T169" s="11"/>
      <c r="U169" s="13"/>
      <c r="V169" s="11"/>
      <c r="W169" s="11"/>
      <c r="X169" s="21" t="s">
        <v>47</v>
      </c>
      <c r="Y169" s="32">
        <f>Z169*G169/J169</f>
        <v>0</v>
      </c>
      <c r="Z169" s="12"/>
      <c r="AA169" s="14"/>
      <c r="AB169" s="6"/>
      <c r="AC169" s="6"/>
      <c r="AD169" s="6"/>
      <c r="AE169" s="15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ht="57" x14ac:dyDescent="0.25">
      <c r="A170" s="21">
        <v>8</v>
      </c>
      <c r="B170" s="21">
        <v>0</v>
      </c>
      <c r="C170" s="21"/>
      <c r="D170" s="21">
        <v>820</v>
      </c>
      <c r="E170" s="21">
        <v>40001240</v>
      </c>
      <c r="F170" s="21" t="s">
        <v>199</v>
      </c>
      <c r="G170" s="21">
        <v>1</v>
      </c>
      <c r="H170" s="21" t="s">
        <v>46</v>
      </c>
      <c r="I170" s="28">
        <v>0.47939999999999999</v>
      </c>
      <c r="J170" s="21">
        <v>1</v>
      </c>
      <c r="K170" s="21">
        <v>0.47939999999999999</v>
      </c>
      <c r="L170" s="21"/>
      <c r="M170" s="13"/>
      <c r="N170" s="28">
        <f>Z170*1.21</f>
        <v>0</v>
      </c>
      <c r="O170" s="30">
        <f>G170*N170/J170</f>
        <v>0</v>
      </c>
      <c r="P170" s="21"/>
      <c r="Q170" s="13"/>
      <c r="R170" s="13"/>
      <c r="S170" s="13"/>
      <c r="T170" s="11"/>
      <c r="U170" s="13"/>
      <c r="V170" s="11"/>
      <c r="W170" s="11"/>
      <c r="X170" s="21" t="s">
        <v>47</v>
      </c>
      <c r="Y170" s="32">
        <f>Z170*G170/J170</f>
        <v>0</v>
      </c>
      <c r="Z170" s="12"/>
      <c r="AA170" s="14"/>
      <c r="AB170" s="6"/>
      <c r="AC170" s="6"/>
      <c r="AD170" s="6"/>
      <c r="AE170" s="15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ht="23.25" x14ac:dyDescent="0.25">
      <c r="A171" s="21">
        <v>8</v>
      </c>
      <c r="B171" s="21">
        <v>0</v>
      </c>
      <c r="C171" s="21"/>
      <c r="D171" s="21">
        <v>830</v>
      </c>
      <c r="E171" s="21">
        <v>40001245</v>
      </c>
      <c r="F171" s="21" t="s">
        <v>200</v>
      </c>
      <c r="G171" s="21">
        <v>100</v>
      </c>
      <c r="H171" s="21" t="s">
        <v>46</v>
      </c>
      <c r="I171" s="28">
        <v>2.1419999999999999</v>
      </c>
      <c r="J171" s="21">
        <v>1</v>
      </c>
      <c r="K171" s="21">
        <v>214.2</v>
      </c>
      <c r="L171" s="21"/>
      <c r="M171" s="13"/>
      <c r="N171" s="28">
        <f>Z171*1.21</f>
        <v>0</v>
      </c>
      <c r="O171" s="30">
        <f>G171*N171/J171</f>
        <v>0</v>
      </c>
      <c r="P171" s="21"/>
      <c r="Q171" s="13"/>
      <c r="R171" s="13"/>
      <c r="S171" s="13"/>
      <c r="T171" s="11"/>
      <c r="U171" s="13"/>
      <c r="V171" s="11"/>
      <c r="W171" s="11"/>
      <c r="X171" s="21" t="s">
        <v>47</v>
      </c>
      <c r="Y171" s="32">
        <f>Z171*G171/J171</f>
        <v>0</v>
      </c>
      <c r="Z171" s="12"/>
      <c r="AA171" s="14"/>
      <c r="AB171" s="6"/>
      <c r="AC171" s="6"/>
      <c r="AD171" s="6"/>
      <c r="AE171" s="15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ht="68.25" x14ac:dyDescent="0.25">
      <c r="A172" s="21">
        <v>8</v>
      </c>
      <c r="B172" s="21">
        <v>0</v>
      </c>
      <c r="C172" s="21"/>
      <c r="D172" s="21">
        <v>840</v>
      </c>
      <c r="E172" s="21">
        <v>40001260</v>
      </c>
      <c r="F172" s="21" t="s">
        <v>201</v>
      </c>
      <c r="G172" s="21">
        <v>1</v>
      </c>
      <c r="H172" s="21" t="s">
        <v>46</v>
      </c>
      <c r="I172" s="28">
        <v>2.601</v>
      </c>
      <c r="J172" s="21">
        <v>1</v>
      </c>
      <c r="K172" s="21">
        <v>2.601</v>
      </c>
      <c r="L172" s="21"/>
      <c r="M172" s="13"/>
      <c r="N172" s="28">
        <f>Z172*1.21</f>
        <v>0</v>
      </c>
      <c r="O172" s="30">
        <f>G172*N172/J172</f>
        <v>0</v>
      </c>
      <c r="P172" s="21"/>
      <c r="Q172" s="13"/>
      <c r="R172" s="13"/>
      <c r="S172" s="13"/>
      <c r="T172" s="11"/>
      <c r="U172" s="13"/>
      <c r="V172" s="11"/>
      <c r="W172" s="11"/>
      <c r="X172" s="21" t="s">
        <v>47</v>
      </c>
      <c r="Y172" s="32">
        <f>Z172*G172/J172</f>
        <v>0</v>
      </c>
      <c r="Z172" s="12"/>
      <c r="AA172" s="14"/>
      <c r="AB172" s="6"/>
      <c r="AC172" s="6"/>
      <c r="AD172" s="6"/>
      <c r="AE172" s="15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ht="23.25" x14ac:dyDescent="0.25">
      <c r="A173" s="21">
        <v>8</v>
      </c>
      <c r="B173" s="21">
        <v>0</v>
      </c>
      <c r="C173" s="21"/>
      <c r="D173" s="21">
        <v>850</v>
      </c>
      <c r="E173" s="21">
        <v>40001307</v>
      </c>
      <c r="F173" s="21" t="s">
        <v>202</v>
      </c>
      <c r="G173" s="21">
        <v>1</v>
      </c>
      <c r="H173" s="21" t="s">
        <v>46</v>
      </c>
      <c r="I173" s="28">
        <v>11.125845999999999</v>
      </c>
      <c r="J173" s="21">
        <v>1</v>
      </c>
      <c r="K173" s="21">
        <v>11.125845999999999</v>
      </c>
      <c r="L173" s="21"/>
      <c r="M173" s="13"/>
      <c r="N173" s="28">
        <f>Z173*1.21</f>
        <v>0</v>
      </c>
      <c r="O173" s="30">
        <f>G173*N173/J173</f>
        <v>0</v>
      </c>
      <c r="P173" s="21"/>
      <c r="Q173" s="13"/>
      <c r="R173" s="13"/>
      <c r="S173" s="13"/>
      <c r="T173" s="11"/>
      <c r="U173" s="13"/>
      <c r="V173" s="11"/>
      <c r="W173" s="11"/>
      <c r="X173" s="21" t="s">
        <v>47</v>
      </c>
      <c r="Y173" s="32">
        <f>Z173*G173/J173</f>
        <v>0</v>
      </c>
      <c r="Z173" s="12"/>
      <c r="AA173" s="14"/>
      <c r="AB173" s="6"/>
      <c r="AC173" s="6"/>
      <c r="AD173" s="6"/>
      <c r="AE173" s="15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ht="45.75" x14ac:dyDescent="0.25">
      <c r="A174" s="21">
        <v>8</v>
      </c>
      <c r="B174" s="21">
        <v>0</v>
      </c>
      <c r="C174" s="21"/>
      <c r="D174" s="21">
        <v>920</v>
      </c>
      <c r="E174" s="21">
        <v>40001540</v>
      </c>
      <c r="F174" s="21" t="s">
        <v>203</v>
      </c>
      <c r="G174" s="21">
        <v>200</v>
      </c>
      <c r="H174" s="21" t="s">
        <v>46</v>
      </c>
      <c r="I174" s="28">
        <v>9.1800000000000007E-2</v>
      </c>
      <c r="J174" s="21">
        <v>1</v>
      </c>
      <c r="K174" s="21">
        <v>18.36</v>
      </c>
      <c r="L174" s="21"/>
      <c r="M174" s="13"/>
      <c r="N174" s="28">
        <f>Z174*1.21</f>
        <v>0</v>
      </c>
      <c r="O174" s="30">
        <f>G174*N174/J174</f>
        <v>0</v>
      </c>
      <c r="P174" s="21"/>
      <c r="Q174" s="13"/>
      <c r="R174" s="13"/>
      <c r="S174" s="13"/>
      <c r="T174" s="11"/>
      <c r="U174" s="13"/>
      <c r="V174" s="11"/>
      <c r="W174" s="11"/>
      <c r="X174" s="21" t="s">
        <v>47</v>
      </c>
      <c r="Y174" s="32">
        <f>Z174*G174/J174</f>
        <v>0</v>
      </c>
      <c r="Z174" s="12"/>
      <c r="AA174" s="14"/>
      <c r="AB174" s="6"/>
      <c r="AC174" s="6"/>
      <c r="AD174" s="6"/>
      <c r="AE174" s="15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ht="34.5" x14ac:dyDescent="0.25">
      <c r="A175" s="21">
        <v>8</v>
      </c>
      <c r="B175" s="21">
        <v>0</v>
      </c>
      <c r="C175" s="21"/>
      <c r="D175" s="21">
        <v>990</v>
      </c>
      <c r="E175" s="21">
        <v>40001675</v>
      </c>
      <c r="F175" s="21" t="s">
        <v>204</v>
      </c>
      <c r="G175" s="21">
        <v>1000</v>
      </c>
      <c r="H175" s="21" t="s">
        <v>46</v>
      </c>
      <c r="I175" s="28">
        <v>4.0289999999999999</v>
      </c>
      <c r="J175" s="21">
        <v>1</v>
      </c>
      <c r="K175" s="21">
        <v>4029</v>
      </c>
      <c r="L175" s="21"/>
      <c r="M175" s="13"/>
      <c r="N175" s="28">
        <f>Z175*1.21</f>
        <v>0</v>
      </c>
      <c r="O175" s="30">
        <f>G175*N175/J175</f>
        <v>0</v>
      </c>
      <c r="P175" s="21"/>
      <c r="Q175" s="13"/>
      <c r="R175" s="13"/>
      <c r="S175" s="13"/>
      <c r="T175" s="11"/>
      <c r="U175" s="13"/>
      <c r="V175" s="11"/>
      <c r="W175" s="11"/>
      <c r="X175" s="21" t="s">
        <v>47</v>
      </c>
      <c r="Y175" s="32">
        <f>Z175*G175/J175</f>
        <v>0</v>
      </c>
      <c r="Z175" s="12"/>
      <c r="AA175" s="14"/>
      <c r="AB175" s="6"/>
      <c r="AC175" s="6"/>
      <c r="AD175" s="6"/>
      <c r="AE175" s="15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ht="45.75" x14ac:dyDescent="0.25">
      <c r="A176" s="21">
        <v>8</v>
      </c>
      <c r="B176" s="21">
        <v>0</v>
      </c>
      <c r="C176" s="21"/>
      <c r="D176" s="21">
        <v>1020</v>
      </c>
      <c r="E176" s="21">
        <v>40001754</v>
      </c>
      <c r="F176" s="21" t="s">
        <v>205</v>
      </c>
      <c r="G176" s="21">
        <v>25</v>
      </c>
      <c r="H176" s="21" t="s">
        <v>46</v>
      </c>
      <c r="I176" s="28">
        <v>0.1938</v>
      </c>
      <c r="J176" s="21">
        <v>1</v>
      </c>
      <c r="K176" s="21">
        <v>4.8449999999999998</v>
      </c>
      <c r="L176" s="21"/>
      <c r="M176" s="13"/>
      <c r="N176" s="28">
        <f>Z176*1.21</f>
        <v>0</v>
      </c>
      <c r="O176" s="30">
        <f>G176*N176/J176</f>
        <v>0</v>
      </c>
      <c r="P176" s="21"/>
      <c r="Q176" s="13"/>
      <c r="R176" s="13"/>
      <c r="S176" s="13"/>
      <c r="T176" s="11"/>
      <c r="U176" s="13"/>
      <c r="V176" s="11"/>
      <c r="W176" s="11"/>
      <c r="X176" s="21" t="s">
        <v>47</v>
      </c>
      <c r="Y176" s="32">
        <f>Z176*G176/J176</f>
        <v>0</v>
      </c>
      <c r="Z176" s="12"/>
      <c r="AA176" s="14"/>
      <c r="AB176" s="6"/>
      <c r="AC176" s="6"/>
      <c r="AD176" s="6"/>
      <c r="AE176" s="15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ht="45.75" x14ac:dyDescent="0.25">
      <c r="A177" s="21">
        <v>8</v>
      </c>
      <c r="B177" s="21">
        <v>0</v>
      </c>
      <c r="C177" s="21"/>
      <c r="D177" s="21">
        <v>1030</v>
      </c>
      <c r="E177" s="21">
        <v>40001755</v>
      </c>
      <c r="F177" s="21" t="s">
        <v>206</v>
      </c>
      <c r="G177" s="21">
        <v>25</v>
      </c>
      <c r="H177" s="21" t="s">
        <v>46</v>
      </c>
      <c r="I177" s="28">
        <v>0.18548300000000001</v>
      </c>
      <c r="J177" s="21">
        <v>1</v>
      </c>
      <c r="K177" s="21">
        <v>4.6370750000000003</v>
      </c>
      <c r="L177" s="21"/>
      <c r="M177" s="13"/>
      <c r="N177" s="28">
        <f>Z177*1.21</f>
        <v>0</v>
      </c>
      <c r="O177" s="30">
        <f>G177*N177/J177</f>
        <v>0</v>
      </c>
      <c r="P177" s="21"/>
      <c r="Q177" s="13"/>
      <c r="R177" s="13"/>
      <c r="S177" s="13"/>
      <c r="T177" s="11"/>
      <c r="U177" s="13"/>
      <c r="V177" s="11"/>
      <c r="W177" s="11"/>
      <c r="X177" s="21" t="s">
        <v>47</v>
      </c>
      <c r="Y177" s="32">
        <f>Z177*G177/J177</f>
        <v>0</v>
      </c>
      <c r="Z177" s="12"/>
      <c r="AA177" s="14"/>
      <c r="AB177" s="6"/>
      <c r="AC177" s="6"/>
      <c r="AD177" s="6"/>
      <c r="AE177" s="15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ht="45.75" x14ac:dyDescent="0.25">
      <c r="A178" s="21">
        <v>8</v>
      </c>
      <c r="B178" s="21">
        <v>0</v>
      </c>
      <c r="C178" s="21"/>
      <c r="D178" s="21">
        <v>1040</v>
      </c>
      <c r="E178" s="21">
        <v>40001756</v>
      </c>
      <c r="F178" s="21" t="s">
        <v>207</v>
      </c>
      <c r="G178" s="21">
        <v>25</v>
      </c>
      <c r="H178" s="21" t="s">
        <v>46</v>
      </c>
      <c r="I178" s="28">
        <v>0.17136000000000001</v>
      </c>
      <c r="J178" s="21">
        <v>1</v>
      </c>
      <c r="K178" s="21">
        <v>4.2839999999999998</v>
      </c>
      <c r="L178" s="21"/>
      <c r="M178" s="13"/>
      <c r="N178" s="28">
        <f>Z178*1.21</f>
        <v>0</v>
      </c>
      <c r="O178" s="30">
        <f>G178*N178/J178</f>
        <v>0</v>
      </c>
      <c r="P178" s="21"/>
      <c r="Q178" s="13"/>
      <c r="R178" s="13"/>
      <c r="S178" s="13"/>
      <c r="T178" s="11"/>
      <c r="U178" s="13"/>
      <c r="V178" s="11"/>
      <c r="W178" s="11"/>
      <c r="X178" s="21" t="s">
        <v>47</v>
      </c>
      <c r="Y178" s="32">
        <f>Z178*G178/J178</f>
        <v>0</v>
      </c>
      <c r="Z178" s="12"/>
      <c r="AA178" s="14"/>
      <c r="AB178" s="6"/>
      <c r="AC178" s="6"/>
      <c r="AD178" s="6"/>
      <c r="AE178" s="15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ht="23.25" x14ac:dyDescent="0.25">
      <c r="A179" s="21">
        <v>8</v>
      </c>
      <c r="B179" s="21">
        <v>0</v>
      </c>
      <c r="C179" s="21"/>
      <c r="D179" s="21">
        <v>1050</v>
      </c>
      <c r="E179" s="21">
        <v>40001800</v>
      </c>
      <c r="F179" s="21" t="s">
        <v>208</v>
      </c>
      <c r="G179" s="21">
        <v>180000</v>
      </c>
      <c r="H179" s="21" t="s">
        <v>46</v>
      </c>
      <c r="I179" s="28">
        <v>3.9370000000000004E-3</v>
      </c>
      <c r="J179" s="21">
        <v>1</v>
      </c>
      <c r="K179" s="21">
        <v>708.66</v>
      </c>
      <c r="L179" s="21"/>
      <c r="M179" s="13"/>
      <c r="N179" s="28">
        <f>Z179*1.21</f>
        <v>0</v>
      </c>
      <c r="O179" s="30">
        <f>G179*N179/J179</f>
        <v>0</v>
      </c>
      <c r="P179" s="21"/>
      <c r="Q179" s="13"/>
      <c r="R179" s="13"/>
      <c r="S179" s="13"/>
      <c r="T179" s="11"/>
      <c r="U179" s="13"/>
      <c r="V179" s="11"/>
      <c r="W179" s="11"/>
      <c r="X179" s="21" t="s">
        <v>47</v>
      </c>
      <c r="Y179" s="32">
        <f>Z179*G179/J179</f>
        <v>0</v>
      </c>
      <c r="Z179" s="12"/>
      <c r="AA179" s="14"/>
      <c r="AB179" s="6"/>
      <c r="AC179" s="6"/>
      <c r="AD179" s="6"/>
      <c r="AE179" s="15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ht="68.25" x14ac:dyDescent="0.25">
      <c r="A180" s="21">
        <v>8</v>
      </c>
      <c r="B180" s="21">
        <v>0</v>
      </c>
      <c r="C180" s="21"/>
      <c r="D180" s="21">
        <v>1120</v>
      </c>
      <c r="E180" s="21">
        <v>40002106</v>
      </c>
      <c r="F180" s="21" t="s">
        <v>209</v>
      </c>
      <c r="G180" s="21">
        <v>120</v>
      </c>
      <c r="H180" s="21" t="s">
        <v>46</v>
      </c>
      <c r="I180" s="28">
        <v>0.76500000000000001</v>
      </c>
      <c r="J180" s="21">
        <v>1</v>
      </c>
      <c r="K180" s="21">
        <v>91.8</v>
      </c>
      <c r="L180" s="21"/>
      <c r="M180" s="13"/>
      <c r="N180" s="28">
        <f>Z180*1.21</f>
        <v>0</v>
      </c>
      <c r="O180" s="30">
        <f>G180*N180/J180</f>
        <v>0</v>
      </c>
      <c r="P180" s="21"/>
      <c r="Q180" s="13"/>
      <c r="R180" s="13"/>
      <c r="S180" s="13"/>
      <c r="T180" s="11"/>
      <c r="U180" s="13"/>
      <c r="V180" s="11"/>
      <c r="W180" s="11"/>
      <c r="X180" s="21" t="s">
        <v>47</v>
      </c>
      <c r="Y180" s="32">
        <f>Z180*G180/J180</f>
        <v>0</v>
      </c>
      <c r="Z180" s="12"/>
      <c r="AA180" s="14"/>
      <c r="AB180" s="6"/>
      <c r="AC180" s="6"/>
      <c r="AD180" s="6"/>
      <c r="AE180" s="15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ht="68.25" x14ac:dyDescent="0.25">
      <c r="A181" s="21">
        <v>8</v>
      </c>
      <c r="B181" s="21">
        <v>0</v>
      </c>
      <c r="C181" s="21"/>
      <c r="D181" s="21">
        <v>1160</v>
      </c>
      <c r="E181" s="21">
        <v>40002273</v>
      </c>
      <c r="F181" s="21" t="s">
        <v>210</v>
      </c>
      <c r="G181" s="21">
        <v>1</v>
      </c>
      <c r="H181" s="21" t="s">
        <v>46</v>
      </c>
      <c r="I181" s="28">
        <v>2.2949999999999999</v>
      </c>
      <c r="J181" s="21">
        <v>1</v>
      </c>
      <c r="K181" s="21">
        <v>2.2949999999999999</v>
      </c>
      <c r="L181" s="21"/>
      <c r="M181" s="13"/>
      <c r="N181" s="28">
        <f>Z181*1.21</f>
        <v>0</v>
      </c>
      <c r="O181" s="30">
        <f>G181*N181/J181</f>
        <v>0</v>
      </c>
      <c r="P181" s="21"/>
      <c r="Q181" s="13"/>
      <c r="R181" s="13"/>
      <c r="S181" s="13"/>
      <c r="T181" s="11"/>
      <c r="U181" s="13"/>
      <c r="V181" s="11"/>
      <c r="W181" s="11"/>
      <c r="X181" s="21" t="s">
        <v>47</v>
      </c>
      <c r="Y181" s="32">
        <f>Z181*G181/J181</f>
        <v>0</v>
      </c>
      <c r="Z181" s="12"/>
      <c r="AA181" s="14"/>
      <c r="AB181" s="6"/>
      <c r="AC181" s="6"/>
      <c r="AD181" s="6"/>
      <c r="AE181" s="15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ht="34.5" x14ac:dyDescent="0.25">
      <c r="A182" s="21">
        <v>8</v>
      </c>
      <c r="B182" s="21">
        <v>0</v>
      </c>
      <c r="C182" s="21"/>
      <c r="D182" s="21">
        <v>1170</v>
      </c>
      <c r="E182" s="21">
        <v>40002275</v>
      </c>
      <c r="F182" s="21" t="s">
        <v>211</v>
      </c>
      <c r="G182" s="21">
        <v>1000</v>
      </c>
      <c r="H182" s="21" t="s">
        <v>46</v>
      </c>
      <c r="I182" s="28">
        <v>4.646E-3</v>
      </c>
      <c r="J182" s="21">
        <v>1</v>
      </c>
      <c r="K182" s="21">
        <v>4.6459999999999999</v>
      </c>
      <c r="L182" s="21"/>
      <c r="M182" s="13"/>
      <c r="N182" s="28">
        <f>Z182*1.21</f>
        <v>0</v>
      </c>
      <c r="O182" s="30">
        <f>G182*N182/J182</f>
        <v>0</v>
      </c>
      <c r="P182" s="21"/>
      <c r="Q182" s="13"/>
      <c r="R182" s="13"/>
      <c r="S182" s="13"/>
      <c r="T182" s="11"/>
      <c r="U182" s="13"/>
      <c r="V182" s="11"/>
      <c r="W182" s="11"/>
      <c r="X182" s="21" t="s">
        <v>47</v>
      </c>
      <c r="Y182" s="32">
        <f>Z182*G182/J182</f>
        <v>0</v>
      </c>
      <c r="Z182" s="12"/>
      <c r="AA182" s="14"/>
      <c r="AB182" s="6"/>
      <c r="AC182" s="6"/>
      <c r="AD182" s="6"/>
      <c r="AE182" s="15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ht="57" x14ac:dyDescent="0.25">
      <c r="A183" s="21">
        <v>8</v>
      </c>
      <c r="B183" s="21">
        <v>0</v>
      </c>
      <c r="C183" s="21"/>
      <c r="D183" s="21">
        <v>1180</v>
      </c>
      <c r="E183" s="21">
        <v>40002311</v>
      </c>
      <c r="F183" s="21" t="s">
        <v>212</v>
      </c>
      <c r="G183" s="21">
        <v>20</v>
      </c>
      <c r="H183" s="21" t="s">
        <v>46</v>
      </c>
      <c r="I183" s="28">
        <v>2.2440000000000002</v>
      </c>
      <c r="J183" s="21">
        <v>1</v>
      </c>
      <c r="K183" s="21">
        <v>44.88</v>
      </c>
      <c r="L183" s="21"/>
      <c r="M183" s="13"/>
      <c r="N183" s="28">
        <f>Z183*1.21</f>
        <v>0</v>
      </c>
      <c r="O183" s="30">
        <f>G183*N183/J183</f>
        <v>0</v>
      </c>
      <c r="P183" s="21"/>
      <c r="Q183" s="13"/>
      <c r="R183" s="13"/>
      <c r="S183" s="13"/>
      <c r="T183" s="11"/>
      <c r="U183" s="13"/>
      <c r="V183" s="11"/>
      <c r="W183" s="11"/>
      <c r="X183" s="21" t="s">
        <v>47</v>
      </c>
      <c r="Y183" s="32">
        <f>Z183*G183/J183</f>
        <v>0</v>
      </c>
      <c r="Z183" s="12"/>
      <c r="AA183" s="14"/>
      <c r="AB183" s="6"/>
      <c r="AC183" s="6"/>
      <c r="AD183" s="6"/>
      <c r="AE183" s="15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ht="68.25" x14ac:dyDescent="0.25">
      <c r="A184" s="21">
        <v>8</v>
      </c>
      <c r="B184" s="21">
        <v>0</v>
      </c>
      <c r="C184" s="21"/>
      <c r="D184" s="21">
        <v>1200</v>
      </c>
      <c r="E184" s="21">
        <v>40002754</v>
      </c>
      <c r="F184" s="21" t="s">
        <v>213</v>
      </c>
      <c r="G184" s="21">
        <v>1</v>
      </c>
      <c r="H184" s="21" t="s">
        <v>46</v>
      </c>
      <c r="I184" s="28">
        <v>2.4990000000000001</v>
      </c>
      <c r="J184" s="21">
        <v>1</v>
      </c>
      <c r="K184" s="21">
        <v>2.4990000000000001</v>
      </c>
      <c r="L184" s="21"/>
      <c r="M184" s="13"/>
      <c r="N184" s="28">
        <f>Z184*1.21</f>
        <v>0</v>
      </c>
      <c r="O184" s="30">
        <f>G184*N184/J184</f>
        <v>0</v>
      </c>
      <c r="P184" s="21"/>
      <c r="Q184" s="13"/>
      <c r="R184" s="13"/>
      <c r="S184" s="13"/>
      <c r="T184" s="11"/>
      <c r="U184" s="13"/>
      <c r="V184" s="11"/>
      <c r="W184" s="11"/>
      <c r="X184" s="21" t="s">
        <v>47</v>
      </c>
      <c r="Y184" s="32">
        <f>Z184*G184/J184</f>
        <v>0</v>
      </c>
      <c r="Z184" s="12"/>
      <c r="AA184" s="14"/>
      <c r="AB184" s="6"/>
      <c r="AC184" s="6"/>
      <c r="AD184" s="6"/>
      <c r="AE184" s="15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ht="57" x14ac:dyDescent="0.25">
      <c r="A185" s="21">
        <v>8</v>
      </c>
      <c r="B185" s="21">
        <v>0</v>
      </c>
      <c r="C185" s="21"/>
      <c r="D185" s="21">
        <v>1330</v>
      </c>
      <c r="E185" s="21">
        <v>40003348</v>
      </c>
      <c r="F185" s="21" t="s">
        <v>214</v>
      </c>
      <c r="G185" s="21">
        <v>500</v>
      </c>
      <c r="H185" s="21" t="s">
        <v>46</v>
      </c>
      <c r="I185" s="28">
        <v>6.5280000000000005E-2</v>
      </c>
      <c r="J185" s="21">
        <v>1</v>
      </c>
      <c r="K185" s="21">
        <v>32.64</v>
      </c>
      <c r="L185" s="21"/>
      <c r="M185" s="13"/>
      <c r="N185" s="28">
        <f>Z185*1.21</f>
        <v>0</v>
      </c>
      <c r="O185" s="30">
        <f>G185*N185/J185</f>
        <v>0</v>
      </c>
      <c r="P185" s="21"/>
      <c r="Q185" s="13"/>
      <c r="R185" s="13"/>
      <c r="S185" s="13"/>
      <c r="T185" s="11"/>
      <c r="U185" s="13"/>
      <c r="V185" s="11"/>
      <c r="W185" s="11"/>
      <c r="X185" s="21" t="s">
        <v>47</v>
      </c>
      <c r="Y185" s="32">
        <f>Z185*G185/J185</f>
        <v>0</v>
      </c>
      <c r="Z185" s="12"/>
      <c r="AA185" s="14"/>
      <c r="AB185" s="6"/>
      <c r="AC185" s="6"/>
      <c r="AD185" s="6"/>
      <c r="AE185" s="15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ht="23.25" x14ac:dyDescent="0.25">
      <c r="A186" s="21">
        <v>8</v>
      </c>
      <c r="B186" s="21">
        <v>0</v>
      </c>
      <c r="C186" s="21"/>
      <c r="D186" s="21">
        <v>1350</v>
      </c>
      <c r="E186" s="21">
        <v>40003574</v>
      </c>
      <c r="F186" s="21" t="s">
        <v>215</v>
      </c>
      <c r="G186" s="21">
        <v>1</v>
      </c>
      <c r="H186" s="21" t="s">
        <v>46</v>
      </c>
      <c r="I186" s="28">
        <v>5.3040000000000003</v>
      </c>
      <c r="J186" s="21">
        <v>1</v>
      </c>
      <c r="K186" s="21">
        <v>5.3040000000000003</v>
      </c>
      <c r="L186" s="21"/>
      <c r="M186" s="13"/>
      <c r="N186" s="28">
        <f>Z186*1.21</f>
        <v>0</v>
      </c>
      <c r="O186" s="30">
        <f>G186*N186/J186</f>
        <v>0</v>
      </c>
      <c r="P186" s="21"/>
      <c r="Q186" s="13"/>
      <c r="R186" s="13"/>
      <c r="S186" s="13"/>
      <c r="T186" s="11"/>
      <c r="U186" s="13"/>
      <c r="V186" s="11"/>
      <c r="W186" s="11"/>
      <c r="X186" s="21" t="s">
        <v>47</v>
      </c>
      <c r="Y186" s="32">
        <f>Z186*G186/J186</f>
        <v>0</v>
      </c>
      <c r="Z186" s="12"/>
      <c r="AA186" s="14"/>
      <c r="AB186" s="6"/>
      <c r="AC186" s="6"/>
      <c r="AD186" s="6"/>
      <c r="AE186" s="15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ht="45.75" x14ac:dyDescent="0.25">
      <c r="A187" s="21">
        <v>8</v>
      </c>
      <c r="B187" s="21">
        <v>0</v>
      </c>
      <c r="C187" s="21"/>
      <c r="D187" s="21">
        <v>1430</v>
      </c>
      <c r="E187" s="21">
        <v>40003652</v>
      </c>
      <c r="F187" s="21" t="s">
        <v>216</v>
      </c>
      <c r="G187" s="21">
        <v>2500</v>
      </c>
      <c r="H187" s="21" t="s">
        <v>46</v>
      </c>
      <c r="I187" s="28">
        <v>0.22439999999999999</v>
      </c>
      <c r="J187" s="21">
        <v>1</v>
      </c>
      <c r="K187" s="21">
        <v>561</v>
      </c>
      <c r="L187" s="21"/>
      <c r="M187" s="13"/>
      <c r="N187" s="28">
        <f>Z187*1.21</f>
        <v>0</v>
      </c>
      <c r="O187" s="30">
        <f>G187*N187/J187</f>
        <v>0</v>
      </c>
      <c r="P187" s="21"/>
      <c r="Q187" s="13"/>
      <c r="R187" s="13"/>
      <c r="S187" s="13"/>
      <c r="T187" s="11"/>
      <c r="U187" s="13"/>
      <c r="V187" s="11"/>
      <c r="W187" s="11"/>
      <c r="X187" s="21" t="s">
        <v>47</v>
      </c>
      <c r="Y187" s="32">
        <f>Z187*G187/J187</f>
        <v>0</v>
      </c>
      <c r="Z187" s="12"/>
      <c r="AA187" s="14"/>
      <c r="AB187" s="6"/>
      <c r="AC187" s="6"/>
      <c r="AD187" s="6"/>
      <c r="AE187" s="15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ht="23.25" x14ac:dyDescent="0.25">
      <c r="A188" s="21">
        <v>8</v>
      </c>
      <c r="B188" s="21">
        <v>0</v>
      </c>
      <c r="C188" s="21"/>
      <c r="D188" s="21">
        <v>1460</v>
      </c>
      <c r="E188" s="21">
        <v>40003742</v>
      </c>
      <c r="F188" s="21" t="s">
        <v>217</v>
      </c>
      <c r="G188" s="21">
        <v>47250</v>
      </c>
      <c r="H188" s="21" t="s">
        <v>46</v>
      </c>
      <c r="I188" s="28">
        <v>1.2509999999999999E-3</v>
      </c>
      <c r="J188" s="21">
        <v>1</v>
      </c>
      <c r="K188" s="21">
        <v>59.109749999999998</v>
      </c>
      <c r="L188" s="21"/>
      <c r="M188" s="13"/>
      <c r="N188" s="28">
        <f>Z188*1.21</f>
        <v>0</v>
      </c>
      <c r="O188" s="30">
        <f>G188*N188/J188</f>
        <v>0</v>
      </c>
      <c r="P188" s="21"/>
      <c r="Q188" s="13"/>
      <c r="R188" s="13"/>
      <c r="S188" s="13"/>
      <c r="T188" s="11"/>
      <c r="U188" s="13"/>
      <c r="V188" s="11"/>
      <c r="W188" s="11"/>
      <c r="X188" s="21" t="s">
        <v>47</v>
      </c>
      <c r="Y188" s="32">
        <f>Z188*G188/J188</f>
        <v>0</v>
      </c>
      <c r="Z188" s="12"/>
      <c r="AA188" s="14"/>
      <c r="AB188" s="6"/>
      <c r="AC188" s="6"/>
      <c r="AD188" s="6"/>
      <c r="AE188" s="15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ht="57" x14ac:dyDescent="0.25">
      <c r="A189" s="21">
        <v>8</v>
      </c>
      <c r="B189" s="21">
        <v>0</v>
      </c>
      <c r="C189" s="21"/>
      <c r="D189" s="21">
        <v>1520</v>
      </c>
      <c r="E189" s="21">
        <v>40003886</v>
      </c>
      <c r="F189" s="21" t="s">
        <v>218</v>
      </c>
      <c r="G189" s="21">
        <v>350</v>
      </c>
      <c r="H189" s="21" t="s">
        <v>46</v>
      </c>
      <c r="I189" s="28">
        <v>0.59793099999999999</v>
      </c>
      <c r="J189" s="21">
        <v>1</v>
      </c>
      <c r="K189" s="21">
        <v>209.27584999999999</v>
      </c>
      <c r="L189" s="21"/>
      <c r="M189" s="13"/>
      <c r="N189" s="28">
        <f>Z189*1.21</f>
        <v>0</v>
      </c>
      <c r="O189" s="30">
        <f>G189*N189/J189</f>
        <v>0</v>
      </c>
      <c r="P189" s="21"/>
      <c r="Q189" s="13"/>
      <c r="R189" s="13"/>
      <c r="S189" s="13"/>
      <c r="T189" s="11"/>
      <c r="U189" s="13"/>
      <c r="V189" s="11"/>
      <c r="W189" s="11"/>
      <c r="X189" s="21" t="s">
        <v>47</v>
      </c>
      <c r="Y189" s="32">
        <f>Z189*G189/J189</f>
        <v>0</v>
      </c>
      <c r="Z189" s="12"/>
      <c r="AA189" s="14"/>
      <c r="AB189" s="6"/>
      <c r="AC189" s="6"/>
      <c r="AD189" s="6"/>
      <c r="AE189" s="15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ht="45.75" x14ac:dyDescent="0.25">
      <c r="A190" s="21">
        <v>8</v>
      </c>
      <c r="B190" s="21">
        <v>0</v>
      </c>
      <c r="C190" s="21"/>
      <c r="D190" s="21">
        <v>1530</v>
      </c>
      <c r="E190" s="21">
        <v>40004014</v>
      </c>
      <c r="F190" s="21" t="s">
        <v>219</v>
      </c>
      <c r="G190" s="21">
        <v>20</v>
      </c>
      <c r="H190" s="21" t="s">
        <v>46</v>
      </c>
      <c r="I190" s="28">
        <v>2.3969999999999998</v>
      </c>
      <c r="J190" s="21">
        <v>1</v>
      </c>
      <c r="K190" s="21">
        <v>47.94</v>
      </c>
      <c r="L190" s="21"/>
      <c r="M190" s="13"/>
      <c r="N190" s="28">
        <f>Z190*1.21</f>
        <v>0</v>
      </c>
      <c r="O190" s="30">
        <f>G190*N190/J190</f>
        <v>0</v>
      </c>
      <c r="P190" s="21"/>
      <c r="Q190" s="13"/>
      <c r="R190" s="13"/>
      <c r="S190" s="13"/>
      <c r="T190" s="11"/>
      <c r="U190" s="13"/>
      <c r="V190" s="11"/>
      <c r="W190" s="11"/>
      <c r="X190" s="21" t="s">
        <v>47</v>
      </c>
      <c r="Y190" s="32">
        <f>Z190*G190/J190</f>
        <v>0</v>
      </c>
      <c r="Z190" s="12"/>
      <c r="AA190" s="14"/>
      <c r="AB190" s="6"/>
      <c r="AC190" s="6"/>
      <c r="AD190" s="6"/>
      <c r="AE190" s="15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ht="57" x14ac:dyDescent="0.25">
      <c r="A191" s="21">
        <v>8</v>
      </c>
      <c r="B191" s="21">
        <v>0</v>
      </c>
      <c r="C191" s="21"/>
      <c r="D191" s="21">
        <v>1540</v>
      </c>
      <c r="E191" s="21">
        <v>40004016</v>
      </c>
      <c r="F191" s="21" t="s">
        <v>220</v>
      </c>
      <c r="G191" s="21">
        <v>1000</v>
      </c>
      <c r="H191" s="21" t="s">
        <v>46</v>
      </c>
      <c r="I191" s="28">
        <v>0.76500000000000001</v>
      </c>
      <c r="J191" s="21">
        <v>1</v>
      </c>
      <c r="K191" s="21">
        <v>765</v>
      </c>
      <c r="L191" s="21"/>
      <c r="M191" s="13"/>
      <c r="N191" s="28">
        <f>Z191*1.21</f>
        <v>0</v>
      </c>
      <c r="O191" s="30">
        <f>G191*N191/J191</f>
        <v>0</v>
      </c>
      <c r="P191" s="21"/>
      <c r="Q191" s="13"/>
      <c r="R191" s="13"/>
      <c r="S191" s="13"/>
      <c r="T191" s="11"/>
      <c r="U191" s="13"/>
      <c r="V191" s="11"/>
      <c r="W191" s="11"/>
      <c r="X191" s="21" t="s">
        <v>47</v>
      </c>
      <c r="Y191" s="32">
        <f>Z191*G191/J191</f>
        <v>0</v>
      </c>
      <c r="Z191" s="12"/>
      <c r="AA191" s="14"/>
      <c r="AB191" s="6"/>
      <c r="AC191" s="6"/>
      <c r="AD191" s="6"/>
      <c r="AE191" s="15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ht="45.75" x14ac:dyDescent="0.25">
      <c r="A192" s="21">
        <v>8</v>
      </c>
      <c r="B192" s="21">
        <v>0</v>
      </c>
      <c r="C192" s="21"/>
      <c r="D192" s="21">
        <v>1550</v>
      </c>
      <c r="E192" s="21">
        <v>40004049</v>
      </c>
      <c r="F192" s="21" t="s">
        <v>221</v>
      </c>
      <c r="G192" s="21">
        <v>12</v>
      </c>
      <c r="H192" s="21" t="s">
        <v>46</v>
      </c>
      <c r="I192" s="28">
        <v>14.943</v>
      </c>
      <c r="J192" s="21">
        <v>1</v>
      </c>
      <c r="K192" s="21">
        <v>179.316</v>
      </c>
      <c r="L192" s="21"/>
      <c r="M192" s="13"/>
      <c r="N192" s="28">
        <f>Z192*1.21</f>
        <v>0</v>
      </c>
      <c r="O192" s="30">
        <f>G192*N192/J192</f>
        <v>0</v>
      </c>
      <c r="P192" s="21"/>
      <c r="Q192" s="13"/>
      <c r="R192" s="13"/>
      <c r="S192" s="13"/>
      <c r="T192" s="11"/>
      <c r="U192" s="13"/>
      <c r="V192" s="11"/>
      <c r="W192" s="11"/>
      <c r="X192" s="21" t="s">
        <v>47</v>
      </c>
      <c r="Y192" s="32">
        <f>Z192*G192/J192</f>
        <v>0</v>
      </c>
      <c r="Z192" s="12"/>
      <c r="AA192" s="14"/>
      <c r="AB192" s="6"/>
      <c r="AC192" s="6"/>
      <c r="AD192" s="6"/>
      <c r="AE192" s="15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ht="68.25" x14ac:dyDescent="0.25">
      <c r="A193" s="21">
        <v>8</v>
      </c>
      <c r="B193" s="21">
        <v>0</v>
      </c>
      <c r="C193" s="21"/>
      <c r="D193" s="21">
        <v>1580</v>
      </c>
      <c r="E193" s="21">
        <v>40004313</v>
      </c>
      <c r="F193" s="21" t="s">
        <v>222</v>
      </c>
      <c r="G193" s="21">
        <v>10</v>
      </c>
      <c r="H193" s="21" t="s">
        <v>46</v>
      </c>
      <c r="I193" s="28">
        <v>8.16</v>
      </c>
      <c r="J193" s="21">
        <v>1</v>
      </c>
      <c r="K193" s="21">
        <v>81.599999999999994</v>
      </c>
      <c r="L193" s="21"/>
      <c r="M193" s="13"/>
      <c r="N193" s="28">
        <f>Z193*1.21</f>
        <v>0</v>
      </c>
      <c r="O193" s="30">
        <f>G193*N193/J193</f>
        <v>0</v>
      </c>
      <c r="P193" s="21"/>
      <c r="Q193" s="13"/>
      <c r="R193" s="13"/>
      <c r="S193" s="13"/>
      <c r="T193" s="11"/>
      <c r="U193" s="13"/>
      <c r="V193" s="11"/>
      <c r="W193" s="11"/>
      <c r="X193" s="21" t="s">
        <v>47</v>
      </c>
      <c r="Y193" s="32">
        <f>Z193*G193/J193</f>
        <v>0</v>
      </c>
      <c r="Z193" s="12"/>
      <c r="AA193" s="14"/>
      <c r="AB193" s="6"/>
      <c r="AC193" s="6"/>
      <c r="AD193" s="6"/>
      <c r="AE193" s="15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ht="57" x14ac:dyDescent="0.25">
      <c r="A194" s="21">
        <v>8</v>
      </c>
      <c r="B194" s="21">
        <v>0</v>
      </c>
      <c r="C194" s="21"/>
      <c r="D194" s="21">
        <v>1590</v>
      </c>
      <c r="E194" s="21">
        <v>40004366</v>
      </c>
      <c r="F194" s="21" t="s">
        <v>223</v>
      </c>
      <c r="G194" s="21">
        <v>1</v>
      </c>
      <c r="H194" s="21" t="s">
        <v>46</v>
      </c>
      <c r="I194" s="28">
        <v>13.26</v>
      </c>
      <c r="J194" s="21">
        <v>1</v>
      </c>
      <c r="K194" s="21">
        <v>13.26</v>
      </c>
      <c r="L194" s="21"/>
      <c r="M194" s="13"/>
      <c r="N194" s="28">
        <f>Z194*1.21</f>
        <v>0</v>
      </c>
      <c r="O194" s="30">
        <f>G194*N194/J194</f>
        <v>0</v>
      </c>
      <c r="P194" s="21"/>
      <c r="Q194" s="13"/>
      <c r="R194" s="13"/>
      <c r="S194" s="13"/>
      <c r="T194" s="11"/>
      <c r="U194" s="13"/>
      <c r="V194" s="11"/>
      <c r="W194" s="11"/>
      <c r="X194" s="21" t="s">
        <v>47</v>
      </c>
      <c r="Y194" s="32">
        <f>Z194*G194/J194</f>
        <v>0</v>
      </c>
      <c r="Z194" s="12"/>
      <c r="AA194" s="14"/>
      <c r="AB194" s="6"/>
      <c r="AC194" s="6"/>
      <c r="AD194" s="6"/>
      <c r="AE194" s="15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ht="45.75" x14ac:dyDescent="0.25">
      <c r="A195" s="21">
        <v>8</v>
      </c>
      <c r="B195" s="21">
        <v>0</v>
      </c>
      <c r="C195" s="21"/>
      <c r="D195" s="21">
        <v>1600</v>
      </c>
      <c r="E195" s="21">
        <v>40004425</v>
      </c>
      <c r="F195" s="21" t="s">
        <v>224</v>
      </c>
      <c r="G195" s="21">
        <v>100</v>
      </c>
      <c r="H195" s="21" t="s">
        <v>46</v>
      </c>
      <c r="I195" s="28">
        <v>0.10199999999999999</v>
      </c>
      <c r="J195" s="21">
        <v>1</v>
      </c>
      <c r="K195" s="21">
        <v>10.199999999999999</v>
      </c>
      <c r="L195" s="21"/>
      <c r="M195" s="13"/>
      <c r="N195" s="28">
        <f>Z195*1.21</f>
        <v>0</v>
      </c>
      <c r="O195" s="30">
        <f>G195*N195/J195</f>
        <v>0</v>
      </c>
      <c r="P195" s="21"/>
      <c r="Q195" s="13"/>
      <c r="R195" s="13"/>
      <c r="S195" s="13"/>
      <c r="T195" s="11"/>
      <c r="U195" s="13"/>
      <c r="V195" s="11"/>
      <c r="W195" s="11"/>
      <c r="X195" s="21" t="s">
        <v>47</v>
      </c>
      <c r="Y195" s="32">
        <f>Z195*G195/J195</f>
        <v>0</v>
      </c>
      <c r="Z195" s="12"/>
      <c r="AA195" s="14"/>
      <c r="AB195" s="6"/>
      <c r="AC195" s="6"/>
      <c r="AD195" s="6"/>
      <c r="AE195" s="15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ht="68.25" x14ac:dyDescent="0.25">
      <c r="A196" s="21">
        <v>8</v>
      </c>
      <c r="B196" s="21">
        <v>0</v>
      </c>
      <c r="C196" s="21"/>
      <c r="D196" s="21">
        <v>1680</v>
      </c>
      <c r="E196" s="21">
        <v>40004717</v>
      </c>
      <c r="F196" s="21" t="s">
        <v>225</v>
      </c>
      <c r="G196" s="21">
        <v>6</v>
      </c>
      <c r="H196" s="21" t="s">
        <v>46</v>
      </c>
      <c r="I196" s="28">
        <v>1.3260000000000001</v>
      </c>
      <c r="J196" s="21">
        <v>1</v>
      </c>
      <c r="K196" s="21">
        <v>7.9560000000000004</v>
      </c>
      <c r="L196" s="21"/>
      <c r="M196" s="13"/>
      <c r="N196" s="28">
        <f>Z196*1.21</f>
        <v>0</v>
      </c>
      <c r="O196" s="30">
        <f>G196*N196/J196</f>
        <v>0</v>
      </c>
      <c r="P196" s="21"/>
      <c r="Q196" s="13"/>
      <c r="R196" s="13"/>
      <c r="S196" s="13"/>
      <c r="T196" s="11"/>
      <c r="U196" s="13"/>
      <c r="V196" s="11"/>
      <c r="W196" s="11"/>
      <c r="X196" s="21" t="s">
        <v>47</v>
      </c>
      <c r="Y196" s="32">
        <f>Z196*G196/J196</f>
        <v>0</v>
      </c>
      <c r="Z196" s="12"/>
      <c r="AA196" s="14"/>
      <c r="AB196" s="6"/>
      <c r="AC196" s="6"/>
      <c r="AD196" s="6"/>
      <c r="AE196" s="15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ht="90.75" x14ac:dyDescent="0.25">
      <c r="A197" s="21">
        <v>8</v>
      </c>
      <c r="B197" s="21">
        <v>0</v>
      </c>
      <c r="C197" s="21"/>
      <c r="D197" s="21">
        <v>1790</v>
      </c>
      <c r="E197" s="21">
        <v>40005272</v>
      </c>
      <c r="F197" s="21" t="s">
        <v>226</v>
      </c>
      <c r="G197" s="21">
        <v>9</v>
      </c>
      <c r="H197" s="21" t="s">
        <v>46</v>
      </c>
      <c r="I197" s="28">
        <v>11.9</v>
      </c>
      <c r="J197" s="21">
        <v>1</v>
      </c>
      <c r="K197" s="21">
        <v>107.1</v>
      </c>
      <c r="L197" s="21"/>
      <c r="M197" s="13"/>
      <c r="N197" s="28">
        <f>Z197*1.21</f>
        <v>0</v>
      </c>
      <c r="O197" s="30">
        <f>G197*N197/J197</f>
        <v>0</v>
      </c>
      <c r="P197" s="21"/>
      <c r="Q197" s="13"/>
      <c r="R197" s="13"/>
      <c r="S197" s="13"/>
      <c r="T197" s="11"/>
      <c r="U197" s="13"/>
      <c r="V197" s="11"/>
      <c r="W197" s="11"/>
      <c r="X197" s="21" t="s">
        <v>47</v>
      </c>
      <c r="Y197" s="32">
        <f>Z197*G197/J197</f>
        <v>0</v>
      </c>
      <c r="Z197" s="12"/>
      <c r="AA197" s="14"/>
      <c r="AB197" s="6"/>
      <c r="AC197" s="6"/>
      <c r="AD197" s="6"/>
      <c r="AE197" s="15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ht="57" x14ac:dyDescent="0.25">
      <c r="A198" s="21">
        <v>8</v>
      </c>
      <c r="B198" s="21">
        <v>0</v>
      </c>
      <c r="C198" s="21"/>
      <c r="D198" s="21">
        <v>1920</v>
      </c>
      <c r="E198" s="21">
        <v>40007340</v>
      </c>
      <c r="F198" s="21" t="s">
        <v>227</v>
      </c>
      <c r="G198" s="21">
        <v>100</v>
      </c>
      <c r="H198" s="21" t="s">
        <v>46</v>
      </c>
      <c r="I198" s="28">
        <v>0.97919999999999996</v>
      </c>
      <c r="J198" s="21">
        <v>1</v>
      </c>
      <c r="K198" s="21">
        <v>97.92</v>
      </c>
      <c r="L198" s="21"/>
      <c r="M198" s="13"/>
      <c r="N198" s="28">
        <f>Z198*1.21</f>
        <v>0</v>
      </c>
      <c r="O198" s="30">
        <f>G198*N198/J198</f>
        <v>0</v>
      </c>
      <c r="P198" s="21"/>
      <c r="Q198" s="13"/>
      <c r="R198" s="13"/>
      <c r="S198" s="13"/>
      <c r="T198" s="11"/>
      <c r="U198" s="13"/>
      <c r="V198" s="11"/>
      <c r="W198" s="11"/>
      <c r="X198" s="21" t="s">
        <v>47</v>
      </c>
      <c r="Y198" s="32">
        <f>Z198*G198/J198</f>
        <v>0</v>
      </c>
      <c r="Z198" s="12"/>
      <c r="AA198" s="14"/>
      <c r="AB198" s="6"/>
      <c r="AC198" s="6"/>
      <c r="AD198" s="6"/>
      <c r="AE198" s="15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ht="23.25" x14ac:dyDescent="0.25">
      <c r="A199" s="21">
        <v>8</v>
      </c>
      <c r="B199" s="21">
        <v>0</v>
      </c>
      <c r="C199" s="21"/>
      <c r="D199" s="21">
        <v>1940</v>
      </c>
      <c r="E199" s="21">
        <v>40007614</v>
      </c>
      <c r="F199" s="21" t="s">
        <v>228</v>
      </c>
      <c r="G199" s="21">
        <v>70000</v>
      </c>
      <c r="H199" s="21" t="s">
        <v>46</v>
      </c>
      <c r="I199" s="28">
        <v>2.0339999999999998E-3</v>
      </c>
      <c r="J199" s="21">
        <v>1</v>
      </c>
      <c r="K199" s="21">
        <v>142.38</v>
      </c>
      <c r="L199" s="21"/>
      <c r="M199" s="13"/>
      <c r="N199" s="28">
        <f>Z199*1.21</f>
        <v>0</v>
      </c>
      <c r="O199" s="30">
        <f>G199*N199/J199</f>
        <v>0</v>
      </c>
      <c r="P199" s="21"/>
      <c r="Q199" s="13"/>
      <c r="R199" s="13"/>
      <c r="S199" s="13"/>
      <c r="T199" s="11"/>
      <c r="U199" s="13"/>
      <c r="V199" s="11"/>
      <c r="W199" s="11"/>
      <c r="X199" s="21" t="s">
        <v>47</v>
      </c>
      <c r="Y199" s="32">
        <f>Z199*G199/J199</f>
        <v>0</v>
      </c>
      <c r="Z199" s="12"/>
      <c r="AA199" s="14"/>
      <c r="AB199" s="6"/>
      <c r="AC199" s="6"/>
      <c r="AD199" s="6"/>
      <c r="AE199" s="15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2"/>
      <c r="B200" s="22"/>
      <c r="C200" s="22"/>
      <c r="D200" s="22"/>
      <c r="E200" s="22"/>
      <c r="F200" s="22"/>
      <c r="G200" s="22"/>
      <c r="H200" s="22"/>
      <c r="I200" s="29"/>
      <c r="J200" s="22"/>
      <c r="K200" s="22">
        <v>14389.766890999999</v>
      </c>
      <c r="L200" s="22"/>
      <c r="M200" s="18"/>
      <c r="N200" s="29"/>
      <c r="O200" s="31"/>
      <c r="P200" s="22">
        <f>SUM(O106:O199)</f>
        <v>0</v>
      </c>
      <c r="Q200" s="18"/>
      <c r="R200" s="18"/>
      <c r="S200" s="18"/>
      <c r="T200" s="16"/>
      <c r="U200" s="18"/>
      <c r="V200" s="16"/>
      <c r="W200" s="16"/>
      <c r="X200" s="22"/>
      <c r="Y200" s="22"/>
      <c r="Z200" s="17"/>
      <c r="AA200" s="19"/>
      <c r="AB200" s="6"/>
      <c r="AC200" s="6"/>
      <c r="AD200" s="6"/>
      <c r="AE200" s="15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ht="68.25" x14ac:dyDescent="0.25">
      <c r="A201" s="21">
        <v>9</v>
      </c>
      <c r="B201" s="21">
        <v>0</v>
      </c>
      <c r="C201" s="21"/>
      <c r="D201" s="21">
        <v>590</v>
      </c>
      <c r="E201" s="21">
        <v>40000812</v>
      </c>
      <c r="F201" s="21" t="s">
        <v>229</v>
      </c>
      <c r="G201" s="21">
        <v>2000</v>
      </c>
      <c r="H201" s="21" t="s">
        <v>46</v>
      </c>
      <c r="I201" s="28">
        <v>0.26112000000000002</v>
      </c>
      <c r="J201" s="21">
        <v>1</v>
      </c>
      <c r="K201" s="21">
        <v>522.24</v>
      </c>
      <c r="L201" s="21"/>
      <c r="M201" s="13"/>
      <c r="N201" s="28">
        <f>Z201*1.21</f>
        <v>0</v>
      </c>
      <c r="O201" s="30">
        <f>G201*N201/J201</f>
        <v>0</v>
      </c>
      <c r="P201" s="21"/>
      <c r="Q201" s="13"/>
      <c r="R201" s="13"/>
      <c r="S201" s="13"/>
      <c r="T201" s="11"/>
      <c r="U201" s="13"/>
      <c r="V201" s="11"/>
      <c r="W201" s="11"/>
      <c r="X201" s="21" t="s">
        <v>47</v>
      </c>
      <c r="Y201" s="32">
        <f>Z201*G201/J201</f>
        <v>0</v>
      </c>
      <c r="Z201" s="12"/>
      <c r="AA201" s="14"/>
      <c r="AB201" s="6"/>
      <c r="AC201" s="6"/>
      <c r="AD201" s="6"/>
      <c r="AE201" s="15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ht="68.25" x14ac:dyDescent="0.25">
      <c r="A202" s="21">
        <v>9</v>
      </c>
      <c r="B202" s="21">
        <v>0</v>
      </c>
      <c r="C202" s="21"/>
      <c r="D202" s="21">
        <v>660</v>
      </c>
      <c r="E202" s="21">
        <v>40000875</v>
      </c>
      <c r="F202" s="21" t="s">
        <v>230</v>
      </c>
      <c r="G202" s="21">
        <v>1000</v>
      </c>
      <c r="H202" s="21" t="s">
        <v>46</v>
      </c>
      <c r="I202" s="28">
        <v>0.32334000000000002</v>
      </c>
      <c r="J202" s="21">
        <v>1</v>
      </c>
      <c r="K202" s="21">
        <v>323.33999999999997</v>
      </c>
      <c r="L202" s="21"/>
      <c r="M202" s="13"/>
      <c r="N202" s="28">
        <f>Z202*1.21</f>
        <v>0</v>
      </c>
      <c r="O202" s="30">
        <f>G202*N202/J202</f>
        <v>0</v>
      </c>
      <c r="P202" s="21"/>
      <c r="Q202" s="13"/>
      <c r="R202" s="13"/>
      <c r="S202" s="13"/>
      <c r="T202" s="11"/>
      <c r="U202" s="13"/>
      <c r="V202" s="11"/>
      <c r="W202" s="11"/>
      <c r="X202" s="21" t="s">
        <v>47</v>
      </c>
      <c r="Y202" s="32">
        <f>Z202*G202/J202</f>
        <v>0</v>
      </c>
      <c r="Z202" s="12"/>
      <c r="AA202" s="14"/>
      <c r="AB202" s="6"/>
      <c r="AC202" s="6"/>
      <c r="AD202" s="6"/>
      <c r="AE202" s="15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ht="57" x14ac:dyDescent="0.25">
      <c r="A203" s="21">
        <v>9</v>
      </c>
      <c r="B203" s="21">
        <v>0</v>
      </c>
      <c r="C203" s="21"/>
      <c r="D203" s="21">
        <v>670</v>
      </c>
      <c r="E203" s="21">
        <v>40000876</v>
      </c>
      <c r="F203" s="21" t="s">
        <v>231</v>
      </c>
      <c r="G203" s="21">
        <v>3000</v>
      </c>
      <c r="H203" s="21" t="s">
        <v>46</v>
      </c>
      <c r="I203" s="28">
        <v>0.19889999999999999</v>
      </c>
      <c r="J203" s="21">
        <v>1</v>
      </c>
      <c r="K203" s="21">
        <v>596.70000000000005</v>
      </c>
      <c r="L203" s="21"/>
      <c r="M203" s="13"/>
      <c r="N203" s="28">
        <f>Z203*1.21</f>
        <v>0</v>
      </c>
      <c r="O203" s="30">
        <f>G203*N203/J203</f>
        <v>0</v>
      </c>
      <c r="P203" s="21"/>
      <c r="Q203" s="13"/>
      <c r="R203" s="13"/>
      <c r="S203" s="13"/>
      <c r="T203" s="11"/>
      <c r="U203" s="13"/>
      <c r="V203" s="11"/>
      <c r="W203" s="11"/>
      <c r="X203" s="21" t="s">
        <v>47</v>
      </c>
      <c r="Y203" s="32">
        <f>Z203*G203/J203</f>
        <v>0</v>
      </c>
      <c r="Z203" s="12"/>
      <c r="AA203" s="14"/>
      <c r="AB203" s="6"/>
      <c r="AC203" s="6"/>
      <c r="AD203" s="6"/>
      <c r="AE203" s="15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ht="79.5" x14ac:dyDescent="0.25">
      <c r="A204" s="21">
        <v>9</v>
      </c>
      <c r="B204" s="21">
        <v>0</v>
      </c>
      <c r="C204" s="21"/>
      <c r="D204" s="21">
        <v>690</v>
      </c>
      <c r="E204" s="21">
        <v>40000879</v>
      </c>
      <c r="F204" s="21" t="s">
        <v>232</v>
      </c>
      <c r="G204" s="21">
        <v>3000</v>
      </c>
      <c r="H204" s="21" t="s">
        <v>46</v>
      </c>
      <c r="I204" s="28">
        <v>0.20297999999999999</v>
      </c>
      <c r="J204" s="21">
        <v>1</v>
      </c>
      <c r="K204" s="21">
        <v>608.94000000000005</v>
      </c>
      <c r="L204" s="21"/>
      <c r="M204" s="13"/>
      <c r="N204" s="28">
        <f>Z204*1.21</f>
        <v>0</v>
      </c>
      <c r="O204" s="30">
        <f>G204*N204/J204</f>
        <v>0</v>
      </c>
      <c r="P204" s="21"/>
      <c r="Q204" s="13"/>
      <c r="R204" s="13"/>
      <c r="S204" s="13"/>
      <c r="T204" s="11"/>
      <c r="U204" s="13"/>
      <c r="V204" s="11"/>
      <c r="W204" s="11"/>
      <c r="X204" s="21" t="s">
        <v>47</v>
      </c>
      <c r="Y204" s="32">
        <f>Z204*G204/J204</f>
        <v>0</v>
      </c>
      <c r="Z204" s="12"/>
      <c r="AA204" s="14"/>
      <c r="AB204" s="6"/>
      <c r="AC204" s="6"/>
      <c r="AD204" s="6"/>
      <c r="AE204" s="15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ht="79.5" x14ac:dyDescent="0.25">
      <c r="A205" s="21">
        <v>9</v>
      </c>
      <c r="B205" s="21">
        <v>0</v>
      </c>
      <c r="C205" s="21"/>
      <c r="D205" s="21">
        <v>730</v>
      </c>
      <c r="E205" s="21">
        <v>40001076</v>
      </c>
      <c r="F205" s="21" t="s">
        <v>233</v>
      </c>
      <c r="G205" s="21">
        <v>500</v>
      </c>
      <c r="H205" s="21" t="s">
        <v>46</v>
      </c>
      <c r="I205" s="28">
        <v>0.20297999999999999</v>
      </c>
      <c r="J205" s="21">
        <v>1</v>
      </c>
      <c r="K205" s="21">
        <v>101.49</v>
      </c>
      <c r="L205" s="21"/>
      <c r="M205" s="13"/>
      <c r="N205" s="28">
        <f>Z205*1.21</f>
        <v>0</v>
      </c>
      <c r="O205" s="30">
        <f>G205*N205/J205</f>
        <v>0</v>
      </c>
      <c r="P205" s="21"/>
      <c r="Q205" s="13"/>
      <c r="R205" s="13"/>
      <c r="S205" s="13"/>
      <c r="T205" s="11"/>
      <c r="U205" s="13"/>
      <c r="V205" s="11"/>
      <c r="W205" s="11"/>
      <c r="X205" s="21" t="s">
        <v>47</v>
      </c>
      <c r="Y205" s="32">
        <f>Z205*G205/J205</f>
        <v>0</v>
      </c>
      <c r="Z205" s="12"/>
      <c r="AA205" s="14"/>
      <c r="AB205" s="6"/>
      <c r="AC205" s="6"/>
      <c r="AD205" s="6"/>
      <c r="AE205" s="15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ht="68.25" x14ac:dyDescent="0.25">
      <c r="A206" s="21">
        <v>9</v>
      </c>
      <c r="B206" s="21">
        <v>0</v>
      </c>
      <c r="C206" s="21"/>
      <c r="D206" s="21">
        <v>790</v>
      </c>
      <c r="E206" s="21">
        <v>40001173</v>
      </c>
      <c r="F206" s="21" t="s">
        <v>234</v>
      </c>
      <c r="G206" s="21">
        <v>1000</v>
      </c>
      <c r="H206" s="21" t="s">
        <v>46</v>
      </c>
      <c r="I206" s="28">
        <v>0.26112000000000002</v>
      </c>
      <c r="J206" s="21">
        <v>1</v>
      </c>
      <c r="K206" s="21">
        <v>261.12</v>
      </c>
      <c r="L206" s="21"/>
      <c r="M206" s="13"/>
      <c r="N206" s="28">
        <f>Z206*1.21</f>
        <v>0</v>
      </c>
      <c r="O206" s="30">
        <f>G206*N206/J206</f>
        <v>0</v>
      </c>
      <c r="P206" s="21"/>
      <c r="Q206" s="13"/>
      <c r="R206" s="13"/>
      <c r="S206" s="13"/>
      <c r="T206" s="11"/>
      <c r="U206" s="13"/>
      <c r="V206" s="11"/>
      <c r="W206" s="11"/>
      <c r="X206" s="21" t="s">
        <v>47</v>
      </c>
      <c r="Y206" s="32">
        <f>Z206*G206/J206</f>
        <v>0</v>
      </c>
      <c r="Z206" s="12"/>
      <c r="AA206" s="14"/>
      <c r="AB206" s="6"/>
      <c r="AC206" s="6"/>
      <c r="AD206" s="6"/>
      <c r="AE206" s="15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ht="68.25" x14ac:dyDescent="0.25">
      <c r="A207" s="21">
        <v>9</v>
      </c>
      <c r="B207" s="21">
        <v>0</v>
      </c>
      <c r="C207" s="21"/>
      <c r="D207" s="21">
        <v>910</v>
      </c>
      <c r="E207" s="21">
        <v>40001493</v>
      </c>
      <c r="F207" s="21" t="s">
        <v>235</v>
      </c>
      <c r="G207" s="21">
        <v>1000</v>
      </c>
      <c r="H207" s="21" t="s">
        <v>46</v>
      </c>
      <c r="I207" s="28">
        <v>0.32334000000000002</v>
      </c>
      <c r="J207" s="21">
        <v>1</v>
      </c>
      <c r="K207" s="21">
        <v>323.33999999999997</v>
      </c>
      <c r="L207" s="21"/>
      <c r="M207" s="13"/>
      <c r="N207" s="28">
        <f>Z207*1.21</f>
        <v>0</v>
      </c>
      <c r="O207" s="30">
        <f>G207*N207/J207</f>
        <v>0</v>
      </c>
      <c r="P207" s="21"/>
      <c r="Q207" s="13"/>
      <c r="R207" s="13"/>
      <c r="S207" s="13"/>
      <c r="T207" s="11"/>
      <c r="U207" s="13"/>
      <c r="V207" s="11"/>
      <c r="W207" s="11"/>
      <c r="X207" s="21" t="s">
        <v>47</v>
      </c>
      <c r="Y207" s="32">
        <f>Z207*G207/J207</f>
        <v>0</v>
      </c>
      <c r="Z207" s="12"/>
      <c r="AA207" s="14"/>
      <c r="AB207" s="6"/>
      <c r="AC207" s="6"/>
      <c r="AD207" s="6"/>
      <c r="AE207" s="15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ht="68.25" x14ac:dyDescent="0.25">
      <c r="A208" s="21">
        <v>9</v>
      </c>
      <c r="B208" s="21">
        <v>0</v>
      </c>
      <c r="C208" s="21"/>
      <c r="D208" s="21">
        <v>950</v>
      </c>
      <c r="E208" s="21">
        <v>40001636</v>
      </c>
      <c r="F208" s="21" t="s">
        <v>236</v>
      </c>
      <c r="G208" s="21">
        <v>15000</v>
      </c>
      <c r="H208" s="21" t="s">
        <v>46</v>
      </c>
      <c r="I208" s="28">
        <v>0.21929999999999999</v>
      </c>
      <c r="J208" s="21">
        <v>1</v>
      </c>
      <c r="K208" s="21">
        <v>3289.5</v>
      </c>
      <c r="L208" s="21"/>
      <c r="M208" s="13"/>
      <c r="N208" s="28">
        <f>Z208*1.21</f>
        <v>0</v>
      </c>
      <c r="O208" s="30">
        <f>G208*N208/J208</f>
        <v>0</v>
      </c>
      <c r="P208" s="21"/>
      <c r="Q208" s="13"/>
      <c r="R208" s="13"/>
      <c r="S208" s="13"/>
      <c r="T208" s="11"/>
      <c r="U208" s="13"/>
      <c r="V208" s="11"/>
      <c r="W208" s="11"/>
      <c r="X208" s="21" t="s">
        <v>47</v>
      </c>
      <c r="Y208" s="32">
        <f>Z208*G208/J208</f>
        <v>0</v>
      </c>
      <c r="Z208" s="12"/>
      <c r="AA208" s="14"/>
      <c r="AB208" s="6"/>
      <c r="AC208" s="6"/>
      <c r="AD208" s="6"/>
      <c r="AE208" s="15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ht="57" x14ac:dyDescent="0.25">
      <c r="A209" s="21">
        <v>9</v>
      </c>
      <c r="B209" s="21">
        <v>0</v>
      </c>
      <c r="C209" s="21"/>
      <c r="D209" s="21">
        <v>960</v>
      </c>
      <c r="E209" s="21">
        <v>40001664</v>
      </c>
      <c r="F209" s="21" t="s">
        <v>237</v>
      </c>
      <c r="G209" s="21">
        <v>500</v>
      </c>
      <c r="H209" s="21" t="s">
        <v>46</v>
      </c>
      <c r="I209" s="28">
        <v>0.19889999999999999</v>
      </c>
      <c r="J209" s="21">
        <v>1</v>
      </c>
      <c r="K209" s="21">
        <v>99.45</v>
      </c>
      <c r="L209" s="21"/>
      <c r="M209" s="13"/>
      <c r="N209" s="28">
        <f>Z209*1.21</f>
        <v>0</v>
      </c>
      <c r="O209" s="30">
        <f>G209*N209/J209</f>
        <v>0</v>
      </c>
      <c r="P209" s="21"/>
      <c r="Q209" s="13"/>
      <c r="R209" s="13"/>
      <c r="S209" s="13"/>
      <c r="T209" s="11"/>
      <c r="U209" s="13"/>
      <c r="V209" s="11"/>
      <c r="W209" s="11"/>
      <c r="X209" s="21" t="s">
        <v>47</v>
      </c>
      <c r="Y209" s="32">
        <f>Z209*G209/J209</f>
        <v>0</v>
      </c>
      <c r="Z209" s="12"/>
      <c r="AA209" s="14"/>
      <c r="AB209" s="6"/>
      <c r="AC209" s="6"/>
      <c r="AD209" s="6"/>
      <c r="AE209" s="15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ht="57" x14ac:dyDescent="0.25">
      <c r="A210" s="21">
        <v>9</v>
      </c>
      <c r="B210" s="21">
        <v>0</v>
      </c>
      <c r="C210" s="21"/>
      <c r="D210" s="21">
        <v>1010</v>
      </c>
      <c r="E210" s="21">
        <v>40001721</v>
      </c>
      <c r="F210" s="21" t="s">
        <v>238</v>
      </c>
      <c r="G210" s="21">
        <v>1000</v>
      </c>
      <c r="H210" s="21" t="s">
        <v>46</v>
      </c>
      <c r="I210" s="28">
        <v>0.19889999999999999</v>
      </c>
      <c r="J210" s="21">
        <v>1</v>
      </c>
      <c r="K210" s="21">
        <v>198.9</v>
      </c>
      <c r="L210" s="21"/>
      <c r="M210" s="13"/>
      <c r="N210" s="28">
        <f>Z210*1.21</f>
        <v>0</v>
      </c>
      <c r="O210" s="30">
        <f>G210*N210/J210</f>
        <v>0</v>
      </c>
      <c r="P210" s="21"/>
      <c r="Q210" s="13"/>
      <c r="R210" s="13"/>
      <c r="S210" s="13"/>
      <c r="T210" s="11"/>
      <c r="U210" s="13"/>
      <c r="V210" s="11"/>
      <c r="W210" s="11"/>
      <c r="X210" s="21" t="s">
        <v>47</v>
      </c>
      <c r="Y210" s="32">
        <f>Z210*G210/J210</f>
        <v>0</v>
      </c>
      <c r="Z210" s="12"/>
      <c r="AA210" s="14"/>
      <c r="AB210" s="6"/>
      <c r="AC210" s="6"/>
      <c r="AD210" s="6"/>
      <c r="AE210" s="15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ht="68.25" x14ac:dyDescent="0.25">
      <c r="A211" s="21">
        <v>9</v>
      </c>
      <c r="B211" s="21">
        <v>0</v>
      </c>
      <c r="C211" s="21"/>
      <c r="D211" s="21">
        <v>1320</v>
      </c>
      <c r="E211" s="21">
        <v>40003298</v>
      </c>
      <c r="F211" s="21" t="s">
        <v>239</v>
      </c>
      <c r="G211" s="21">
        <v>1000</v>
      </c>
      <c r="H211" s="21" t="s">
        <v>46</v>
      </c>
      <c r="I211" s="28">
        <v>0.30396000000000001</v>
      </c>
      <c r="J211" s="21">
        <v>1</v>
      </c>
      <c r="K211" s="21">
        <v>303.95999999999998</v>
      </c>
      <c r="L211" s="21"/>
      <c r="M211" s="13"/>
      <c r="N211" s="28">
        <f>Z211*1.21</f>
        <v>0</v>
      </c>
      <c r="O211" s="30">
        <f>G211*N211/J211</f>
        <v>0</v>
      </c>
      <c r="P211" s="21"/>
      <c r="Q211" s="13"/>
      <c r="R211" s="13"/>
      <c r="S211" s="13"/>
      <c r="T211" s="11"/>
      <c r="U211" s="13"/>
      <c r="V211" s="11"/>
      <c r="W211" s="11"/>
      <c r="X211" s="21" t="s">
        <v>47</v>
      </c>
      <c r="Y211" s="32">
        <f>Z211*G211/J211</f>
        <v>0</v>
      </c>
      <c r="Z211" s="12"/>
      <c r="AA211" s="14"/>
      <c r="AB211" s="6"/>
      <c r="AC211" s="6"/>
      <c r="AD211" s="6"/>
      <c r="AE211" s="15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ht="57" x14ac:dyDescent="0.25">
      <c r="A212" s="21">
        <v>9</v>
      </c>
      <c r="B212" s="21">
        <v>0</v>
      </c>
      <c r="C212" s="21"/>
      <c r="D212" s="21">
        <v>1450</v>
      </c>
      <c r="E212" s="21">
        <v>40003737</v>
      </c>
      <c r="F212" s="21" t="s">
        <v>240</v>
      </c>
      <c r="G212" s="21">
        <v>3000</v>
      </c>
      <c r="H212" s="21" t="s">
        <v>46</v>
      </c>
      <c r="I212" s="28">
        <v>2.2949999999999999</v>
      </c>
      <c r="J212" s="21">
        <v>1</v>
      </c>
      <c r="K212" s="21">
        <v>6885</v>
      </c>
      <c r="L212" s="21"/>
      <c r="M212" s="13"/>
      <c r="N212" s="28">
        <f>Z212*1.21</f>
        <v>0</v>
      </c>
      <c r="O212" s="30">
        <f>G212*N212/J212</f>
        <v>0</v>
      </c>
      <c r="P212" s="21"/>
      <c r="Q212" s="13"/>
      <c r="R212" s="13"/>
      <c r="S212" s="13"/>
      <c r="T212" s="11"/>
      <c r="U212" s="13"/>
      <c r="V212" s="11"/>
      <c r="W212" s="11"/>
      <c r="X212" s="21" t="s">
        <v>47</v>
      </c>
      <c r="Y212" s="32">
        <f>Z212*G212/J212</f>
        <v>0</v>
      </c>
      <c r="Z212" s="12"/>
      <c r="AA212" s="14"/>
      <c r="AB212" s="6"/>
      <c r="AC212" s="6"/>
      <c r="AD212" s="6"/>
      <c r="AE212" s="15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2"/>
      <c r="B213" s="22"/>
      <c r="C213" s="22"/>
      <c r="D213" s="22"/>
      <c r="E213" s="22"/>
      <c r="F213" s="22"/>
      <c r="G213" s="22"/>
      <c r="H213" s="22"/>
      <c r="I213" s="29"/>
      <c r="J213" s="22"/>
      <c r="K213" s="22">
        <v>13513.98</v>
      </c>
      <c r="L213" s="22"/>
      <c r="M213" s="18"/>
      <c r="N213" s="29"/>
      <c r="O213" s="31"/>
      <c r="P213" s="22">
        <f>SUM(O201:O212)</f>
        <v>0</v>
      </c>
      <c r="Q213" s="18"/>
      <c r="R213" s="18"/>
      <c r="S213" s="18"/>
      <c r="T213" s="16"/>
      <c r="U213" s="18"/>
      <c r="V213" s="16"/>
      <c r="W213" s="16"/>
      <c r="X213" s="22"/>
      <c r="Y213" s="22"/>
      <c r="Z213" s="17"/>
      <c r="AA213" s="19"/>
      <c r="AB213" s="6"/>
      <c r="AC213" s="6"/>
      <c r="AD213" s="6"/>
      <c r="AE213" s="15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2"/>
      <c r="B214" s="22"/>
      <c r="C214" s="22"/>
      <c r="D214" s="22"/>
      <c r="E214" s="22"/>
      <c r="F214" s="22"/>
      <c r="G214" s="16"/>
      <c r="H214" s="22"/>
      <c r="I214" s="29"/>
      <c r="J214" s="22"/>
      <c r="K214" s="22"/>
      <c r="L214" s="22"/>
      <c r="M214" s="18"/>
      <c r="N214" s="29"/>
      <c r="O214" s="31"/>
      <c r="P214" s="22"/>
      <c r="Q214" s="18"/>
      <c r="R214" s="18"/>
      <c r="S214" s="18"/>
      <c r="T214" s="16"/>
      <c r="U214" s="18"/>
      <c r="V214" s="16"/>
      <c r="W214" s="16"/>
      <c r="X214" s="22"/>
      <c r="Y214" s="22"/>
      <c r="Z214" s="17"/>
      <c r="AA214" s="19"/>
      <c r="AB214" s="6"/>
      <c r="AC214" s="6"/>
      <c r="AD214" s="6"/>
      <c r="AE214" s="15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5WqeCRB5V5wUA3F8qJnc6CPA5VuMMQq80de8drLjsK2TUBTaeSvKE3hylrBc1kRPD7FzdOW42BISWK8Eh3rSpw==" saltValue="z2Gmh+8Da/h2CqEbyne4C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horizontalDpi="1200" verticalDpi="120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baseColWidth="10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28515625" bestFit="1" customWidth="1"/>
    <col min="5" max="5" width="15.140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>BST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2025-11-06T08:36:51Z</dcterms:created>
  <dcterms:modified xsi:type="dcterms:W3CDTF">2025-11-06T08:37:36Z</dcterms:modified>
</cp:coreProperties>
</file>