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C:\Users\ITOR\ITOR Dropbox\ITOR MARTIN\20 ITOR proj\22 ITOR heli\20H2-0868 HP TAULI\1 Delivery\20240612 Executiu E1R1\"/>
    </mc:Choice>
  </mc:AlternateContent>
  <xr:revisionPtr revIDLastSave="0" documentId="13_ncr:1_{36A5AE4E-FCF6-46AF-B517-848AC78ECB48}" xr6:coauthVersionLast="47" xr6:coauthVersionMax="47" xr10:uidLastSave="{00000000-0000-0000-0000-000000000000}"/>
  <bookViews>
    <workbookView xWindow="-28920" yWindow="-120" windowWidth="29040" windowHeight="15720" xr2:uid="{00000000-000D-0000-FFFF-FFFF00000000}"/>
  </bookViews>
  <sheets>
    <sheet name="RESUM" sheetId="4" r:id="rId1"/>
    <sheet name="PRESSUPOST" sheetId="7" r:id="rId2"/>
  </sheets>
  <definedNames>
    <definedName name="Apartado">#REF!</definedName>
    <definedName name="Cantidad">#REF!</definedName>
    <definedName name="Capitulo">#REF!</definedName>
    <definedName name="Codigo">#REF!</definedName>
    <definedName name="Coste">#REF!</definedName>
    <definedName name="Costedirecto">#REF!</definedName>
    <definedName name="Costeejecucion">#REF!</definedName>
    <definedName name="Costeindirecto">#REF!</definedName>
    <definedName name="Costesdirectos">#REF!</definedName>
    <definedName name="Costesindirectos">#REF!</definedName>
    <definedName name="Descripcion">#REF!</definedName>
    <definedName name="Dimensiones">#REF!</definedName>
    <definedName name="Documento">#REF!</definedName>
    <definedName name="Elemento">#REF!</definedName>
    <definedName name="IMPORTE">#REF!</definedName>
    <definedName name="Localizacion">#REF!</definedName>
    <definedName name="Manoobra">#REF!</definedName>
    <definedName name="Maquinaria">#REF!</definedName>
    <definedName name="Materiales">#REF!</definedName>
    <definedName name="MEDICION">#REF!</definedName>
    <definedName name="MEDICIONES">#REF!</definedName>
    <definedName name="Num">#REF!</definedName>
    <definedName name="OBRA">#REF!</definedName>
    <definedName name="Parcial">#REF!</definedName>
    <definedName name="Partidaobra">#REF!</definedName>
    <definedName name="Permisos">#REF!</definedName>
    <definedName name="PRECIO">#REF!</definedName>
    <definedName name="PRECIOS">#REF!</definedName>
    <definedName name="PRESUPUESTO">#REF!</definedName>
    <definedName name="_xlnm.Print_Area" localSheetId="1">PRESSUPOST!$A$1:$H$643</definedName>
    <definedName name="PROYECTO">#REF!</definedName>
    <definedName name="Subcapitulo">#REF!</definedName>
    <definedName name="UM">#REF!</definedName>
    <definedName name="Unidades">#REF!</definedName>
    <definedName name="Vers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3" i="7" l="1"/>
  <c r="H6" i="7" l="1"/>
  <c r="H5" i="7"/>
  <c r="H2" i="7"/>
  <c r="H1" i="7"/>
  <c r="H105" i="7" l="1"/>
  <c r="H102" i="7"/>
  <c r="H38" i="7" l="1"/>
  <c r="H190" i="7"/>
  <c r="H184" i="7"/>
  <c r="H187" i="7"/>
  <c r="H170" i="7"/>
  <c r="H61" i="7"/>
  <c r="H75" i="7"/>
  <c r="H313" i="7"/>
  <c r="H551" i="7" l="1"/>
  <c r="H548" i="7"/>
  <c r="H545" i="7"/>
  <c r="H234" i="7"/>
  <c r="H461" i="7"/>
  <c r="H440" i="7"/>
  <c r="H431" i="7"/>
  <c r="H464" i="7"/>
  <c r="H437" i="7"/>
  <c r="H467" i="7"/>
  <c r="H398" i="7"/>
  <c r="H446" i="7"/>
  <c r="H449" i="7"/>
  <c r="H458" i="7"/>
  <c r="H422" i="7"/>
  <c r="H401" i="7"/>
  <c r="H407" i="7"/>
  <c r="H434" i="7"/>
  <c r="H410" i="7"/>
  <c r="H413" i="7"/>
  <c r="H419" i="7"/>
  <c r="H425" i="7"/>
  <c r="H536" i="7"/>
  <c r="H554" i="7" s="1"/>
  <c r="H428" i="7"/>
  <c r="H443" i="7"/>
  <c r="H455" i="7"/>
  <c r="H452" i="7"/>
  <c r="H416" i="7"/>
  <c r="H404" i="7"/>
  <c r="H542" i="7"/>
  <c r="H539" i="7"/>
  <c r="H367" i="7"/>
  <c r="H370" i="7"/>
  <c r="H373" i="7"/>
  <c r="H376" i="7"/>
  <c r="H379" i="7"/>
  <c r="H364" i="7"/>
  <c r="H361" i="7"/>
  <c r="H382" i="7" s="1"/>
  <c r="H343" i="7"/>
  <c r="H334" i="7"/>
  <c r="H346" i="7"/>
  <c r="H316" i="7"/>
  <c r="H337" i="7"/>
  <c r="H328" i="7"/>
  <c r="H322" i="7"/>
  <c r="H319" i="7"/>
  <c r="H161" i="7"/>
  <c r="H131" i="7"/>
  <c r="H155" i="7"/>
  <c r="H149" i="7"/>
  <c r="H143" i="7"/>
  <c r="H122" i="7"/>
  <c r="H90" i="7"/>
  <c r="H231" i="7"/>
  <c r="H23" i="7"/>
  <c r="H636" i="7"/>
  <c r="H639" i="7"/>
  <c r="H608" i="7"/>
  <c r="H571" i="7"/>
  <c r="H605" i="7"/>
  <c r="H622" i="7"/>
  <c r="H625" i="7" s="1"/>
  <c r="H588" i="7"/>
  <c r="H591" i="7" s="1"/>
  <c r="H602" i="7"/>
  <c r="H470" i="7" l="1"/>
  <c r="H611" i="7"/>
  <c r="H642" i="7"/>
  <c r="H237" i="7"/>
  <c r="H258" i="7" l="1"/>
  <c r="H264" i="7"/>
  <c r="H261" i="7"/>
  <c r="H522" i="7"/>
  <c r="H568" i="7"/>
  <c r="H519" i="7"/>
  <c r="H270" i="7"/>
  <c r="H500" i="7"/>
  <c r="H503" i="7" s="1"/>
  <c r="H267" i="7"/>
  <c r="H295" i="7"/>
  <c r="H574" i="7"/>
  <c r="H273" i="7"/>
  <c r="H482" i="7"/>
  <c r="H488" i="7" s="1"/>
  <c r="H505" i="7" s="1"/>
  <c r="H485" i="7"/>
  <c r="H292" i="7"/>
  <c r="H255" i="7"/>
  <c r="H276" i="7" l="1"/>
  <c r="H298" i="7"/>
  <c r="H577" i="7"/>
  <c r="H340" i="7"/>
  <c r="H310" i="7"/>
  <c r="H325" i="7"/>
  <c r="H128" i="7"/>
  <c r="H99" i="7"/>
  <c r="H81" i="7"/>
  <c r="H84" i="7"/>
  <c r="H87" i="7"/>
  <c r="H96" i="7"/>
  <c r="H108" i="7"/>
  <c r="H93" i="7"/>
  <c r="H196" i="7"/>
  <c r="H199" i="7" s="1"/>
  <c r="H125" i="7"/>
  <c r="H78" i="7"/>
  <c r="H58" i="7"/>
  <c r="H55" i="7"/>
  <c r="H64" i="7" s="1"/>
  <c r="H41" i="7"/>
  <c r="H29" i="7"/>
  <c r="H32" i="7"/>
  <c r="H26" i="7"/>
  <c r="H35" i="7"/>
  <c r="H216" i="7"/>
  <c r="H219" i="7" s="1"/>
  <c r="H240" i="7"/>
  <c r="H243" i="7" s="1"/>
  <c r="H278" i="7" l="1"/>
  <c r="H111" i="7"/>
  <c r="E30" i="4"/>
  <c r="F39" i="4"/>
  <c r="F15" i="4"/>
  <c r="F18" i="4"/>
  <c r="F16" i="4"/>
  <c r="H20" i="7"/>
  <c r="E23" i="4"/>
  <c r="E24" i="4"/>
  <c r="F38" i="4"/>
  <c r="F41" i="4"/>
  <c r="F40" i="4"/>
  <c r="E32" i="4"/>
  <c r="E31" i="4"/>
  <c r="E26" i="4"/>
  <c r="F37" i="4"/>
  <c r="H44" i="7" l="1"/>
  <c r="F14" i="4" s="1"/>
  <c r="F29" i="4"/>
  <c r="E22" i="4"/>
  <c r="F21" i="4" s="1"/>
  <c r="G36" i="4"/>
  <c r="H331" i="7" l="1"/>
  <c r="H349" i="7" s="1"/>
  <c r="H384" i="7" s="1"/>
  <c r="H516" i="7"/>
  <c r="H525" i="7" s="1"/>
  <c r="H137" i="7"/>
  <c r="H158" i="7"/>
  <c r="H134" i="7"/>
  <c r="H167" i="7"/>
  <c r="H140" i="7"/>
  <c r="H146" i="7"/>
  <c r="H164" i="7"/>
  <c r="H152" i="7"/>
  <c r="H173" i="7" l="1"/>
  <c r="F33" i="4"/>
  <c r="F34" i="4"/>
  <c r="F17" i="4"/>
  <c r="G13" i="4" s="1"/>
  <c r="E28" i="4" l="1"/>
  <c r="E27" i="4"/>
  <c r="F25" i="4" l="1"/>
  <c r="G20" i="4" s="1"/>
  <c r="G43" i="4" s="1"/>
  <c r="G46" i="4" l="1"/>
  <c r="G45" i="4"/>
  <c r="G48" i="4" l="1"/>
  <c r="G50" i="4" s="1"/>
  <c r="G52" i="4" s="1"/>
</calcChain>
</file>

<file path=xl/sharedStrings.xml><?xml version="1.0" encoding="utf-8"?>
<sst xmlns="http://schemas.openxmlformats.org/spreadsheetml/2006/main" count="1290" uniqueCount="638">
  <si>
    <t>OBRA CIVIL</t>
  </si>
  <si>
    <t>OBRA</t>
  </si>
  <si>
    <t>u</t>
  </si>
  <si>
    <t>m2</t>
  </si>
  <si>
    <t>Núm</t>
  </si>
  <si>
    <t>1</t>
  </si>
  <si>
    <t>2</t>
  </si>
  <si>
    <t>2.1.1</t>
  </si>
  <si>
    <t>2.1.2</t>
  </si>
  <si>
    <t>2.1.3</t>
  </si>
  <si>
    <t>2.2.1</t>
  </si>
  <si>
    <t>2.2.2</t>
  </si>
  <si>
    <t>2.2.3</t>
  </si>
  <si>
    <t>2.3.1</t>
  </si>
  <si>
    <t>2.3.2</t>
  </si>
  <si>
    <t>2.3.3</t>
  </si>
  <si>
    <t>3</t>
  </si>
  <si>
    <t>2.1</t>
  </si>
  <si>
    <t>2.2</t>
  </si>
  <si>
    <t>2.3</t>
  </si>
  <si>
    <t>2.4</t>
  </si>
  <si>
    <t>2.5</t>
  </si>
  <si>
    <t>3.1</t>
  </si>
  <si>
    <t>3.2</t>
  </si>
  <si>
    <t>3.3</t>
  </si>
  <si>
    <t>3.4</t>
  </si>
  <si>
    <t>3.5</t>
  </si>
  <si>
    <t>1.1</t>
  </si>
  <si>
    <t>1.2</t>
  </si>
  <si>
    <t>1.3</t>
  </si>
  <si>
    <t>1.4</t>
  </si>
  <si>
    <t>1.5</t>
  </si>
  <si>
    <t>001</t>
  </si>
  <si>
    <t>002</t>
  </si>
  <si>
    <t>004</t>
  </si>
  <si>
    <t>005</t>
  </si>
  <si>
    <t>006</t>
  </si>
  <si>
    <t>003</t>
  </si>
  <si>
    <t>007</t>
  </si>
  <si>
    <t>008</t>
  </si>
  <si>
    <t>kg</t>
  </si>
  <si>
    <t>HELIPORT PARC TAULÍ</t>
  </si>
  <si>
    <t>PROJECTE</t>
  </si>
  <si>
    <t>ADEQUACIÓ DE MILLORA H24</t>
  </si>
  <si>
    <t>RESUM DE PRESSUPOST</t>
  </si>
  <si>
    <t>ITOR-CPT-TAULI</t>
  </si>
  <si>
    <t>Subcapítol</t>
  </si>
  <si>
    <t>CAPÍTOL</t>
  </si>
  <si>
    <t>PRESSUPOST D'EXECUCIÓ MATERIAL (PEM)</t>
  </si>
  <si>
    <t>Benefici industrial</t>
  </si>
  <si>
    <t>Despeses generals</t>
  </si>
  <si>
    <t>Impost sobre el valor afegit (IVA)</t>
  </si>
  <si>
    <t>Treballs previs i replanteig</t>
  </si>
  <si>
    <t>Moviment de terres</t>
  </si>
  <si>
    <t>Fonamentació i paviments</t>
  </si>
  <si>
    <t>Estructures, divisions i cobertes</t>
  </si>
  <si>
    <t>Actuaciones complementàries</t>
  </si>
  <si>
    <t>INSTAL·LACIONS</t>
  </si>
  <si>
    <t>Equipament d'ajuts visuals</t>
  </si>
  <si>
    <t>Indicador de la dirección del vent</t>
  </si>
  <si>
    <t>Senyalització horitzontal i vertical</t>
  </si>
  <si>
    <t>Abalisament i il·luminació</t>
  </si>
  <si>
    <t>Apartat</t>
  </si>
  <si>
    <t>Instal·lacions elèctriques</t>
  </si>
  <si>
    <t>Quadres elèctrics i SAIs</t>
  </si>
  <si>
    <t>Línies i canalitzacions</t>
  </si>
  <si>
    <t>Elements complementaris</t>
  </si>
  <si>
    <t>Instal·lacions de proteccio contra incendis</t>
  </si>
  <si>
    <t>Sistema d'extinció amb escumogen</t>
  </si>
  <si>
    <t>Agents complementaris</t>
  </si>
  <si>
    <t>Equip de salvament</t>
  </si>
  <si>
    <t>Instal·lacions de control i monitoratge</t>
  </si>
  <si>
    <t>GENERALS</t>
  </si>
  <si>
    <t>Seguritat i Salut</t>
  </si>
  <si>
    <t>Control de Qualitat</t>
  </si>
  <si>
    <t>Gestió de Residus</t>
  </si>
  <si>
    <t>Legalitzacions i altres</t>
  </si>
  <si>
    <t>IMPORT</t>
  </si>
  <si>
    <t>Codi</t>
  </si>
  <si>
    <t>Descripció</t>
  </si>
  <si>
    <t>PREU</t>
  </si>
  <si>
    <t>AMIDAMENT</t>
  </si>
  <si>
    <t>UA</t>
  </si>
  <si>
    <t>Partida en concepte de legalització/certificació d'instal·lació de BT segons normativa vigent (REBT).</t>
  </si>
  <si>
    <t>Partida en concepte de legalització/ certificació d'instal·lació de protecció contra incendis segons normativa vigent (RIPCI).</t>
  </si>
  <si>
    <t>Jornada de treball d'equip de topografia consistent en la presa de dades en camp, posterior tractament de les dades en gabinet i bolcat dels resultats en format paper o digital, incloses totes les eines i materials necessaris.</t>
  </si>
  <si>
    <t>m3</t>
  </si>
  <si>
    <t>Disposició controlada en abocador autoritzat inclòs el cànon sobre la deposició controlada de residus de la construcció de la LLEI 8/2008, de residus de terra inerts amb una densitat 1,6 t/m3, procedents d'excavació, amb codi 17 05 04 segons la Llista Europea de Residus.</t>
  </si>
  <si>
    <t>Disposició controlada en abocador autoritzat inclòs el cànon sobre la deposició controlada de residus de la construcció de la LLEI 8/2008, de residus barrejats no perillosos amb una densitat 0,43 t/m3, procedents de construcció o demolició, amb codi 17 09 04 segons la Llista Europea de Residus.</t>
  </si>
  <si>
    <t>Disposició controlada en centre de reciclatge de residus de metalls barrejats no perillosos amb una densitat 0,2 t/m3, procedents de construcció o demolició, amb codi 17 04 07 segons la Llista Europea de Residus.</t>
  </si>
  <si>
    <t>Equips de protecció individual, incloent cascos de seguretat, protectors auditius, botes de protecció, respiradors, guants de protecció, ulleres de seguretat i mascaretes autofiltrants.</t>
  </si>
  <si>
    <t>Equips de protecció col·lectiva, incloent connexions a terra, escales dielèctriques, manpares de protecció, tanques mòbils metàl·lics, protecció davant partícules incandescents, senyals d'advertència, senyals de proheibició i extintors</t>
  </si>
  <si>
    <t>Equips de protecció temporal, incloent tanques mòbils, farmaciola i mòduls prefabricats per al personal d'obra.</t>
  </si>
  <si>
    <t>Localització</t>
  </si>
  <si>
    <t>Document</t>
  </si>
  <si>
    <t>Versió</t>
  </si>
  <si>
    <t>INDICADOR DE LA DIRECCIÓ DEL VENT PRINCIPAL IL·LUMINAT</t>
  </si>
  <si>
    <t>PINTURA DE SENYALITZACIÓ HORITZONTAL AERONÀUTICA</t>
  </si>
  <si>
    <t>Aplicació de pintura reflexiva acrílica a emulsió aquosa per senyalització en rodatges (NORMA INTA 164415A), aplicada en dues mans, amb dosificació 1,050 kg/m2, 400 gr/m2 la primera mà i 650 gr/m2 la segona mà, de color blanc/vermell (segons), estès de microesferes de vidre reflectants amb dosificació 480 gr/m2.
Inclou esmalt multihadherent universal setinat, excel·lent ancoratge i transpirable, ús exterior sobre materials d'obra (ciment o altres), prèvia mà d'imprimació.
Inclou vora negra contínu de 5 cm d'ample (no reflector) per assegurar el contrast amb el paviment.
Inclou neteja prèvia de la superfície i pre-marcatge sobre el paviment, totalment acabat.</t>
  </si>
  <si>
    <t>LEGALITZACIÓ/CERTIFICACIÓ D'INSTAL·LACIÓ DE BT</t>
  </si>
  <si>
    <t>AIXECAMENT TOPOGRÀFIC</t>
  </si>
  <si>
    <t>DISPOSICIÓ CONTROLADA DE RESIDUS DE METALLS</t>
  </si>
  <si>
    <t>DISPOSICIÓ CONTROLADA DE PAVIMENTS RETIRATS</t>
  </si>
  <si>
    <t>DISPOSICIÓ CONTROLADA DE TERRES INERTS</t>
  </si>
  <si>
    <t>PLA DE CONTROL DE QUALITAT</t>
  </si>
  <si>
    <t>IMPLANTACIÓ PROVISIONAL DE PERSONAL EN OBRA</t>
  </si>
  <si>
    <t>EQUIPS DE PROTECCIÓ INDIVIDUAL</t>
  </si>
  <si>
    <t>CARTELL DE PERILL HELIPORT HOSPITALARI</t>
  </si>
  <si>
    <t>MONÒLIT INFORMATIU HELIPORT HOSPITALARI</t>
  </si>
  <si>
    <t>BALISA ENCASTADA APP BLANCA AMB INFRAROJOS</t>
  </si>
  <si>
    <t>BALISA ENCASTADA TLOF VERDA AMB INFRAROJOS</t>
  </si>
  <si>
    <t>BALISA D'OBSTACLE DE BAIXA INTENSITAT TIPUS B</t>
  </si>
  <si>
    <t>INDICADOR FRANGIBLE DE PENDENT D'APROXIMACIÓ (HAPI)</t>
  </si>
  <si>
    <t>EQUIP DE SALVAMENT</t>
  </si>
  <si>
    <t>CARRO EXTINTOR MÒBIL DE 50 KG DE POLS ABC</t>
  </si>
  <si>
    <t>Subministrament de carro extintor mòbil de pols seca ABC, de càrrega 50 kg amb pressió incorporada, amb rodes.
Inclou certificació i enganxada de revisió homologada.</t>
  </si>
  <si>
    <t>CARRO EXTINTOR MÒBIL DE 20 KG DE DIÒXID DE CARBONI</t>
  </si>
  <si>
    <t>Subministrament de carro extintor mòbil de diòxid de carboni, de càrrega 20 kg amb pressió incorporada, amb rodes.
Inclou certificació i enganxada de revisió homologada.</t>
  </si>
  <si>
    <t>EQUIP DE SUBMINISTRAMENT D'ALIMENTACIÓ ININTERROMPUDA</t>
  </si>
  <si>
    <t>QUADRE DE CONTROL I MONITORATGE D'HELIPORT</t>
  </si>
  <si>
    <t>ENGINYERIA I CONFIGURACIÓ EN CAMP</t>
  </si>
  <si>
    <t>ESTACIÓ DE MONITORATGE AVANÇAT D'HELIPORT</t>
  </si>
  <si>
    <t>Treballs d'enginyeria, instal.lació, configuració, posada en marxa en camp i documentació del sistema de control i monitoratge de l'heliport.
Inclou la configuració dels equips i la integració amb el Centre de Control per a la gestió remota de l'heliport.</t>
  </si>
  <si>
    <t>Comprovacions de control de qualitat d'execució de les obres:
 - Provetes, mostrejos i assajos sobre paviments de formigó i bases
 - Proves finals d'instal·lació elèctrica de BT, quadres elèctrics i terres
 - Proves finals d'instal·lació dels diferents equips d'extinció d'incendis
 - Proves finals d'instal·lació de drenatge i estanquitat de compartiments</t>
  </si>
  <si>
    <t>Subministrament i instal·lació d'indicador de la direcció del vent en heliports segons OACI model Q23IL95-11R1 de Q-AVIATION o similar, amb màstil abatible, de 4 metres d'alçada total.
Inclou màniga de vent de color vermell/blanc de longitud 240cm, amb boca de 60cm de diàmetre interior i 30cm de diàmetre exterior, per a heliports de superfície segons OACI model Q24NA-21RW o similar, instal·lada sobre suport giratori amb rodaments que manté la boca de la màniga oberta en posició vertical, i almenys 3/8 de la seva longitud en posició horitzontal (efecte vetlada). Inclou 3 unitats addicionals de recanvi.
Inclou sistema d'enllumenat LED interna blanca de la màniga de vent i balisa LED vermella d'obstacles de baixa intensitat 32 cd.
Potència 30-45 W 100-240 Vac 50-60 Hz. Protecció IP66.
Totalment instal·lat, connectat, comprovat i posat a terra, incloent part proporcional d'elements de muntatge i auxiliars.</t>
  </si>
  <si>
    <t>Subministrament i col·locació de monòlit informatiu d'heliport hospitalari, metàl·lic de 80 cm d'ample i 200 cm d'alt, en el qual figuri la següent informació: Denominació de l'heliport i propietari, normes de seguretat en les immediacions dels helicòpters, normes de seguretat en els procediments d'embarcament i desembarcament dels helicòpters, coordenades geogràfiques de l'helisuperfície,  identificatiu del municipi al qual pertany.
Inclou suport vertical, fonamentació i part proporcional d'elements de muntatge i auxiliars.</t>
  </si>
  <si>
    <t>Subministrament i col·locació de cartell de perill d'heliport hospitalari, metàl·lic de 70 cm d'ample i 120 cm d'alt, en el qual figuri la següent informació: avís de "PRECAUCIÓ HELIPORT", imatge d'"helicòpter medicalitzat, avís d'"ACCÉS RESTRINGIT" i "ZONA VIDEOVIGILADA".
Inclou suport vertical, fonamentació i part proporcional d'elements de muntatge i auxiliars.</t>
  </si>
  <si>
    <t>Subministrament i instal·lació de balises encastades de TLOF, LED omnidireccional de color verd, amb il·luminació infraroja (IR) per a operacions nocturnes amb NVG, per a heliports de superfície segons OACI model Q10FM03-11R1 de Q-AVIATION o similar.
Inclou vas d'instal.lació d'alumini, de 200 mm de diàmetre exterior i 160 mm d'alçada, model Q18SP08 o similar.
Inclou connector L-823 tipus II estil 1&amp;7, amb conformitat AC150/5345-26, per a protecció de personal a terra.
Potència 5-10 W 100-240 Vac. Protecció IP67.
Totalment instal·lat, connectat, comprovat i posat a terra.</t>
  </si>
  <si>
    <t>Subministrament i instal·lació de balises encastades d'aproximació, LED omnidireccional de color blanc, amb il·luminació infraroja (IR) per a operacions nocturnes amb NVG, per a heliports de superfície segons OACI model Q22FM03-11R1 de Q-AVIATION o similar.
Inclou vas d'instal.lació d'alumini, de 200 mm de diàmetre exterior i 160 mm d'alçada, model Q18SP08 o similar.
Inclou connector L-823 tipus II estil 1&amp;7, amb conformitat AC150/5345-26, per a protecció de personal a terra.
Potència 5-10 W 100-240 Vac. Protecció IP67.
Totalment instal·lat, connectat, comprovat i posat a terra.</t>
  </si>
  <si>
    <t>Subministrament i instal·lació de balises d'obstacle de baixa intensitat tipus B, LED omnidireccional de color vermell, intensitat de 32 cd, per a senyalització d'elements propers segons OACI model Q81RI03-11R1 de Q-AVIATION o similar.
Inclou suport d'instal.lació en paret de 160 mm de base, fonamentació i part proporcional d'elements de muntatge i auxiliars.
Potència &lt;5 W 230 Vac. Protecció IP66.
Totalment instal·lat, connectat, comprovat i posat a terra.</t>
  </si>
  <si>
    <t>Subministrament i instal·lació d'indicador visual del pendent d'aproximació (HAPI), compost per una unitat Q72RI03 de Q-AVIATION o similar, d'alçada màxima 25 cm, frangible, canó LED verd (530 nm) i vermell (630nm), intensitat de 9000 cd, seqüència flash de 2 Hz.
Inclou connector L-823 tipus II estil 1&amp;7, amb conformitat AC150/5345-26, per a protecció de personal a terra.
Inclou equip controlador HAPI Q72RI03C de Q-AVIATION o compatible.
Potència 50-100 W 24 Vdc. Protecció IP66.
Es requereix certificat de calibratge del pendent d'aproximació segons paràmetres de projecte aeronàutic.
Totalment instal·lat, connectat, comprovat i posat a terra.</t>
  </si>
  <si>
    <t>SUBCUADR ELÈCTRIC DE SERVEIS DE L'HELIPORT</t>
  </si>
  <si>
    <t>Subministrament, col·locació, subjecció i connexió d'armari prefabricat metàl·lic de dimensions 500x600x250 mm, IP66, IK08, amb porta transparent d'obertura lateral, per a muntatge en mural, tipus CRN de SCHNEIDER o equivalent.
El quadre inclou els elements de protecció (interruptors automàtics, diferencials, magnetotèrmics...), i els elements de comandament (contactors, relés bimetàl·lics, pilots...), d'acord amb l'esquema unifilar adjunt en plànols del projecte, del fabricant SCHNEIDER o equivalent. Els interruptors diferencials seran superimmunitzats.
El quadre se subministrarà completament muntat, col·locat i connectat en ordre de funcionament, incloent plaques indicadores de circuits amb codificació interna de cada component, petit material, connexió a terra i elements auxiliars. Ha de tenir almenys un 25% de l'espai disponible, lliure com a reserva per a futures ampliacions.
Inclou proves de recepció i posada en marxa.</t>
  </si>
  <si>
    <t>Subministrament i instal·lació completa d'un Sistema d'Alimentació Ininterrompuda (SAI) per al sistema d'abalisament i control de l'heliport, per a una potència de 6000 kVA (mínim 3600 W) i 15 minuts d'autonomia.
Inclou tots els treballs d'instal.lació en paret i connexió als quadres elèctric i de control.
Inclou proves de recepció i posada en marxa.</t>
  </si>
  <si>
    <t>Subministrament d'equip complet de salvament per a categoria d'heliport H1, referència tipus OACI-HFF H1 RESCUE.
Inclou armari amb el contingut següent:
− 2 x guants (pares) resistents al foc i la temperatura
− 1 x manta resistent al foc i la temperatura
− 1 x eina de tall per a cables i arnesos
− 1 x destral de salvament, del tipus que no quedi encaixada
− 1 x palanca de peu de cabra (75 cm)
− 1 x eina per tallar perns (60 cm)
Totalment instal·lat, incloent elements de muntatge i auxiliars.</t>
  </si>
  <si>
    <t>Subministrament i instal·lació de quadre de control i monitoratge avançat d'heliport, incloent sistema de control d'abalisament, sistema de monitoratge intel·ligent i sistema d'activació mitjançant radiofreqüència, model NSHP-C01-R1 Smart HELIPORT de NEXT GENERATION AIRPORT SOLUTIONS o equivalent.
El quadre de control inclou mòdul intern de gestió de la base de dades, amb adquisició, processament, emmagatzemat i transmissió de dades.  El sistema de control d'abalisament permet l'accionament manual o automàtic de les balises de l'heliport, mitjançant la lògica d'activació integrada amb control remot.  El sistema de monitoratge intel·ligent permet el seguiment de les condicions operatives de l'heliport, tant meteorològiques com situacionals, mitjançant sensors IoT i càmeres d'alta resolució. El sistema d'activació per radiofreqüència complementa el control remot amb l'accionament de balises per banda aèria (118-136 MHz), mitjançant antena receptora de ràdio FM segons L-854 de FAA/ICAO.
El quadre de control inclou elements de protecció (interruptors automàtics, diferencials, magnetotèrmics...), elements de comandament (contactors, relés bimetàl·lics, pilots...), i fonts d'alimentació (Vac-Vdc), necessaris per a la gestió dels equips connectats de l'heliport.
El quadre de control se subministrarà completament muntat, col·locat i connectat en ordre de funcionament, incloent connexió a terra i elements auxiliars.</t>
  </si>
  <si>
    <t>Subministrament i instal·lació d'estació de monitoratge avançat d'heliport, incloent sensors de visió, meteorologia i tracking d'aeronaus, model NSHP-S01-R1 de NEXT GENERATION AIRPORT SOLUTIONS o equivalent.
L'estació de monitoratge inclou mòdul intern de comunicacions amb Centre de Control mitjançant router 3G/4G.  La sensòrica de visió disposa de càmeres d'alta resolució fixes (bullet) i mòbils (PTZ), visió IR nocturna, i sistema de tractament d'imatges mitjançant intel·ligència artificial.  La sensòrica de meteorologia disposa de mesuradors de vent, temperatura i humitat, pressió atmosfèrica i precipitacions. La sensòrica de tracking d'aeronaus disposa d'antena receptora i unitat de decodificació de missatges.
L'estació de monitoratge inclou pal desmuntable d'acer galvanitzat de color blanc, amb capçal superior amb suports per a sensors. També inclou tot el cablejat fins al quadre de control i monitoratge. No inclou la targeta SIM de transmissió de dades.
L'estació de monitoratge se subministrarà completament muntada, col·locada i connectada en ordre de funcionament, incloent connexió a terra i elements auxiliars.</t>
  </si>
  <si>
    <t>EQUIPS DE PROTECCIÓ COL·LECTIVA</t>
  </si>
  <si>
    <t>LEGALITZACIÓ/CERTIFICACIÓ D'INSTAL·LACIÓ DE PCI</t>
  </si>
  <si>
    <t>DEMOLICIÓ DE PAVIMENT EXISTENT</t>
  </si>
  <si>
    <t>Demolició de paviment de formigó armat, de fins a 25 cm de gruix, a mà i amb martell trencador sobre retroexcavadora, i càrrega manual i mecànica de runa sobre camió.</t>
  </si>
  <si>
    <t>DESMUNTATGE D'ABALISAMENT EXISTENT</t>
  </si>
  <si>
    <t>Desmuntatge d'abalises, accessoris, elements de subjecció i desconnexió de liniees elèctriques, enderroc de fonament de formigó manualment i amb compressor, abassegament per a posterior aprofitament i càrrega manual de runes sobre camió o contenidor.</t>
  </si>
  <si>
    <t>DESMUNTATGE DE FANALS EXISTENTS</t>
  </si>
  <si>
    <t>Desmuntatge de fanal, accessoris, elements de subjecció i desconnexió de liniees elèctriques, enderroc de fonament de formigó manualment i amb compressor, abassegament per a posterior aprofitament i càrrega manual de runes sobre camió o contenidor.</t>
  </si>
  <si>
    <t>Operació de modificació de fanal existent rebaixant la seva alçada fins a 5 m aproxiadament segons DF. Inclou desconnexió, modificació d'instal·lació elèctrica actual, desmuntatge i desplaçament de lluminària en columna, mecanització de columna fins a altura requerida i posada en servici de la lluminària modificada. Inclou petit material, treballs complementaris, mitjans auxiliars, gestions i permisos. Completament acabat en ordre de funcionament.</t>
  </si>
  <si>
    <t>RETIRADA DE CABLEJAT EXISTENT</t>
  </si>
  <si>
    <t>Retirada de cable d'instal.lació existent, incloent canalitzacions i caixes auxiliars.</t>
  </si>
  <si>
    <t>ml</t>
  </si>
  <si>
    <t>DEMOLICIÓ DE CASETA EXISTENT</t>
  </si>
  <si>
    <t>Demolició de caseta d'instal.lacions existent, incloent enderroc complet de coberta inclinada, parets de bloc buit de morter de ciment de 20 cm de gruix, i fonamentació de llosa de formigó armat, amb mitjans manuals i càrrega manual de runes sobre camió o contenidor.</t>
  </si>
  <si>
    <t>RETIRADA DE TANCAMENT EXISTENT</t>
  </si>
  <si>
    <t>Arrencada de tancament metàl·lic amb mitjans manuals i càrrega manual sobre camió o contenidor.</t>
  </si>
  <si>
    <t>CONTROL DE VEGETACIÓ</t>
  </si>
  <si>
    <t>MODIFICACIÓ DE FANALS EXISTENTS</t>
  </si>
  <si>
    <t>EXCAVACIÓ DE REBAIX</t>
  </si>
  <si>
    <t>Excavació per a rebaix en terreny compacte (SPT 20-50), realitzada amb pala excavadora i càrrega directa sobre camió.</t>
  </si>
  <si>
    <t>EXCAVACIÓ I REBLIMENT DE RASA D'INSTAL·LACIONS</t>
  </si>
  <si>
    <t>PAVIMENT DE FORMIGÓ PRINCIPAL</t>
  </si>
  <si>
    <t>Solera de formigó amb fibres HAF-25/A-3-3/F/12-60/IIa+F, de 20 cm de gruix, de consistència plastica i un contingut en fibrs PRFV de 5 kg/m³, mida màxima de l'arido 20 mm, estès mitjançant bombament, estesa i vibrat mecànic, fratassat mecànic afegint 4 kg/m² de pols de quars gris.</t>
  </si>
  <si>
    <t>BASE DE TOT-U ARTIFICIAL</t>
  </si>
  <si>
    <t>Base de tot-u artificial, amb estesa i compactat del material al 98% del PM.</t>
  </si>
  <si>
    <t>009</t>
  </si>
  <si>
    <t>010</t>
  </si>
  <si>
    <t>011</t>
  </si>
  <si>
    <t>PAVIMENT DE FORMIGÓ SECUNDARI</t>
  </si>
  <si>
    <t>Solera de formigó amb fibres HAF-25/A-3-3/F/12-60/IIa+F, de 10 cm de gruix, de consistència plastica i un contingut en fibrs PRFV de 5 kg/m³, mida màxima de l'arido 20 mm, estès mitjançant bombament, estesa i vibrat mecànic, fratassat mecànic afegint 4 kg/m² de pols de quars gris.</t>
  </si>
  <si>
    <t>FORMACIÓ DE JUNTES DE RETRACCIÓ</t>
  </si>
  <si>
    <t>FORMIGONAT DE LLOSA D'EQUIPAMENTS</t>
  </si>
  <si>
    <t>CAPA DE NETEJA I ANIVELLAMENT</t>
  </si>
  <si>
    <t>Formigonat de llosa de fonamentació amb formigó HA-25/P / 20 / IIa de consistència plàstica, mida màxima de l'àrid 20 mm, amb &gt;= 275 kg/m3 de ciment, apte per a classe d'exposició IIa, abocament amb cubilot o equivalent.</t>
  </si>
  <si>
    <t>Capa de neteja i anivellament 10 cm de gruix amb formigó de neteja, amb una dosificació de 150 kg/m3 de ciment, consistència tova i mida màxima de l'àrid 20 mm, HL-150/B/20, abocament amb cubilot o equivalent.</t>
  </si>
  <si>
    <t>ENCOFRAT DE LLOSA D'EQUIPAMENTS</t>
  </si>
  <si>
    <t>Encofrat amb taulons de fusta per a lloses de fonaments.</t>
  </si>
  <si>
    <t>012</t>
  </si>
  <si>
    <t>013</t>
  </si>
  <si>
    <t>014</t>
  </si>
  <si>
    <t>015</t>
  </si>
  <si>
    <t>016</t>
  </si>
  <si>
    <t>017</t>
  </si>
  <si>
    <t>ARMADURA PER A LLOSES DE FONAMENTS</t>
  </si>
  <si>
    <t>Armadura per a lloses de fonaments AP500 SD en barres de diàmetre com a màxim 16 mm, d'acer en barres corrugades B500SD de límit elàstic &gt;= 500 N/mm2.</t>
  </si>
  <si>
    <t>Llosa inclinada per a escala de 17 cm de gruix, de formigó vist formigó per armar amb additiu hidròfug HA - 30 / F / 20 / XC1 + XM1 amb una quantitat de ciment de 350 kg/m3 i relació aigua ciment =&lt; 0.5, abocament amb bomba, amb esglaons de formigó realitzats alhora que la lloa de fins a 30 cm d'empremta, 20 cm d'alçada de contraemprem, encofrat amb tauler de fusta, armadura AP500 S d'acer en barres corrugades en una quantia de 20 kg/m2.</t>
  </si>
  <si>
    <t>LLOSA INCLINADA PER A ESCALA DE TRINXERA</t>
  </si>
  <si>
    <t>Formigonat de rases i pous amb formigó amb formigó HA-25/P / 20 / IIa de consistència plàstica, mida màxima de l'àrid 20 mm, amb &gt;= 275 kg/m3 de ciment, apte per a classe d'exposició IIa, abocament amb cubilot o equivalent.</t>
  </si>
  <si>
    <t>FORMIGONAT DE SABATES</t>
  </si>
  <si>
    <t>PARET ESTRUCTURAL DE CASETA</t>
  </si>
  <si>
    <t>Paret estructural de dues cares vistes, de 20 cm de gruix, de bloc buit de morter de ciment R-6, llis, de 400x200x200 mm, amb components hidrofugants, de cara vista, gris, categoria I segons norma UNE-EN 771-3, col·locat amb ciment pòrtland amb calcària CEM II/B-L 32,5 R segons UNE-EN 197-1, en sacs i amb una resistència a compressió de la paret de 3 N/mm2 amb traves i pernils macitzades amb formigonat per a fàbrica de blocs de morter de ciment, amb formigó de 225 kg/m3, amb una proporció en volum 1:3:6, amb ciment pòrtland amb calcària CEM II/B-L 32,5 R i àrid de pedra calcària de mida màxima 20 mm, elaborat en obra amb formigonera de 165 l, col·locat manualment i armat amb acer en barres corrugades elaborat en obra B500S de límit elàstic &gt;= 500 N/mm2 per a l'armat de parets de blocs de morter de ciment, m2 de superfície realment executada sense incloure sucs ni lledons.</t>
  </si>
  <si>
    <t>COBERTA DE CASETA</t>
  </si>
  <si>
    <t>Coberta amb panell sandvitx de planxes d'acer amb aïllament de poliuretà, amb un gruix total de 50 mm, amb la cara exterior grecada color estàndard, diferent de blanc i la cara interior llisa, prelacat en ambdues cares, gruix de les planxes (ext/int) 0.6/0,5 mm, junta longitudinal machihembrada amb nervi, amb fixació oculta amb tapajuntes,  amb un pendent de 7 a 30%.</t>
  </si>
  <si>
    <t>PILARS DE CASETA</t>
  </si>
  <si>
    <t>BIGUES DE CASETA</t>
  </si>
  <si>
    <t>REMATADA DE CASETA</t>
  </si>
  <si>
    <t>CANALÓ DE CASETA</t>
  </si>
  <si>
    <t>Canaló exterior de secció semicircular de PVC rígid, de diàmetre 150 mm, col·locada amb peces especials i connectada al baixant.</t>
  </si>
  <si>
    <t>BAIXANT DE CASETA</t>
  </si>
  <si>
    <t>PINTAT DE BIGUES DE CASETA</t>
  </si>
  <si>
    <t>PERNS DE CONNEXIÓ</t>
  </si>
  <si>
    <t>Pern de connexió tipus Nelson de diàmetre 5/8'', soldat a la xapa col·laborant.</t>
  </si>
  <si>
    <t>PORTA DOBLE DE CASETA</t>
  </si>
  <si>
    <t>REIXA DE VENTILACIÓ DE CASETA</t>
  </si>
  <si>
    <t>PARET ESTRUCTURAL DE TRINXERA</t>
  </si>
  <si>
    <t>Paret estructural a una cara vista, de 20 cm de gruix, de bloc buit de morter de ciment R-6, llis, de 400x200x200 mm, amb components hidrofugants, de cara vista, gris, categoria I segons norma UNE-EN 771-3, col·locat amb ciment pòrtland amb calcària CEM II/B-L 32,5 R segons UNE-EN 197-1, en sacs i amb una resistència a compressió de la paret de 3 N/mm2 amb traves i pernils macitzats amb formigonat per a fàbrica de blocs de morter de ciment, amb formigó de 225 kg/m3, amb una proporció en volum 1:3:6, amb ciment pòrtland amb calcària CEM II/B-L 32,5 R i àrid de pedra calcària de mida màxima 20 mm, elaborat en obra amb formigonera de 165 l, col·locat manualment i armat amb acer en barres corrugades elaborat en obra B500S de límit elàstic &gt;= 500 N/mm2 per a l'armat de parets de blocs de morter de ciment,  m2 de superfície realment executada sense incloure sucs ni lledons.</t>
  </si>
  <si>
    <t>PARET ESTRUCTURAL D'ARMARI DE TRINXERA</t>
  </si>
  <si>
    <t>Formigonat de lloses alleugerides amb formigó HA-30/P / 20 / IIIa de consistència plàstica, mida màxima de l'àrid 20 mm, amb &gt;= 300 kg/m3 de ciment, apte per a classe d'exposició IIIa, col·locat amb cubilot, en dues fases.</t>
  </si>
  <si>
    <t>COBERTA D'ARMARI DE TRINXERA</t>
  </si>
  <si>
    <t>CORONACIÓ DE PARET DE TRINXERA</t>
  </si>
  <si>
    <t>PORTA D'ARMARI DE TRINXERA</t>
  </si>
  <si>
    <t>Tall amb serra de disc en paviment de formigó per a formació de junta de retracció de 6 a 8 mm d'ample i profunditat &gt;= 6 cm.</t>
  </si>
  <si>
    <t>Acer S275JR segons UNE-EN 10025-2, per a bigues formades per peça composta, en perfils laminats en calent sèrie L, LD, T, rodó, quadrat, rectangular i planxa, treballat en taller i amb una capa d'imprimació antioxidant, col·locat en obra amb soldadura.</t>
  </si>
  <si>
    <t>Rematada de planxa d'acer plegada amb acabat galvanitzat i prelacat, d'1 mm de gruix, 15 cm de desenvolupament, com a màxim, amb 2 plecs, per a mimbel, col·locat amb fixacions mecàniques, amb perfils conformats d'etanqueïtat, i segellament.</t>
  </si>
  <si>
    <t>Baixant de polietilè d'alta densitat per a sistemes d'evacuació sifònica, PE 80 de 110 mm de diàmetre nominal exterior de 5 bar de pressió nominal, sèrie SDR 26segun UNE-EN 12201-2, inclosos accessoris i elements de fixació.</t>
  </si>
  <si>
    <t>Pintat de cerxa d'acer amb pintura de clorocautxo, amb dues capes d'imprimació de clorocautxo antioxidant i dos d'acabat.</t>
  </si>
  <si>
    <t>Doble porta batent de xapa d'acer galvanitzat per a un buit de 180x220 cm, amb reixetes de ventilació i clau, inclou muntatge, peces auxiliars i bastidor metàl·lic.</t>
  </si>
  <si>
    <t>Reixa de perfils d'acer amb passamans, travessers i barrots cada 10 a 12 cm, ancorada amb morter de ciment 1:4.</t>
  </si>
  <si>
    <t>Coronació de paret amb peça de formigó prefabricat, de 20 a 30 cm d'amplada, de secció a "U", de color estàndard Indeterminat, col·locada amb morter ciment 1:8.</t>
  </si>
  <si>
    <t>Porta batent de xapa d'acer galvanitzat per a un buit de 80x80 cm, amb reixetes de ventilació i clau, inclou muntatge, peces auxiliars i bastidor metàl·lic.</t>
  </si>
  <si>
    <t>Retirada i talla d'arbres per a adequació d'alçades segons indicacions de DF. Inclou la càrrega manual de restes vegetals en camió o contenidor.</t>
  </si>
  <si>
    <t>CANALITZACIÓ AMB TUB CORRUGAT DE 90 MM</t>
  </si>
  <si>
    <t>CANALITZACIÓ AMB TUB DE PVC DE 40 MM</t>
  </si>
  <si>
    <t>CABLE CONDUCTOR 3X6 MM2</t>
  </si>
  <si>
    <t>CABLE CONDUCTOR 3X2,5 MM2</t>
  </si>
  <si>
    <t>Cable amb conductor de coure de tensió assignada 0,6/1kV, de designació RZ1-K (AS), construcció segons norma UNE 21123-4, tripolar, de secció 3x2,5 mm2, amb coberta del cable de poliolefines, classe de reacció al foc Cca-s1b, d1, a1 segons la norma UNE-EN 50575 amb baixa emissió fums, col·locat en tub.</t>
  </si>
  <si>
    <t>Cable amb conductor de coure de tensió assignada 0,6/1kV, de designació RZ1-K (AS), construcció segons norma UNE 21123-4, tripolar, de secció 3x6 mm2, amb coberta del cable de poliolefines, classe de reacció al foc Cca-s1b, d1, a1 segons la norma UNE-EN 50575 amb baixa emissió fums, col·locat en tub.</t>
  </si>
  <si>
    <t>Cable de comunicacions per a bus de dades, 24x1 mm2 trenat i apantallat, aïllament de poliolefina i coberta de poliolefina, de baixa emissió de fums i opacitat reduïda, no propagador de la flama segons UNE-EN 60332-1-2, col·locat en tub.</t>
  </si>
  <si>
    <t>ARQUETA DE FORMIGÓ DE 40X40X50 CM</t>
  </si>
  <si>
    <t>ARQUETA DE FORMIGÓ DE 60X60X60 CM</t>
  </si>
  <si>
    <t>Caixa de derivació quadrada de plàstic, de 150x150 mm, amb grau de protecció IP-54, muntada superficialment.</t>
  </si>
  <si>
    <t>CAIXA DE DERIVACIÓ 150x150 MM</t>
  </si>
  <si>
    <t>PRESUPUESTO D'EXECUCIÓ PER CONTRACTE (PEC) sense IVA</t>
  </si>
  <si>
    <t>PRESUPUESTO D'EXECUCIÓ PER CONTRACTE (PEC) amb IVA</t>
  </si>
  <si>
    <t>Altres instal·lacions</t>
  </si>
  <si>
    <t>Estudis tècnics</t>
  </si>
  <si>
    <t>Partida en concepte d'operació de connexió d'escomesa elèctrica de BT existent dins de zona de caseta d'instal.lacions de l'heliport. Inclou petit material, treballs complementaris,cablejat, mitjants auxliars. Completament acabat en ordre de funcionament.</t>
  </si>
  <si>
    <t>CABLE DE COMUNICACIONS 12X1 MM2</t>
  </si>
  <si>
    <t>CABLE CONDUCTOR 5X6 MM2</t>
  </si>
  <si>
    <t>Cable amb conductor de coure de tensió assignada 0,6/1kV, de designació RZ1-K (AS), construcció segons norma UNE 21123-4, pentapolar, de secció 5x6 mm2, amb coberta del cable de poliolefines, classe de reacció al foc Cca-s1b, d1, a1 segons la norma UNE-EN 50575 amb baixa emissió fums, més cable de comandament, col·locat en tub.</t>
  </si>
  <si>
    <t>CABLE CONDUCTOR 5X16 MM2</t>
  </si>
  <si>
    <t>Cable amb conductor de coure de tensió assignada 0,6/1kV, de designació RZ1-K (AS), construcció segons norma UNE 21123-4, pentapolar, de secció 5x16 mm2, amb coberta del cable de poliolefines, classe de reacció al foc Cca-s1b, d1, a1 segons la norma UNE-EN 50575 amb baixa emissió fums, més cable de comandament, col·locat en tub.</t>
  </si>
  <si>
    <t>CANALITZACIÓ AMB TUB METÀLIC DE 40 MM</t>
  </si>
  <si>
    <t>CABLE DE COMUNICACIONS UTP CAT6</t>
  </si>
  <si>
    <t>Cable rígid U/UTP de 4 parells trenats de coure, categoria 6, reacció al foc classe Eca segons UNE-EN 50575, amb conductor unifilar de coure, aïllament de polietilè i beina exterior de PVC, de 6,2 mm de diàmetre. Inclòs accessoris i elements de subjecció.</t>
  </si>
  <si>
    <t>CAIXA DE DERIVACIÓ 215X215 MM METÀL·LICA</t>
  </si>
  <si>
    <t>Arqueta de registre de formigó prefabricat sense fons de 60x60x60 cm, per a instal·lacions de serveis, col·locat sobre solera de formigó d'ús no estructural HNE-20/B/40 de resistència a compressió 20 N/mm2, consistència tova i mida màxima de l'àrid 40 mm de 15 cm de gruix i farciment lateral amb terra de la mateixa excavació,  incloent tapa de formigó armat alleugerit sobre marc d'acer galvanitzat.</t>
  </si>
  <si>
    <t>Arqueta de registre de formigó prefabricat sense fons de 40x40x50 cm, per a instal·lacions de serveis, col·locat sobre solera de formigó d'ús no estructural HNE-20/B/40 de resistència a compressió 20 N/mm2, consistència tova i mida màxima de l'àrid 40 mm de 15 cm de gruix i farciment lateral amb terra de la mateixa excavació,  incloent tapa de formigó armat alleugerit sobre marc d'acer galvanitzat.</t>
  </si>
  <si>
    <t>Tub corbable corrugat de polietilè, de doble capa, llisa l'interior i corrugada l'exterior, de 90 mm de diàmetre nominal, aïllant i no propagador de la flama, resistència a l'impacte de 20 J, resistència a compressió de 450 N, muntat com a canalització soterrada.</t>
  </si>
  <si>
    <t>Tub rígid de PVC, de 40 mm de diàmetre nominal, aïllant i no propagador de la flama, amb una resistència a l'impacte de 2 J, resistència a compressió de 1250 N i una rigidesa dielèctrica de 2000 V, amb unió endollada i muntat superficialment.</t>
  </si>
  <si>
    <t>Canalització de tub rígid d'acer galvanitzat, endollable, no propagador de la flama, per a ús interior, exterior i en ambients agressius, de 40 mm de diàmetre nominal, resistència a la compressió 1250 N, resistència a l'impacte 6 juliols, temperatura de treball -45 ° C fins a 400 ° C, amb grau de protecció IP54 segons UNE 20324. Instal·lació fixa en superfície.</t>
  </si>
  <si>
    <t>CONNEXIÓ D'ESCOMESA ELÈCTRICA DE BT</t>
  </si>
  <si>
    <t>Aplicació de pintura reflexiva acrílica a emulsió aquosa per senyalització en rodatges (NORMA INTA 164415A), aplicada en dues mans, amb dosificació 1,050 kg/m2, 400 gr/m2 la primera mà i 650 gr/m2 la segona mà, de color blanc/vermell (segons), estès de microesferes de vidre reflectants amb dosificació 480 gr/m2.
Inclou esmalt multihadherent universal setinat, excel·lent ancoratge i transpirable, ús exterior sobre materials d'obra (ciment o altres), prèvia mà d'imprimació.
Inclou neteja prèvia de la superfície i pre-marcatge sobre el paviment, totalment acabat.</t>
  </si>
  <si>
    <t>Excavació de rasa per a pas d'instal·lacions de 40 cm d'amplada i 80 cm de profunditat, amb retroexcavadora i rebliment i compactació amb terres seleccionades de la pròpia excavació, amb mitjans mecànics.
Inclou la col·locació de cinta de senyalització de cablejats elèctrics subterranis, de color groc, amb text "ATENCIÓ - SOTA HI HA CABLES ELÈCTRICS".</t>
  </si>
  <si>
    <t>PROTECCIÓ ANTICAIGUDES 1500 MM</t>
  </si>
  <si>
    <t>PRESA DE TERRA AMB PICA 2 M</t>
  </si>
  <si>
    <t>018</t>
  </si>
  <si>
    <t>019</t>
  </si>
  <si>
    <t>020</t>
  </si>
  <si>
    <t>021</t>
  </si>
  <si>
    <t>022</t>
  </si>
  <si>
    <t>023</t>
  </si>
  <si>
    <t>024</t>
  </si>
  <si>
    <t>ARQUETA PVC 550X550X550 MM</t>
  </si>
  <si>
    <t>ESCOMESA D'AIGUA DE XARXA EXISTENT</t>
  </si>
  <si>
    <t>TUB POLIETILÈ DN25 PER A ESCOMESA GENERAL</t>
  </si>
  <si>
    <t>Tub de polietilè de designació PE 100, de 25 mm de diàmetre nominal, de 16 bar de pressió nominal, sèrie SDR 11, UNE-EN 12201-2, connectat a pressió, amb grau de dificultat mitjà, utilitzant accessoris de plàstic i col·locat al fons de la rasa.</t>
  </si>
  <si>
    <t>Vàlvula d'esfera manual de 2 vies DN25, amb rosca, amb pas total, d'acer inoxidable 1.4408 (AISI 316), de diàmetre nominal 1, de 64 bar de PN, muntada superficialment.</t>
  </si>
  <si>
    <t>Partida en concepte de recol·locació de BIE-25 existent a l'exterior de caseta d'instal·lacions. Inclou suports, peces especials i accessoris, mitjans auxiliars, treballs complementaris de connexió de fontaneria, ajuts de paleteria, completament instal·lat i en ordre de funcionament.</t>
  </si>
  <si>
    <t>RECOL·LOCACIÓ DE BIE-25</t>
  </si>
  <si>
    <t>Arqueta prefabricat de PVC de 550x550x550 mm, registrable, amb tapa cega de PVC reforçada. Completament instal·lat i en ordre de funcionament.</t>
  </si>
  <si>
    <t>PRESOSTAT DE CONTROL</t>
  </si>
  <si>
    <t>DIPÒSIT PRISMÀTIC 1000 L</t>
  </si>
  <si>
    <t>BOIA MECÀNICA</t>
  </si>
  <si>
    <t>NIVELL DE DIPÒSIT</t>
  </si>
  <si>
    <t>VÀLVULA DE PAPALLONA DN80 MANUAL</t>
  </si>
  <si>
    <t>Vàlvula de papallona concèntrica DN80 manual, segons norma UNE-EN 593, amb extrems ranurats, 16 bar de pressió nominal, cos de fosa nodular EN-GJS-400-15 (GGG40), amb revestiment de pintura resina epoxy (150 micres), disc de fosa nodular EN-GJS-400-15 (GGG40), anell d'etilè propilè dieno (EPDM), eix d'acer inoxidable 1.4021 (AISI 420) i accionament per palanca, muntada superficialment.</t>
  </si>
  <si>
    <t>TUB ACER DN80 PER A CONNEXIONS EN CASETA D'INSTAL·LACIONS</t>
  </si>
  <si>
    <t>Aixeta de pas de polibutilè DN25 per roscar, amb pom i allargador, col·locat encastat. Inclou petit material, connexió, part proporcional de tub/cable necessari per a la seva instal·lació. Completament acabat i en ordre de funcionament.</t>
  </si>
  <si>
    <t>AIXETA DE PURGA DN25 MANUAL</t>
  </si>
  <si>
    <t>NIVELL VERTICAL VISUAL</t>
  </si>
  <si>
    <t>VÀLVULA ANTIRETORN DN80</t>
  </si>
  <si>
    <t>Vàlvula de retenció de bola DN80, amb brides, segons norma UNE-EN 12334, de 10 bar de pressió nominal, cos de fosa nodular EN-GJS-400-15 (GGG40) amb recobriment de resina epoxy (150 micres) i bola d'alumini recoberta de cautxú nitril (NBR), muntada superficialment.</t>
  </si>
  <si>
    <t>Filtre colador en forma de Y DN80 amb brides, 16 bar de pressió nominal, fosa grisa EN-GJL-250 (GG25), malla d'acer inoxidable 1.4301 (AISI 304) amb perforacions d'1,5 mm de diàmetre, muntat superficialment.</t>
  </si>
  <si>
    <t>FILTRE COLADOR EN Y DN80</t>
  </si>
  <si>
    <t>GRUP DE PRESSIÓ D'AIGUA 36 M3/H 70 MCA</t>
  </si>
  <si>
    <t>ELECTROVÀLVULA DE DILUVI DN80</t>
  </si>
  <si>
    <t>TUB POLIETILÈ DN80 PER A CONNEXIÓ AMB TRINXERA</t>
  </si>
  <si>
    <t>Tub de polietilè de designació PE 100, de 80 mm de diàmetre nominal, de 16 bar de pressió nominal, sèrie SDR 11, UNE-EN 12201-2, soldat, amb grau de dificultat mitjà, utilitzant accessoris de plàstic i col·locat al fons de la rasa.</t>
  </si>
  <si>
    <t>MONITOR AUTO-OSCIL·LANT 2000 L/MIN</t>
  </si>
  <si>
    <t>ESCUMOGEN AFFF 3% ICAO</t>
  </si>
  <si>
    <t>HYDRAL 3C AFFF 3% ICAO o equivalent, amb escumogen AFFF 3% col·locat a dipòsit independent en interior d'armari de trinxera.</t>
  </si>
  <si>
    <t>LLANÇA ESCUMA AUTO-ASPIRANT 600 L/MIN</t>
  </si>
  <si>
    <t>l</t>
  </si>
  <si>
    <t>DEMOLICIÓ DE BASE DE FORMIGÓ</t>
  </si>
  <si>
    <t>Demolició de base de formigó de fins a 20 cm de gruix, amb compressor i càrrega sobre camió amb mitjans manuals, en entorn urbà sense dificultat de mobilitat, en voreres &gt; 5 m d'ample o calçada/plataforma única &gt; 12 m d'ample, amb afectació per serveis o elements de mobiliari urbà, en actuacions d'1 a 10 m2.</t>
  </si>
  <si>
    <t>RECOL·LOCACIÓ DE MÀSTIL CCTV</t>
  </si>
  <si>
    <t>Recol·locació de pal de CCTV al costat del nou tancament</t>
  </si>
  <si>
    <t>TALL DE PAVIMENT PER A RASA D'INSTAL·LACIONS</t>
  </si>
  <si>
    <t>Tall de paviment d'aglomerat asfàltic, mitjançant màquina talladora de paviment i càrrega manual sobre camió o contenidor, per a pas d'instal.lacions de 10 cm d'amplada i 40 cm de profunditat, reblert amb formigó.</t>
  </si>
  <si>
    <t>Sistema de protecció anticaigudes format per entramat metàl·lic de protecció, compost per seccions que inclouen plaques d'ancoratge d'acer S275 en perfil pla de dimensions 20x20x1 cm amb 4 orificis per a fixació mitjançant ancoratge mecànic Hilti HSL-3 M12/25 per a grans càrregues, perfils IPE 100, unions soldades a placa i rematades.
Cada secció forma un marc compost per perfils de tub quadrat 40x40x1,5 mm, soldats a l'ànima d'IPE, que serveixen per a col·locació de malla simple torsió de 1500 mm, de trama 40/14-17 i p.p. de tensors, grupetes, cosit al marc i accessoris de muntatge sobre marc, totalment muntada.
Inclou imprimació anticorrosiva per a metalls a base de pigments de mini de plom, previ rascat d'òxid mitjançant raspall metàl·lic i neteja de la superfície, aplicat amb brotxa o pistola, segons NTE-RPP-2; i pintura al martelé color gris o verd, amb pistola sobre fusteria metàl·lica, neteja, mà d'imprimació i acabat a dues mans.
Els treballs seran realitzats per soldador qualificat segons norma UNE-EN 287-1: 2011. Acer amb marcatge CE i DdP (Declaració de prestacions) segons Reglament (UE) 305/2011. Elaborada en taller, replanteig, ajust i muntatge en obra.</t>
  </si>
  <si>
    <t>PINTURA DE SENYALITZACIÓ AERONÀUTICA D'ADVERTÈNCIA</t>
  </si>
  <si>
    <t>Presa de terra amb una pica d'acer coure amb 300 μm, fabricat en acer, de 15 mm de diàmetre i 2 m de longitud, inclòs conducotr de coure nu de 35 mm ², grapa abast per a connexió de pica, arqueta de polipropilè i material auxiliar. Totalment instal·lat i en funcionament.</t>
  </si>
  <si>
    <t>Partida en concepte de connexió d'escomesa d'aigua de xarxa existent. Inclou suports, peces especials i accessoris, mitjans auxiliars, treballs complementaris de connexió de fontaneria, ajuts de paleteria, completament instal·lat i en ordre de funcionament.</t>
  </si>
  <si>
    <t>VÀLVULA D'ESFERA DN25 MANUAL</t>
  </si>
  <si>
    <t>ESCOMESA D'AIGUA EN CASETA D'INSTAL·LACIONS</t>
  </si>
  <si>
    <t>Partida en concepte de connexió d'escomesa d'aigua en caseta d'instal.lacions, tant d'entrada com de sortida de l'equip contra incendis. Inclou suports, peces especials i accessoris, mitjans auxiliars, treballs complementaris de connexió de fontaneria, ajuts de paleteria, completament instal·lat i en ordre de funcionament.</t>
  </si>
  <si>
    <t>Presostat per líquids per a comprovació de pressió de l'escomesa d'aigua, amb accessoris de muntatge, muntat i connectat.</t>
  </si>
  <si>
    <t>Dipòsit prismàtic amb tapa roscada de DN250, de polietilè d'alta densitat, de 1000 l de capacitat, amb anelles de reforç, col·locat sobre bancada. Inclou suports, peces especials i accessoris, mitjans auxiliars, treballs complementaris de connexió de fontaneria, ajuts de paleteria, completament instal·lat i en ordre de funcionament.</t>
  </si>
  <si>
    <t>Mecanisme d'alimentació, per a dipòsit, d'accionament per flotador, amb entrada roscada DN25, fixat i connectat.</t>
  </si>
  <si>
    <t>Nivell de dipòsit PCI, per a indicació de mínim, màxim i desbordament. Sistema de control i dades de nivell de dipòsits mitjançant connexió a boia mecànica per a control d'entrada i sortida d'aigua i interruptor de nivell de sortida de 0 a 1 per a aigua. Inclou petit material, treballs comlementaris, mitjans auxiliars, connexió, part proporcional de tub/cable necessari per a la seva instal·lació. Completament acabat i en ordre de funcionament.</t>
  </si>
  <si>
    <t>Tub d'acer negre DN80 sense soldadura, fabricat amb acer S195T, sèrie M segons UNE-EN 10255, roscat, amb grau de dificultat alt i col·locat superficialment.</t>
  </si>
  <si>
    <t>Tub transparent de nivell d'aigua de dipòsits. Inclou petit material, connexió, part proporcional de tub/cable necessari per a la seva instal·lació. Completament acabat i en ordre de funcionament.</t>
  </si>
  <si>
    <t>MANEGUET ANTIVIBRATORI D'EPDM</t>
  </si>
  <si>
    <t>Maneguet antivibratori d'EPDM DN80 amb brides, cos de cautxú EPDM reforçat amb nylon, brides d'acer galvanitzat, pressió màxima 10 bar, temperatura màxima 105 ° C, embridat, muntat superficialment.</t>
  </si>
  <si>
    <t>Grup de pressió d'aigua contra incendis de 36 m3/h i 70 m.c.a., tipus RNI 40-26 s0 HP + 3 HP o equivalent, format pels següents components:
 - Bomba principal centrífuga, d'un esglaó i d'una entrada, cos d'impulsió de fosa GG25 en espiral amb potes de suport i suport coixinet amb pota de suport, aspiració axial i boca d'impulsió radial cap amunt, rodet radial de fosa GG25, tancat, compensació hidràulica mitjançant orificis de descàrrega en el rodet, suport amb rodaments de boles lubricats de per vida,  estanquitat de l'eix mitjançant tancament mecànic segons DIN 24960, eix i camisa externa d'acer inoxidable AISI 420, accionada per motor asíncron de 2 pols de 15 kW, aïllament classe F, protecció IP55, eficiència IE3, per a alimentació trifàsica a 400/690 V.
 - Bomba auxiliar jockey, amb camisa externa d'acer inoxidable AISI 304, eix d'acer inoxidable AISI 416, cossos d'aspiració i impulsió i contrabrides de ferro fos, difusors de policarbonat amb fibra de vidre, tancament mecànic, accionada per motor elèctric de 2,21 kW.
 - Quadre elèctric de força i control per a l'operació totalment automàtica del grup, suport metàl·lic per al quadre.
 - Accessoris: dipòsit hidropneumàtic de 20 l, bancada metàl·lica, vàlvules de tall, antiretorn i d'aïllament, manòmetres, presostats, canalització de PVC de recirculació d'aigua a dipòsits, col·lector d'impulsió.
Inclou material de connexió, treballs complementaris, mitjans auxiliars, peces especials, accessoris, treballs complementaris de connexió elèctric i de fontaneria, ajuts de paleteria i proves. Completament instal·lat i en ordre de funcionament.</t>
  </si>
  <si>
    <t>Electrovàlvula de diluvi 77 MO/EL 3''o equivalent, amb accionament manual o elèctric mitjançant solenoide. Connexió brida ISO PN16 o ANSI 150, fundió dúctil. Inclou material de connexió, treballs complementaris, mitjans auxiliars, peces especials, accessoris, treballs complementaris de connexió elèctric i de fontaneria, ajuts de paleteria i proves. Completament instal·lat i en ordre de funcionament.</t>
  </si>
  <si>
    <t>ESCOMESA D'AIGUA A TRINXERA</t>
  </si>
  <si>
    <t>Partida en concepte de connexió d'escomesa d'aigua d'entrada a trinxera. Inclou suports, peces especials i accessoris, mitjans auxiliars, treballs complementaris de connexió de fontaneria, ajuts de paleteria, completament instal·lat i en ordre de funcionament.</t>
  </si>
  <si>
    <t>Monitor auto-oscil·lant KOBRA SE-UAKM-L-2,5X o equivalent, amb les següents característiques:
 - Treballa a cabal màxim de 2000 l/min.
 - Cos de 2 1/2''en acer inoxidable AISI 316.
 - Carter protecció engranatges en alumini al magnesi anoditzat banyats en oli.
 - Brides en acer carboni de 3''ANSI o DIN.
 - Colze de 90º de subjecció a terra en acer galbanitzat.
 - Pressió de treball mínima de 2,5 bar.
 - Consum d'aigua a 7 bar de 31,7 l/min.
 - Velocitat de rotació a 7 bar de 5,5º/seg.
 - Doble ròtula que permet accionar el monitor manualment independentment de la unitat auto-oscil·lant.
 - Acabat esmalt poliuretà (RAL 3000).
Inclou material de connexió, treballs complementaris, perfils metàl·lics per a estructura de suport, mitjans auxiliars, peces especials, accessoris, treballs complementaris de connexió de fontaneria, ajuts de paleteria i proves. Completament instal·lat i en ordre de funcionament.</t>
  </si>
  <si>
    <t>Llança d'escuma portàtil auto-aspirant, SE-LBK-A-6 o equivalent, amb les característiques següents:
 - Abast 27 m @ 5 bars.
 - Cabal de 600 lpm @ 5 bars.
 - Rosca 2 1/2''H GAS/BSP.
 - Inclou ràcord BCN de 45 mm en alumini estampat.
 - Material tub d'acer inox AISI 316
 - Material extern llança d'aliatge lleuger anoditzat.
 - Material intern de la llança de bronze.
 - Material asa de fibra de vidre reforçada amb poliamida autoestingible.
 - Tub flexible en PVC amb espiral d'acer intern i acabat en PVC rígid de 2 m de longitud.
 - Vàlvula d'aspiració d'escumogen (venturi) en bronze amb esfera d'acer inoxidable AISI 316 (3%).
Inclou material de connexió, treballs complementaris, mitjans auxiliars, peces especials, accessoris, treballs complementaris de connexió de fontaneria, ajuts de paleteria i proves. Completament instal·lat i en ordre de funcionament.</t>
  </si>
  <si>
    <t>REFLECTOR FRANGIBLE DE PERÍMETRE TLOF</t>
  </si>
  <si>
    <t>REFLECTOR FRANGIBLE DE LLOC D'ESTACIONAMENT</t>
  </si>
  <si>
    <t>Subministrament i instal·lació de reflectors de superfície d'il·luminació de lloc d'estacionament, frangible, LED de color blanc, per a heliports de superfície segons OACI model Q12FM03-11R1 de Q-AVIATION o similar.
Inclou connector L-823 tipus II estil 1&amp;7, amb conformitat AC150/5345-26, per a protecció de personal a terra.
Potència 20-30 W 100-240 Vac. Protecció IP67.
Totalment instal·lat, connectat, comprovat i posat a terra.</t>
  </si>
  <si>
    <t>Subministrament i instal·lació de reflectors de superfície d'il·luminació de TLOF, frangible, LED de color blanc, per a heliports de superfície segons OACI model Q12FM03-11R1 de Q-AVIATION o similar.
Inclou connector L-823 tipus II estil 1&amp;7, amb conformitat AC150/5345-26, per a protecció de personal a terra.
Potència 20-30 W 100-240 Vac. Protecció IP67.
Totalment instal·lat, connectat, comprovat i posat a terra.</t>
  </si>
  <si>
    <t>BALISA ENCASTADA EIX TWY VERDA AMB INFRAROJOS</t>
  </si>
  <si>
    <t>Subministrament i instal·lació de balises encastades d'eix de carrer de rodatge, LED omnidireccional de color verd, amb il·luminació infraroja (IR) per a operacions nocturnes amb NVG, per a heliports de superfície segons OACI model Q10FM03-11R1 de Q-AVIATION o similar.
Inclou vas d'instal.lació d'alumini, de 200 mm de diàmetre exterior i 160 mm d'alçada, model Q18SP08 o similar.
Inclou connector L-823 tipus II estil 1&amp;7, amb conformitat AC150/5345-26, per a protecció de personal a terra.
Potència 5-10 W 100-240 Vac. Protecció IP67.
Totalment instal·lat, connectat, comprovat i posat a terra.</t>
  </si>
  <si>
    <t>Polsador doble doble de tipus universal, 10 A 230 V, amb 4 contactes NA, amb tecla i làmpada pilot, preu superior, instal.lació d' exterior en caixa estanca de superfície, amb marc per a mecanisme universal de 3 element de preu superior, amb tub flexible corrugat de PVC folrat exteriorment, caixa de derivació rectangular i conductor de coure de designació H07V-U.  Completament instal·lat, connectat i posat en funcionament.</t>
  </si>
  <si>
    <t>POLSADOR D' ACTIVACIÓ D' IL·LUMINACIÓ</t>
  </si>
  <si>
    <t>IL·LUMINACIÓ I ENDOLL DE CASETA D'INSTAL·LACIONS</t>
  </si>
  <si>
    <t>IL·LUMINACIÓ I ENDOLL DE TRINXERA</t>
  </si>
  <si>
    <t>Partida d'instal·lació del sistema d'il·luminació i endolls de la trinxera, format per aplic de paret d'intempèrie, amb interructor de paret d'intempèrie, al costat d'endoll de paret d'intempèrie.  Completament instal·lat, connectat i posat en funcionament.</t>
  </si>
  <si>
    <t>Partida d'instal·lació del sistema d'il·luminació i endolls de la caseta d'instal·lacions, format per aplic de sostre, amb interructor de paret, al costat d'endoll de paret.  Completament instal·lat, connectat i posat en funcionament.</t>
  </si>
  <si>
    <t>IL·LUMINACIÓ D'EMERGÈNCIA PER A CASETA D'INSTAL·LACIONS</t>
  </si>
  <si>
    <t>Llum d' emergència amb làmpada LED, amb una vida útil de 100000 h, permanent i no estanca amb grau de protecció IP4X, aïllament classe II, amb un flux aproximat de 340 a 370 lm, 1 h d' autonomia, de forma rectangular amb difusor i cos de policarbonat, preu alt, col·locat superficial, inclou cartell de senyalització de sortida d' emergència. Completament instal·lat, connectat i posat en funcionament.</t>
  </si>
  <si>
    <t>PROJECTE LED EXTERIOR</t>
  </si>
  <si>
    <t>Subministrament i instal·lació de projector LED exterior 100W, flux lluminós de 13000 lm, eficiència de 170 lm/W, protecció IP66, 230 V, vida útil 50.000 h, temperatura de color 5000K, rang de temperatura -30 ºC a +50 ºC.  Inclou subministrament, muntatge, connexió a xarxa elèctrica, suports, peces especials i accessoris, mitjans auxiliars, treballs complementaris de connexió elèctrica, ajuts de paleteria, completament instal·lat i en ordre de funcionament.</t>
  </si>
  <si>
    <t>IL·LUMINACIÓ DE PROTECCIÓ ANTICAIGUDES</t>
  </si>
  <si>
    <t>Subministrament i instal·lació de tira neó LED 7.5 W/m, regulable 220V, 120 LED/m semicircular 180º vermell IP67, longitud 20 m.  Inclou subministrament, muntatge, connexió a xarxa elèctrica, suports, peces especials i accessoris, mitjans auxiliars, treballs complementaris de connexió elèctrica, ajuts de paleteria, completament instal·lat i en ordre de funcionament.</t>
  </si>
  <si>
    <t>Caixa de derivació quadrada de planxa d'acer, de 215x215 mm, amb grau de protecció IP-66, muntada superficialment.</t>
  </si>
  <si>
    <t>POLSADOR D' ACTIVACIÓ DE PROTECCIÓ CONTRA INCENDIS</t>
  </si>
  <si>
    <t>Polsador doble de tipus universal, 10 A 230 V, amb 2 contactes NA, amb tecla i làmpada pilot, preu superior, instal.lació d' exterior en caixa estanca de superfície, amb marc per a mecanisme universal d' 1 element de preu superior, amb tub flexible corrugat de PVC folrat exteriorment, caixa de derivació rectangular i conductor de coure de designació H07V-U.  Completament instal·lat, connectat i posat en funcionament.</t>
  </si>
  <si>
    <t>BOMBA D' ACHIQUE PER A TRINXERA</t>
  </si>
  <si>
    <t>Bomba submergible d'aixada amb connexió roscada d'1 1/2'' de diàmetre nominal, rotor de tipus obert fabricat en acer inoxidable 1.4301 (AISI 304) amb un pas útil de sòlids de 10 mm de diàmetre, motor monofàsic de 230 V i 1,1 kW de potència nominal a 2900 rpm, grau de protecció IP68, cos d'acer inoxidable 1.4301 (AISI 304),  completament instal·lada al fons del pou.</t>
  </si>
  <si>
    <t>ARQUETA DE PVC DE 55X55X55 CM</t>
  </si>
  <si>
    <t>CONNEXCIÓ A XARXA DE SANEJAMENT</t>
  </si>
  <si>
    <t>Partida en concepte de treballs de connexió a xarxa de sanejament existent. Inclou suports, peces especials i accessoris, mitjans auxiliars, treballs complementaris de connexió, realització de rasa sobre paviment existent, ajuts de paleteria, completament instal·lat i en ordre de funcionament.</t>
  </si>
  <si>
    <t>Arqueta prefabricat de PVC de 550x550x550 mm, registrable, amb tapa de reixeta de PVC reforçada, col·locat.</t>
  </si>
  <si>
    <t>EMBORNAL SIFÒNIC</t>
  </si>
  <si>
    <t>Embornal sifònic d'acer inoxidable AISI 304 de 250x250 mm de costat amb sortida horitzontal de 75 mm de diàmetre, amb tapa plana acer inoxidable, per a una càrrega classe M 125, col·locada amb morter per a paleta classe M 5 (5 N/mm2 ).</t>
  </si>
  <si>
    <t>CLAVEGUERÓ DN125</t>
  </si>
  <si>
    <t>Clavagueró amb tub de polipropilè de paret tricapa per a sanejament sense pressió, de DN 125 mm i de SN 8 (8 kN/m2) de rigidesa anular.</t>
  </si>
  <si>
    <t>CLAVEGUERÓ DN200</t>
  </si>
  <si>
    <t>Clavagueró amb tub de polipropilè de paret tricapa per a sanejament sense pressió, de DN 200 mm i de SN 12 (12 kN/m2) de rigidesa anular.</t>
  </si>
  <si>
    <t>TANCAMENT DE PARCEL·LA AMB MALLA ELECTROSOLDADA DE FILFERRO DUR GALVANITZAT</t>
  </si>
  <si>
    <t>Tancament de parcel·la format per malla electrosoldada de filferro dur galvanitzat i pals d'acer galvanitzat de 48 mm de diàmetre i 2 m d'altura, encastats en daus de formigó, en pous excavats en el terreny. Fins i tot accessoris per a la fixació de la malla de simple torsió als pals metàl·lics.</t>
  </si>
  <si>
    <t>E1R1 | JUNY 2024</t>
  </si>
  <si>
    <t>Instal·lació de porta corredissa de 8 metres de longitud i 2 metres d'alt, en acabat galvanitzat i lacatge blanc, fabricada amb bastidor de tub d'acer i panell rígid de malla electrosoldada, amb motor per a obertura automàtica (incloent llum de senyalització, fotocèl·lula de seguretat i 2 comandaments a distància). Inclou tot el necessari per a la seva correcta instal·lació i funcionament.</t>
  </si>
  <si>
    <t>REUBICACIÓ DE DIPÒSIT DE COMBUSTIBLE</t>
  </si>
  <si>
    <t>Reubicació de dipòsit de combustible durant les fases d'execució de l'obra</t>
  </si>
  <si>
    <t>1 OBRA CIVIL</t>
  </si>
  <si>
    <t>1.1 Treballs previs i replanteig</t>
  </si>
  <si>
    <t>1.1-001</t>
  </si>
  <si>
    <t>1.1-001TXT</t>
  </si>
  <si>
    <t>1.1-002</t>
  </si>
  <si>
    <t>1.1-002TXT</t>
  </si>
  <si>
    <t>1.1-003</t>
  </si>
  <si>
    <t>1.1-003TXT</t>
  </si>
  <si>
    <t>1.1-004</t>
  </si>
  <si>
    <t>1.1-004TXT</t>
  </si>
  <si>
    <t>1.1-005</t>
  </si>
  <si>
    <t>1.1-005TXT</t>
  </si>
  <si>
    <t>1.1-006</t>
  </si>
  <si>
    <t>1.1-006TXT</t>
  </si>
  <si>
    <t>1.1-007</t>
  </si>
  <si>
    <t>1.1-007TXT</t>
  </si>
  <si>
    <t>1.1-008</t>
  </si>
  <si>
    <t>1.1-008TXT</t>
  </si>
  <si>
    <t>TOTAL Subcapítol</t>
  </si>
  <si>
    <t>1.2 Moviment de terres</t>
  </si>
  <si>
    <t>1.2-001</t>
  </si>
  <si>
    <t>1.2-001TXT</t>
  </si>
  <si>
    <t>1.2-002</t>
  </si>
  <si>
    <t>1.2-002TXT</t>
  </si>
  <si>
    <t>1.2-003</t>
  </si>
  <si>
    <t>1.2-003TXT</t>
  </si>
  <si>
    <t>1.3 Fonamentació i paviments</t>
  </si>
  <si>
    <t>1.3-001</t>
  </si>
  <si>
    <t>1.3-001TXT</t>
  </si>
  <si>
    <t>1.3-002</t>
  </si>
  <si>
    <t>1.3-002TXT</t>
  </si>
  <si>
    <t>1.3-003</t>
  </si>
  <si>
    <t>1.3-003TXT</t>
  </si>
  <si>
    <t>1.3-004</t>
  </si>
  <si>
    <t>1.3-004TXT</t>
  </si>
  <si>
    <t>1.3-005</t>
  </si>
  <si>
    <t>1.3-005TXT</t>
  </si>
  <si>
    <t>1.3-006</t>
  </si>
  <si>
    <t>1.3-006TXT</t>
  </si>
  <si>
    <t>1.3-007</t>
  </si>
  <si>
    <t>1.3-007TXT</t>
  </si>
  <si>
    <t>1.3-008</t>
  </si>
  <si>
    <t>1.3-008TXT</t>
  </si>
  <si>
    <t>1.3-009</t>
  </si>
  <si>
    <t>1.3-009TXT</t>
  </si>
  <si>
    <t>1.3-010</t>
  </si>
  <si>
    <t>1.3-010TXT</t>
  </si>
  <si>
    <t>1.3-011</t>
  </si>
  <si>
    <t>1.3-011TXT</t>
  </si>
  <si>
    <t>1.3-012</t>
  </si>
  <si>
    <t>1.3-012TXT</t>
  </si>
  <si>
    <t>1.4 Estructures, divisions i cobertes</t>
  </si>
  <si>
    <t>1.4-001</t>
  </si>
  <si>
    <t>1.4-001TXT</t>
  </si>
  <si>
    <t>1.4-002</t>
  </si>
  <si>
    <t>1.4-002TXT</t>
  </si>
  <si>
    <t>1.4-003</t>
  </si>
  <si>
    <t>1.4-003TXT</t>
  </si>
  <si>
    <t>1.4-004</t>
  </si>
  <si>
    <t>1.4-004TXT</t>
  </si>
  <si>
    <t>1.4-005</t>
  </si>
  <si>
    <t>1.4-005TXT</t>
  </si>
  <si>
    <t>1.4-006</t>
  </si>
  <si>
    <t>1.4-006TXT</t>
  </si>
  <si>
    <t>1.4-007</t>
  </si>
  <si>
    <t>1.4-007TXT</t>
  </si>
  <si>
    <t>1.4-008</t>
  </si>
  <si>
    <t>1.4-008TXT</t>
  </si>
  <si>
    <t>1.4-009</t>
  </si>
  <si>
    <t>1.4-009TXT</t>
  </si>
  <si>
    <t>1.4-010</t>
  </si>
  <si>
    <t>1.4-010TXT</t>
  </si>
  <si>
    <t>1.4-011</t>
  </si>
  <si>
    <t>1.4-011TXT</t>
  </si>
  <si>
    <t>1.4-012</t>
  </si>
  <si>
    <t>1.4-012TXT</t>
  </si>
  <si>
    <t>1.4-013</t>
  </si>
  <si>
    <t>1.4-013TXT</t>
  </si>
  <si>
    <t>1.4-014</t>
  </si>
  <si>
    <t>1.4-014TXT</t>
  </si>
  <si>
    <t>1.4-015</t>
  </si>
  <si>
    <t>1.4-015TXT</t>
  </si>
  <si>
    <t>1.4-016</t>
  </si>
  <si>
    <t>1.4-016TXT</t>
  </si>
  <si>
    <t>1.4-017</t>
  </si>
  <si>
    <t>1.4-017TXT</t>
  </si>
  <si>
    <t>1.5 Actuaciones complementàries</t>
  </si>
  <si>
    <t>1.5-001</t>
  </si>
  <si>
    <t>1.5-001TXT</t>
  </si>
  <si>
    <t>1.5-002</t>
  </si>
  <si>
    <t>1.5-002TXT</t>
  </si>
  <si>
    <t>1.5-003</t>
  </si>
  <si>
    <t>1.5-003TXT</t>
  </si>
  <si>
    <t>1.5-004</t>
  </si>
  <si>
    <t>1.5-004TXT</t>
  </si>
  <si>
    <t>1.5-005</t>
  </si>
  <si>
    <t>1.5-005TXT</t>
  </si>
  <si>
    <t>2 INSTAL·LACIONS</t>
  </si>
  <si>
    <t>2.1 Equipament d'ajuts visuals</t>
  </si>
  <si>
    <t>2.1.1 Indicador de la dirección del vent</t>
  </si>
  <si>
    <t>2.1.1-001</t>
  </si>
  <si>
    <t>2.1.1-001TXT</t>
  </si>
  <si>
    <t>TOTAL Apartat</t>
  </si>
  <si>
    <t>2.1.2 Senyalització horitzontal i vertical</t>
  </si>
  <si>
    <t>2.1.2-001</t>
  </si>
  <si>
    <t>2.1.2-001TXT</t>
  </si>
  <si>
    <t>2.1.2-002</t>
  </si>
  <si>
    <t>2.1.2-002TXT</t>
  </si>
  <si>
    <t>2.1.2-003</t>
  </si>
  <si>
    <t>2.1.2-003TXT</t>
  </si>
  <si>
    <t>2.1.2-004</t>
  </si>
  <si>
    <t>2.1.2-004TXT</t>
  </si>
  <si>
    <t>2.1.3 Abalisament i il·luminació</t>
  </si>
  <si>
    <t>2.1.3-001</t>
  </si>
  <si>
    <t>2.1.3-001TXT</t>
  </si>
  <si>
    <t>2.1.3-002</t>
  </si>
  <si>
    <t>2.1.3-002TXT</t>
  </si>
  <si>
    <t>2.1.3-003</t>
  </si>
  <si>
    <t>2.1.3-003TXT</t>
  </si>
  <si>
    <t>2.1.3-004</t>
  </si>
  <si>
    <t>2.1.3-004TXT</t>
  </si>
  <si>
    <t>2.1.3-005</t>
  </si>
  <si>
    <t>2.1.3-005TXT</t>
  </si>
  <si>
    <t>2.1.3-006</t>
  </si>
  <si>
    <t>2.1.3-006TXT</t>
  </si>
  <si>
    <t>2.1.3-007</t>
  </si>
  <si>
    <t>2.1.3-007TXT</t>
  </si>
  <si>
    <t>2.2 Instal·lacions elèctriques</t>
  </si>
  <si>
    <t>2.2.1 Quadres elèctrics i SAIs</t>
  </si>
  <si>
    <t>2.2.1-001</t>
  </si>
  <si>
    <t>2.2.1-001TXT</t>
  </si>
  <si>
    <t>2.2.1-002</t>
  </si>
  <si>
    <t>2.2.1-002TXT</t>
  </si>
  <si>
    <t>2.2.2 Línies i canalitzacions</t>
  </si>
  <si>
    <t>2.2.2-001</t>
  </si>
  <si>
    <t>2.2.2-001TXT</t>
  </si>
  <si>
    <t>2.2.2-002</t>
  </si>
  <si>
    <t>2.2.2-002TXT</t>
  </si>
  <si>
    <t>2.2.2-003</t>
  </si>
  <si>
    <t>2.2.2-003TXT</t>
  </si>
  <si>
    <t>2.2.2-004</t>
  </si>
  <si>
    <t>2.2.2-004TXT</t>
  </si>
  <si>
    <t>2.2.2-005</t>
  </si>
  <si>
    <t>2.2.2-005TXT</t>
  </si>
  <si>
    <t>2.2.2-006</t>
  </si>
  <si>
    <t>2.2.2-006TXT</t>
  </si>
  <si>
    <t>2.2.2-007</t>
  </si>
  <si>
    <t>2.2.2-007TXT</t>
  </si>
  <si>
    <t>2.2.2-008</t>
  </si>
  <si>
    <t>2.2.2-008TXT</t>
  </si>
  <si>
    <t>2.2.2-009</t>
  </si>
  <si>
    <t>2.2.2-009TXT</t>
  </si>
  <si>
    <t>2.2.2-010</t>
  </si>
  <si>
    <t>2.2.2-010TXT</t>
  </si>
  <si>
    <t>2.2.2-011</t>
  </si>
  <si>
    <t>2.2.2-011TXT</t>
  </si>
  <si>
    <t>2.2.2-012</t>
  </si>
  <si>
    <t>2.2.2-012TXT</t>
  </si>
  <si>
    <t>2.2.2-013</t>
  </si>
  <si>
    <t>2.2.2-013TXT</t>
  </si>
  <si>
    <t>2.2.3 Elements complementaris</t>
  </si>
  <si>
    <t>2.2.3-001</t>
  </si>
  <si>
    <t>2.2.3-001TXT</t>
  </si>
  <si>
    <t>2.2.3-002</t>
  </si>
  <si>
    <t>2.2.3-002TXT</t>
  </si>
  <si>
    <t>2.2.3-003</t>
  </si>
  <si>
    <t>2.2.3-003TXT</t>
  </si>
  <si>
    <t>2.2.3-004</t>
  </si>
  <si>
    <t>2.2.3-004TXT</t>
  </si>
  <si>
    <t>2.2.3-005</t>
  </si>
  <si>
    <t>2.2.3-005TXT</t>
  </si>
  <si>
    <t>2.2.3-006</t>
  </si>
  <si>
    <t>2.2.3-006TXT</t>
  </si>
  <si>
    <t>2.2.3-007</t>
  </si>
  <si>
    <t>2.2.3-007TXT</t>
  </si>
  <si>
    <t>2.3 Instal·lacions de proteccio contra incendis</t>
  </si>
  <si>
    <t>2.3.1 Sistema d'extinció amb escumogen</t>
  </si>
  <si>
    <t>2.3.1-001</t>
  </si>
  <si>
    <t>2.3.1-001TXT</t>
  </si>
  <si>
    <t>2.3.1-002</t>
  </si>
  <si>
    <t>2.3.1-002TXT</t>
  </si>
  <si>
    <t>2.3.1-003</t>
  </si>
  <si>
    <t>2.3.1-003TXT</t>
  </si>
  <si>
    <t>2.3.1-004</t>
  </si>
  <si>
    <t>2.3.1-004TXT</t>
  </si>
  <si>
    <t>2.3.1-005</t>
  </si>
  <si>
    <t>2.3.1-005TXT</t>
  </si>
  <si>
    <t>2.3.1-006</t>
  </si>
  <si>
    <t>2.3.1-006TXT</t>
  </si>
  <si>
    <t>2.3.1-007</t>
  </si>
  <si>
    <t>2.3.1-007TXT</t>
  </si>
  <si>
    <t>2.3.1-008</t>
  </si>
  <si>
    <t>2.3.1-008TXT</t>
  </si>
  <si>
    <t>2.3.1-009</t>
  </si>
  <si>
    <t>2.3.1-009TXT</t>
  </si>
  <si>
    <t>2.3.1-010</t>
  </si>
  <si>
    <t>2.3.1-010TXT</t>
  </si>
  <si>
    <t>2.3.1-011</t>
  </si>
  <si>
    <t>2.3.1-011TXT</t>
  </si>
  <si>
    <t>2.3.1-012</t>
  </si>
  <si>
    <t>2.3.1-012TXT</t>
  </si>
  <si>
    <t>2.3.1-013</t>
  </si>
  <si>
    <t>2.3.1-013TXT</t>
  </si>
  <si>
    <t>2.3.1-014</t>
  </si>
  <si>
    <t>2.3.1-014TXT</t>
  </si>
  <si>
    <t>2.3.1-015</t>
  </si>
  <si>
    <t>2.3.1-015TXT</t>
  </si>
  <si>
    <t>2.3.1-016</t>
  </si>
  <si>
    <t>2.3.1-016TXT</t>
  </si>
  <si>
    <t>2.3.1-017</t>
  </si>
  <si>
    <t>2.3.1-017TXT</t>
  </si>
  <si>
    <t>2.3.1-018</t>
  </si>
  <si>
    <t>2.3.1-018TXT</t>
  </si>
  <si>
    <t>2.3.1-019</t>
  </si>
  <si>
    <t>2.3.1-019TXT</t>
  </si>
  <si>
    <t>2.3.1-020</t>
  </si>
  <si>
    <t>2.3.1-020TXT</t>
  </si>
  <si>
    <t>2.3.1-021</t>
  </si>
  <si>
    <t>2.3.1-021TXT</t>
  </si>
  <si>
    <t>2.3.1-022</t>
  </si>
  <si>
    <t>2.3.1-022TXT</t>
  </si>
  <si>
    <t>2.3.1-023</t>
  </si>
  <si>
    <t>2.3.1-023TXT</t>
  </si>
  <si>
    <t>2.3.1-024</t>
  </si>
  <si>
    <t>2.3.1-024TXT</t>
  </si>
  <si>
    <t>2.3.2 Agents complementaris</t>
  </si>
  <si>
    <t>2.3.2-001</t>
  </si>
  <si>
    <t>2.3.2-001TXT</t>
  </si>
  <si>
    <t>2.3.2-002</t>
  </si>
  <si>
    <t>2.3.2-002TXT</t>
  </si>
  <si>
    <t>2.3.3 Equip de salvament</t>
  </si>
  <si>
    <t>2.3.3-001</t>
  </si>
  <si>
    <t>2.3.3-001TXT</t>
  </si>
  <si>
    <t>2.4 Instal·lacions de control i monitoratge</t>
  </si>
  <si>
    <t>2.4-001</t>
  </si>
  <si>
    <t>2.4-001TXT</t>
  </si>
  <si>
    <t>2.4-002</t>
  </si>
  <si>
    <t>2.4-002TXT</t>
  </si>
  <si>
    <t>2.4-003</t>
  </si>
  <si>
    <t>2.4-003TXT</t>
  </si>
  <si>
    <t>2.5 Altres instal·lacions</t>
  </si>
  <si>
    <t>2.5-001</t>
  </si>
  <si>
    <t>2.5-001TXT</t>
  </si>
  <si>
    <t>2.5-002</t>
  </si>
  <si>
    <t>2.5-002TXT</t>
  </si>
  <si>
    <t>2.5-003</t>
  </si>
  <si>
    <t>2.5-003TXT</t>
  </si>
  <si>
    <t>2.5-004</t>
  </si>
  <si>
    <t>2.5-004TXT</t>
  </si>
  <si>
    <t>2.5-005</t>
  </si>
  <si>
    <t>2.5-005TXT</t>
  </si>
  <si>
    <t>2.5-006</t>
  </si>
  <si>
    <t>2.5-006TXT</t>
  </si>
  <si>
    <t>3 GENERALS</t>
  </si>
  <si>
    <t>3.1 Seguritat i Salut</t>
  </si>
  <si>
    <t>3.1-001</t>
  </si>
  <si>
    <t>3.1-001TXT</t>
  </si>
  <si>
    <t>3.1-002</t>
  </si>
  <si>
    <t>3.1-002TXT</t>
  </si>
  <si>
    <t>3.1-003</t>
  </si>
  <si>
    <t>3.1-003TXT</t>
  </si>
  <si>
    <t>3.2 Control de Qualitat</t>
  </si>
  <si>
    <t>3.2-001</t>
  </si>
  <si>
    <t>3.2-001TXT</t>
  </si>
  <si>
    <t>3.3 Gestió de Residus</t>
  </si>
  <si>
    <t>3.3-001</t>
  </si>
  <si>
    <t>3.3-001TXT</t>
  </si>
  <si>
    <t>3.3-002</t>
  </si>
  <si>
    <t>3.3-002TXT</t>
  </si>
  <si>
    <t>3.3-003</t>
  </si>
  <si>
    <t>3.3-003TXT</t>
  </si>
  <si>
    <t>3.4 Estudis tècnics</t>
  </si>
  <si>
    <t>3.4-001</t>
  </si>
  <si>
    <t>3.4-001TXT</t>
  </si>
  <si>
    <t>3.5 Legalitzacions i altres</t>
  </si>
  <si>
    <t>3.5-001</t>
  </si>
  <si>
    <t>3.5-001TXT</t>
  </si>
  <si>
    <t>3.5-002</t>
  </si>
  <si>
    <t>3.5-002TXT</t>
  </si>
  <si>
    <t>PRESSUPOST</t>
  </si>
  <si>
    <t>PORTA CORREDISSA MOTORITZADA DE 8M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</si>
</sst>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
    <numFmt numFmtId="166" formatCode="#,##0.000"/>
  </numFmts>
  <fonts count="14" x14ac:knownFonts="1">
    <font>
      <sz val="11"/>
      <color theme="1"/>
      <name val="Arial"/>
      <family val="2"/>
      <scheme val="minor"/>
    </font>
    <font>
      <sz val="10"/>
      <color theme="1"/>
      <name val="Arial"/>
      <family val="2"/>
      <scheme val="minor"/>
    </font>
    <font>
      <b/>
      <sz val="12"/>
      <color theme="1"/>
      <name val="Arial"/>
      <family val="2"/>
      <scheme val="minor"/>
    </font>
    <font>
      <sz val="12"/>
      <color theme="1"/>
      <name val="Arial"/>
      <family val="2"/>
      <scheme val="minor"/>
    </font>
    <font>
      <b/>
      <sz val="11"/>
      <color theme="0"/>
      <name val="Arial"/>
      <family val="2"/>
      <scheme val="minor"/>
    </font>
    <font>
      <b/>
      <sz val="11"/>
      <color theme="1"/>
      <name val="Arial"/>
      <family val="2"/>
      <scheme val="minor"/>
    </font>
    <font>
      <sz val="11"/>
      <color theme="0"/>
      <name val="Arial"/>
      <family val="2"/>
      <scheme val="minor"/>
    </font>
    <font>
      <b/>
      <sz val="14"/>
      <color theme="1"/>
      <name val="Arial"/>
      <family val="2"/>
      <scheme val="minor"/>
    </font>
    <font>
      <b/>
      <sz val="16"/>
      <color theme="1"/>
      <name val="Arial"/>
      <family val="2"/>
      <scheme val="minor"/>
    </font>
    <font>
      <b/>
      <sz val="11"/>
      <name val="Arial"/>
      <family val="2"/>
      <scheme val="minor"/>
    </font>
    <font>
      <b/>
      <sz val="12"/>
      <color theme="0"/>
      <name val="Arial"/>
      <family val="2"/>
      <scheme val="minor"/>
    </font>
    <font>
      <sz val="11"/>
      <color theme="0" tint="-4.9989318521683403E-2"/>
      <name val="Arial"/>
      <family val="2"/>
      <scheme val="minor"/>
    </font>
    <font>
      <b/>
      <sz val="20"/>
      <color theme="0"/>
      <name val="Arial"/>
      <family val="2"/>
      <scheme val="minor"/>
    </font>
    <font>
      <sz val="11"/>
      <color theme="6" tint="0.79998168889431442"/>
      <name val="Arial"/>
      <family val="2"/>
      <scheme val="minor"/>
    </font>
  </fonts>
  <fills count="8">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6"/>
        <bgColor indexed="64"/>
      </patternFill>
    </fill>
    <fill>
      <patternFill patternType="solid">
        <fgColor theme="5"/>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0" fillId="0" borderId="0" xfId="0" applyAlignment="1">
      <alignment vertical="center"/>
    </xf>
    <xf numFmtId="0" fontId="2" fillId="3" borderId="0" xfId="0" applyFont="1" applyFill="1" applyAlignment="1">
      <alignment vertical="center"/>
    </xf>
    <xf numFmtId="0" fontId="3" fillId="3" borderId="0" xfId="0" applyFont="1" applyFill="1" applyAlignment="1">
      <alignment vertical="center"/>
    </xf>
    <xf numFmtId="0" fontId="5" fillId="3" borderId="0" xfId="0" applyFont="1" applyFill="1" applyAlignment="1">
      <alignment vertical="center"/>
    </xf>
    <xf numFmtId="0" fontId="0" fillId="3" borderId="0" xfId="0" applyFill="1" applyAlignment="1">
      <alignment vertical="center"/>
    </xf>
    <xf numFmtId="0" fontId="5" fillId="3" borderId="2" xfId="0" applyFont="1" applyFill="1" applyBorder="1" applyAlignment="1">
      <alignment vertical="center"/>
    </xf>
    <xf numFmtId="0" fontId="0" fillId="3" borderId="2" xfId="0" applyFill="1" applyBorder="1" applyAlignment="1">
      <alignment vertical="center"/>
    </xf>
    <xf numFmtId="0" fontId="5" fillId="3" borderId="4" xfId="0" applyFont="1" applyFill="1" applyBorder="1" applyAlignment="1">
      <alignment vertical="center"/>
    </xf>
    <xf numFmtId="0" fontId="0" fillId="3" borderId="5" xfId="0" applyFill="1" applyBorder="1" applyAlignment="1">
      <alignment vertical="center"/>
    </xf>
    <xf numFmtId="0" fontId="0" fillId="3" borderId="4" xfId="0" applyFill="1" applyBorder="1" applyAlignment="1">
      <alignment vertical="center"/>
    </xf>
    <xf numFmtId="0" fontId="0" fillId="3" borderId="6" xfId="0"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0" xfId="0" applyFont="1" applyFill="1" applyBorder="1" applyAlignment="1">
      <alignment vertical="center" wrapText="1"/>
    </xf>
    <xf numFmtId="0" fontId="4" fillId="2" borderId="11" xfId="0" applyFont="1" applyFill="1" applyBorder="1" applyAlignment="1">
      <alignment horizontal="center" vertical="center" wrapText="1"/>
    </xf>
    <xf numFmtId="0" fontId="0" fillId="3" borderId="2" xfId="0" applyFill="1" applyBorder="1" applyAlignment="1">
      <alignment vertical="center" wrapText="1"/>
    </xf>
    <xf numFmtId="164" fontId="0" fillId="3" borderId="2" xfId="0" applyNumberFormat="1" applyFill="1" applyBorder="1" applyAlignment="1">
      <alignment vertical="center"/>
    </xf>
    <xf numFmtId="164" fontId="5" fillId="5" borderId="7" xfId="0" applyNumberFormat="1" applyFont="1" applyFill="1" applyBorder="1" applyAlignment="1">
      <alignment vertical="center"/>
    </xf>
    <xf numFmtId="0" fontId="0" fillId="3" borderId="1" xfId="0" applyFill="1" applyBorder="1" applyAlignment="1">
      <alignment vertical="center"/>
    </xf>
    <xf numFmtId="164" fontId="5" fillId="3" borderId="2" xfId="0" applyNumberFormat="1" applyFont="1" applyFill="1" applyBorder="1" applyAlignment="1">
      <alignment vertical="center"/>
    </xf>
    <xf numFmtId="164" fontId="0" fillId="3" borderId="3" xfId="0" applyNumberFormat="1" applyFill="1" applyBorder="1" applyAlignment="1">
      <alignment vertical="center"/>
    </xf>
    <xf numFmtId="164" fontId="5" fillId="3" borderId="7" xfId="0" applyNumberFormat="1" applyFont="1" applyFill="1" applyBorder="1" applyAlignment="1">
      <alignment vertical="center"/>
    </xf>
    <xf numFmtId="164" fontId="0" fillId="3" borderId="8" xfId="0" applyNumberFormat="1" applyFill="1" applyBorder="1" applyAlignment="1">
      <alignment vertical="center"/>
    </xf>
    <xf numFmtId="0" fontId="0" fillId="3" borderId="9" xfId="0" applyFill="1" applyBorder="1" applyAlignment="1">
      <alignment vertical="center"/>
    </xf>
    <xf numFmtId="0" fontId="0" fillId="3" borderId="10" xfId="0" applyFill="1" applyBorder="1" applyAlignment="1">
      <alignment vertical="center"/>
    </xf>
    <xf numFmtId="164" fontId="5" fillId="3" borderId="10" xfId="0" applyNumberFormat="1" applyFont="1" applyFill="1" applyBorder="1" applyAlignment="1">
      <alignment vertical="center"/>
    </xf>
    <xf numFmtId="164" fontId="0" fillId="3" borderId="11" xfId="0" applyNumberFormat="1" applyFill="1" applyBorder="1" applyAlignment="1">
      <alignment vertical="center"/>
    </xf>
    <xf numFmtId="0" fontId="0" fillId="3" borderId="7" xfId="0" applyFill="1" applyBorder="1" applyAlignment="1">
      <alignment horizontal="center" vertical="center" shrinkToFit="1"/>
    </xf>
    <xf numFmtId="0" fontId="5" fillId="3" borderId="2" xfId="0" quotePrefix="1" applyFont="1" applyFill="1" applyBorder="1" applyAlignment="1">
      <alignment horizontal="center" vertical="center" shrinkToFit="1"/>
    </xf>
    <xf numFmtId="0" fontId="0" fillId="3" borderId="2" xfId="0" applyFill="1" applyBorder="1" applyAlignment="1">
      <alignment horizontal="center" vertical="center" shrinkToFit="1"/>
    </xf>
    <xf numFmtId="0" fontId="0" fillId="3" borderId="7" xfId="0" applyFill="1" applyBorder="1" applyAlignment="1">
      <alignment vertical="center" wrapText="1"/>
    </xf>
    <xf numFmtId="0" fontId="7" fillId="3" borderId="0" xfId="0" applyFont="1" applyFill="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1" fillId="3" borderId="6" xfId="0" applyFont="1" applyFill="1" applyBorder="1" applyAlignment="1">
      <alignment vertical="center"/>
    </xf>
    <xf numFmtId="0" fontId="1" fillId="3" borderId="7" xfId="0" applyFont="1" applyFill="1" applyBorder="1" applyAlignment="1">
      <alignment vertical="center"/>
    </xf>
    <xf numFmtId="0" fontId="1" fillId="3" borderId="8" xfId="0" applyFont="1" applyFill="1" applyBorder="1" applyAlignment="1">
      <alignment vertical="center"/>
    </xf>
    <xf numFmtId="0" fontId="8" fillId="3" borderId="0" xfId="0" quotePrefix="1" applyFont="1" applyFill="1" applyAlignment="1">
      <alignment horizontal="right" vertical="center"/>
    </xf>
    <xf numFmtId="0" fontId="2" fillId="3" borderId="0" xfId="0" quotePrefix="1" applyFont="1" applyFill="1" applyAlignment="1">
      <alignment horizontal="right" vertical="center"/>
    </xf>
    <xf numFmtId="0" fontId="8" fillId="3" borderId="0" xfId="0" applyFont="1" applyFill="1" applyAlignment="1">
      <alignment horizontal="left" vertical="center"/>
    </xf>
    <xf numFmtId="164" fontId="0" fillId="3" borderId="0" xfId="0" applyNumberFormat="1" applyFill="1" applyAlignment="1">
      <alignment vertical="center"/>
    </xf>
    <xf numFmtId="165" fontId="5" fillId="3" borderId="1" xfId="0" quotePrefix="1" applyNumberFormat="1" applyFont="1" applyFill="1" applyBorder="1" applyAlignment="1">
      <alignment horizontal="center" vertical="center" shrinkToFit="1"/>
    </xf>
    <xf numFmtId="164" fontId="0" fillId="5" borderId="0" xfId="0" applyNumberFormat="1" applyFill="1" applyAlignment="1">
      <alignment vertical="center"/>
    </xf>
    <xf numFmtId="164" fontId="5" fillId="3" borderId="3" xfId="0" applyNumberFormat="1" applyFont="1" applyFill="1" applyBorder="1" applyAlignment="1">
      <alignment horizontal="right" vertical="center"/>
    </xf>
    <xf numFmtId="166" fontId="0" fillId="3" borderId="2" xfId="0" applyNumberFormat="1" applyFill="1" applyBorder="1" applyAlignment="1">
      <alignment horizontal="center" vertical="center"/>
    </xf>
    <xf numFmtId="165" fontId="5" fillId="3" borderId="6" xfId="0" quotePrefix="1" applyNumberFormat="1" applyFont="1" applyFill="1" applyBorder="1" applyAlignment="1">
      <alignment horizontal="center" vertical="center" shrinkToFit="1"/>
    </xf>
    <xf numFmtId="0" fontId="6" fillId="3" borderId="7" xfId="0" quotePrefix="1" applyFont="1" applyFill="1" applyBorder="1" applyAlignment="1">
      <alignment horizontal="center" vertical="center" shrinkToFit="1"/>
    </xf>
    <xf numFmtId="4" fontId="0" fillId="3" borderId="7" xfId="0" applyNumberFormat="1" applyFill="1" applyBorder="1" applyAlignment="1">
      <alignment horizontal="center" vertical="center"/>
    </xf>
    <xf numFmtId="164" fontId="0" fillId="3" borderId="7" xfId="0" applyNumberFormat="1" applyFill="1" applyBorder="1" applyAlignment="1">
      <alignment vertical="center"/>
    </xf>
    <xf numFmtId="166" fontId="5" fillId="3" borderId="8" xfId="0" applyNumberFormat="1" applyFont="1" applyFill="1" applyBorder="1" applyAlignment="1">
      <alignment horizontal="right" vertical="center"/>
    </xf>
    <xf numFmtId="9" fontId="0" fillId="3" borderId="10" xfId="0" applyNumberFormat="1" applyFill="1" applyBorder="1" applyAlignment="1">
      <alignment horizontal="center" vertical="center"/>
    </xf>
    <xf numFmtId="0" fontId="3" fillId="3" borderId="4" xfId="0" applyFont="1" applyFill="1" applyBorder="1" applyAlignment="1">
      <alignment vertical="center"/>
    </xf>
    <xf numFmtId="0" fontId="3" fillId="3" borderId="5" xfId="0" applyFont="1" applyFill="1" applyBorder="1" applyAlignment="1">
      <alignment vertical="center"/>
    </xf>
    <xf numFmtId="0" fontId="10" fillId="6" borderId="1" xfId="0" applyFont="1" applyFill="1" applyBorder="1" applyAlignment="1">
      <alignment vertical="center"/>
    </xf>
    <xf numFmtId="0" fontId="10" fillId="6" borderId="2" xfId="0" applyFont="1" applyFill="1" applyBorder="1" applyAlignment="1">
      <alignment vertical="center"/>
    </xf>
    <xf numFmtId="164" fontId="10" fillId="6" borderId="2" xfId="0" applyNumberFormat="1" applyFont="1" applyFill="1" applyBorder="1" applyAlignment="1">
      <alignment vertical="center"/>
    </xf>
    <xf numFmtId="164" fontId="10" fillId="6" borderId="3" xfId="0" applyNumberFormat="1" applyFont="1" applyFill="1" applyBorder="1" applyAlignment="1">
      <alignment vertical="center"/>
    </xf>
    <xf numFmtId="0" fontId="8" fillId="5" borderId="1" xfId="0" applyFont="1" applyFill="1" applyBorder="1" applyAlignment="1">
      <alignment vertical="center"/>
    </xf>
    <xf numFmtId="0" fontId="5" fillId="5" borderId="2" xfId="0" applyFont="1" applyFill="1" applyBorder="1" applyAlignment="1">
      <alignment vertical="center"/>
    </xf>
    <xf numFmtId="0" fontId="0" fillId="5" borderId="2" xfId="0" applyFill="1" applyBorder="1" applyAlignment="1">
      <alignment vertical="center"/>
    </xf>
    <xf numFmtId="0" fontId="8" fillId="5" borderId="3" xfId="0" applyFont="1" applyFill="1" applyBorder="1" applyAlignment="1">
      <alignment horizontal="right" vertical="center"/>
    </xf>
    <xf numFmtId="0" fontId="2" fillId="5" borderId="4" xfId="0" applyFont="1" applyFill="1" applyBorder="1" applyAlignment="1">
      <alignment vertical="center"/>
    </xf>
    <xf numFmtId="0" fontId="5" fillId="5" borderId="0" xfId="0" applyFont="1" applyFill="1" applyAlignment="1">
      <alignment vertical="center"/>
    </xf>
    <xf numFmtId="0" fontId="0" fillId="5" borderId="0" xfId="0" applyFill="1" applyAlignment="1">
      <alignment vertical="center"/>
    </xf>
    <xf numFmtId="0" fontId="2" fillId="5" borderId="5" xfId="0" applyFont="1" applyFill="1" applyBorder="1" applyAlignment="1">
      <alignment horizontal="right" vertical="center"/>
    </xf>
    <xf numFmtId="0" fontId="0" fillId="5" borderId="4" xfId="0" applyFill="1" applyBorder="1" applyAlignment="1">
      <alignment vertical="center"/>
    </xf>
    <xf numFmtId="0" fontId="0" fillId="5" borderId="5" xfId="0" applyFill="1" applyBorder="1" applyAlignment="1">
      <alignment vertical="center"/>
    </xf>
    <xf numFmtId="0" fontId="5" fillId="5" borderId="4" xfId="0" applyFont="1" applyFill="1" applyBorder="1" applyAlignment="1">
      <alignment vertical="center"/>
    </xf>
    <xf numFmtId="0" fontId="5" fillId="5" borderId="5" xfId="0" quotePrefix="1" applyFont="1" applyFill="1" applyBorder="1" applyAlignment="1">
      <alignment horizontal="right" vertical="center"/>
    </xf>
    <xf numFmtId="0" fontId="1" fillId="5" borderId="0" xfId="0" applyFont="1" applyFill="1" applyAlignment="1">
      <alignment vertical="center"/>
    </xf>
    <xf numFmtId="0" fontId="1" fillId="5" borderId="6" xfId="0" applyFont="1" applyFill="1" applyBorder="1" applyAlignment="1">
      <alignment vertical="center"/>
    </xf>
    <xf numFmtId="0" fontId="1" fillId="5" borderId="7" xfId="0" applyFont="1" applyFill="1" applyBorder="1" applyAlignment="1">
      <alignment vertical="center"/>
    </xf>
    <xf numFmtId="0" fontId="1" fillId="5" borderId="8" xfId="0" quotePrefix="1" applyFont="1" applyFill="1" applyBorder="1" applyAlignment="1">
      <alignment horizontal="right" vertical="center"/>
    </xf>
    <xf numFmtId="0" fontId="5" fillId="3" borderId="6" xfId="0" applyFont="1" applyFill="1" applyBorder="1" applyAlignment="1">
      <alignment vertical="center"/>
    </xf>
    <xf numFmtId="0" fontId="5" fillId="3" borderId="7" xfId="0" applyFont="1" applyFill="1" applyBorder="1" applyAlignment="1">
      <alignment vertical="center"/>
    </xf>
    <xf numFmtId="0" fontId="0" fillId="3" borderId="4" xfId="0" applyFill="1" applyBorder="1" applyAlignment="1">
      <alignment horizontal="left" vertical="center" indent="1"/>
    </xf>
    <xf numFmtId="0" fontId="7" fillId="3" borderId="0" xfId="0" quotePrefix="1" applyFont="1" applyFill="1" applyAlignment="1">
      <alignment horizontal="right" vertical="center"/>
    </xf>
    <xf numFmtId="165" fontId="5" fillId="5" borderId="9" xfId="0" quotePrefix="1" applyNumberFormat="1" applyFont="1" applyFill="1" applyBorder="1" applyAlignment="1">
      <alignment horizontal="left" vertical="center"/>
    </xf>
    <xf numFmtId="0" fontId="5" fillId="5" borderId="10" xfId="0" quotePrefix="1" applyFont="1" applyFill="1" applyBorder="1" applyAlignment="1">
      <alignment horizontal="center" vertical="center" shrinkToFit="1"/>
    </xf>
    <xf numFmtId="0" fontId="0" fillId="5" borderId="10" xfId="0" applyFill="1" applyBorder="1" applyAlignment="1">
      <alignment horizontal="center" vertical="center" shrinkToFit="1"/>
    </xf>
    <xf numFmtId="0" fontId="5" fillId="5" borderId="10" xfId="0" applyFont="1" applyFill="1" applyBorder="1" applyAlignment="1">
      <alignment vertical="center" wrapText="1"/>
    </xf>
    <xf numFmtId="0" fontId="0" fillId="5" borderId="10" xfId="0" applyFill="1" applyBorder="1" applyAlignment="1">
      <alignment vertical="center" wrapText="1"/>
    </xf>
    <xf numFmtId="164" fontId="0" fillId="5" borderId="10" xfId="0" applyNumberFormat="1" applyFill="1" applyBorder="1" applyAlignment="1">
      <alignment vertical="center"/>
    </xf>
    <xf numFmtId="164" fontId="9" fillId="5" borderId="11" xfId="0" applyNumberFormat="1" applyFont="1" applyFill="1" applyBorder="1" applyAlignment="1">
      <alignment horizontal="right" vertical="center"/>
    </xf>
    <xf numFmtId="166" fontId="11" fillId="5" borderId="10" xfId="0" applyNumberFormat="1" applyFont="1" applyFill="1" applyBorder="1" applyAlignment="1">
      <alignment horizontal="center" vertical="center"/>
    </xf>
    <xf numFmtId="164" fontId="10" fillId="7" borderId="10" xfId="0" applyNumberFormat="1" applyFont="1" applyFill="1" applyBorder="1" applyAlignment="1">
      <alignment vertical="center"/>
    </xf>
    <xf numFmtId="164" fontId="10" fillId="7" borderId="11" xfId="0" applyNumberFormat="1" applyFont="1" applyFill="1" applyBorder="1" applyAlignment="1">
      <alignment vertical="center"/>
    </xf>
    <xf numFmtId="0" fontId="10" fillId="7" borderId="9" xfId="0" applyFont="1" applyFill="1" applyBorder="1" applyAlignment="1">
      <alignment vertical="center"/>
    </xf>
    <xf numFmtId="0" fontId="10" fillId="7" borderId="10" xfId="0" applyFont="1" applyFill="1" applyBorder="1" applyAlignment="1">
      <alignment vertical="center"/>
    </xf>
    <xf numFmtId="9" fontId="0" fillId="3" borderId="2" xfId="0" applyNumberFormat="1" applyFill="1" applyBorder="1" applyAlignment="1">
      <alignment horizontal="center" vertical="center"/>
    </xf>
    <xf numFmtId="9" fontId="0" fillId="3" borderId="7" xfId="0" applyNumberFormat="1" applyFill="1" applyBorder="1" applyAlignment="1">
      <alignment horizontal="center" vertical="center"/>
    </xf>
    <xf numFmtId="49" fontId="10" fillId="6" borderId="2" xfId="0" quotePrefix="1" applyNumberFormat="1" applyFont="1" applyFill="1" applyBorder="1" applyAlignment="1">
      <alignment horizontal="left" vertical="center"/>
    </xf>
    <xf numFmtId="49" fontId="5" fillId="3" borderId="7" xfId="0" quotePrefix="1" applyNumberFormat="1" applyFont="1" applyFill="1" applyBorder="1" applyAlignment="1">
      <alignment horizontal="left" vertical="center"/>
    </xf>
    <xf numFmtId="0" fontId="0" fillId="5" borderId="5" xfId="0" quotePrefix="1" applyFill="1" applyBorder="1" applyAlignment="1">
      <alignment horizontal="right" vertical="center"/>
    </xf>
    <xf numFmtId="165" fontId="5" fillId="4" borderId="9" xfId="0" quotePrefix="1" applyNumberFormat="1" applyFont="1" applyFill="1" applyBorder="1" applyAlignment="1">
      <alignment horizontal="left" vertical="center"/>
    </xf>
    <xf numFmtId="0" fontId="5" fillId="4" borderId="10" xfId="0" quotePrefix="1" applyFont="1" applyFill="1" applyBorder="1" applyAlignment="1">
      <alignment horizontal="center" vertical="center" shrinkToFit="1"/>
    </xf>
    <xf numFmtId="0" fontId="0" fillId="4" borderId="10" xfId="0" applyFill="1" applyBorder="1" applyAlignment="1">
      <alignment horizontal="center" vertical="center" shrinkToFit="1"/>
    </xf>
    <xf numFmtId="0" fontId="5" fillId="4" borderId="10" xfId="0" applyFont="1" applyFill="1" applyBorder="1" applyAlignment="1">
      <alignment vertical="center" wrapText="1"/>
    </xf>
    <xf numFmtId="0" fontId="0" fillId="4" borderId="10" xfId="0" applyFill="1" applyBorder="1" applyAlignment="1">
      <alignment vertical="center" wrapText="1"/>
    </xf>
    <xf numFmtId="164" fontId="0" fillId="4" borderId="10" xfId="0" applyNumberFormat="1" applyFill="1" applyBorder="1" applyAlignment="1">
      <alignment vertical="center"/>
    </xf>
    <xf numFmtId="166" fontId="13" fillId="4" borderId="10" xfId="0" applyNumberFormat="1" applyFont="1" applyFill="1" applyBorder="1" applyAlignment="1">
      <alignment horizontal="center" vertical="center"/>
    </xf>
    <xf numFmtId="164" fontId="5" fillId="4" borderId="11" xfId="0" applyNumberFormat="1" applyFont="1" applyFill="1" applyBorder="1" applyAlignment="1">
      <alignment horizontal="right" vertical="center"/>
    </xf>
    <xf numFmtId="0" fontId="5" fillId="5" borderId="6" xfId="0" applyFont="1" applyFill="1" applyBorder="1" applyAlignment="1">
      <alignment vertical="center"/>
    </xf>
    <xf numFmtId="49" fontId="5" fillId="5" borderId="7" xfId="0" quotePrefix="1" applyNumberFormat="1" applyFont="1" applyFill="1" applyBorder="1" applyAlignment="1">
      <alignment horizontal="left" vertical="center"/>
    </xf>
    <xf numFmtId="0" fontId="5" fillId="5" borderId="7" xfId="0" applyFont="1" applyFill="1" applyBorder="1" applyAlignment="1">
      <alignment vertical="center"/>
    </xf>
    <xf numFmtId="0" fontId="0" fillId="5" borderId="7" xfId="0" applyFill="1" applyBorder="1" applyAlignment="1">
      <alignment vertical="center"/>
    </xf>
    <xf numFmtId="164" fontId="0" fillId="5" borderId="7" xfId="0" applyNumberFormat="1" applyFill="1" applyBorder="1" applyAlignment="1">
      <alignment vertical="center"/>
    </xf>
    <xf numFmtId="0" fontId="0" fillId="5" borderId="8" xfId="0" applyFill="1" applyBorder="1" applyAlignment="1">
      <alignment vertical="center"/>
    </xf>
    <xf numFmtId="49" fontId="5" fillId="3" borderId="0" xfId="0" quotePrefix="1" applyNumberFormat="1" applyFont="1" applyFill="1" applyAlignment="1">
      <alignment horizontal="left" vertical="center"/>
    </xf>
    <xf numFmtId="164" fontId="5" fillId="3" borderId="0" xfId="0" applyNumberFormat="1" applyFont="1" applyFill="1" applyAlignment="1">
      <alignment vertical="center"/>
    </xf>
    <xf numFmtId="49" fontId="5" fillId="5" borderId="0" xfId="0" quotePrefix="1" applyNumberFormat="1" applyFont="1" applyFill="1" applyAlignment="1">
      <alignment horizontal="left" vertical="center"/>
    </xf>
    <xf numFmtId="164" fontId="5" fillId="5" borderId="0" xfId="0" applyNumberFormat="1" applyFont="1" applyFill="1" applyAlignment="1">
      <alignment vertical="center"/>
    </xf>
    <xf numFmtId="49" fontId="0" fillId="3" borderId="0" xfId="0" quotePrefix="1" applyNumberFormat="1" applyFill="1" applyAlignment="1">
      <alignment horizontal="left" vertical="center"/>
    </xf>
    <xf numFmtId="0" fontId="0" fillId="3" borderId="0" xfId="0" applyFill="1" applyAlignment="1">
      <alignment horizontal="left" vertical="center" indent="1"/>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5" fillId="3" borderId="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iTOR">
      <a:dk1>
        <a:srgbClr val="000000"/>
      </a:dk1>
      <a:lt1>
        <a:srgbClr val="FFFFFF"/>
      </a:lt1>
      <a:dk2>
        <a:srgbClr val="00003C"/>
      </a:dk2>
      <a:lt2>
        <a:srgbClr val="7F7F7F"/>
      </a:lt2>
      <a:accent1>
        <a:srgbClr val="00196E"/>
      </a:accent1>
      <a:accent2>
        <a:srgbClr val="004BA0"/>
      </a:accent2>
      <a:accent3>
        <a:srgbClr val="0096D2"/>
      </a:accent3>
      <a:accent4>
        <a:srgbClr val="F85818"/>
      </a:accent4>
      <a:accent5>
        <a:srgbClr val="01CF23"/>
      </a:accent5>
      <a:accent6>
        <a:srgbClr val="ED0383"/>
      </a:accent6>
      <a:hlink>
        <a:srgbClr val="0000FF"/>
      </a:hlink>
      <a:folHlink>
        <a:srgbClr val="800080"/>
      </a:folHlink>
    </a:clrScheme>
    <a:fontScheme name="iTOR">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1716-B206-4E75-9E9A-D6DC864D9232}">
  <dimension ref="A1:G52"/>
  <sheetViews>
    <sheetView tabSelected="1" zoomScaleNormal="100" workbookViewId="0"/>
  </sheetViews>
  <sheetFormatPr defaultColWidth="12.58203125" defaultRowHeight="14" x14ac:dyDescent="0.3"/>
  <cols>
    <col min="1" max="1" width="12.58203125" style="1" customWidth="1"/>
    <col min="2" max="2" width="6.58203125" style="1" customWidth="1"/>
    <col min="3" max="3" width="36.58203125" style="1" customWidth="1"/>
    <col min="4" max="6" width="12.58203125" style="1" customWidth="1"/>
    <col min="7" max="7" width="16.58203125" style="1" customWidth="1"/>
    <col min="8" max="16384" width="12.58203125" style="1"/>
  </cols>
  <sheetData>
    <row r="1" spans="1:7" ht="20" x14ac:dyDescent="0.3">
      <c r="A1" s="62" t="s">
        <v>42</v>
      </c>
      <c r="B1" s="63"/>
      <c r="C1" s="63"/>
      <c r="D1" s="63"/>
      <c r="E1" s="64"/>
      <c r="F1" s="64"/>
      <c r="G1" s="65" t="s">
        <v>41</v>
      </c>
    </row>
    <row r="2" spans="1:7" ht="15.5" x14ac:dyDescent="0.3">
      <c r="A2" s="66" t="s">
        <v>1</v>
      </c>
      <c r="B2" s="67"/>
      <c r="C2" s="67"/>
      <c r="D2" s="67"/>
      <c r="E2" s="68"/>
      <c r="F2" s="68"/>
      <c r="G2" s="69" t="s">
        <v>43</v>
      </c>
    </row>
    <row r="3" spans="1:7" x14ac:dyDescent="0.3">
      <c r="A3" s="70"/>
      <c r="B3" s="68"/>
      <c r="C3" s="68"/>
      <c r="D3" s="68"/>
      <c r="E3" s="68"/>
      <c r="F3" s="68"/>
      <c r="G3" s="71"/>
    </row>
    <row r="4" spans="1:7" x14ac:dyDescent="0.3">
      <c r="A4" s="72" t="s">
        <v>94</v>
      </c>
      <c r="B4" s="68"/>
      <c r="C4" s="68"/>
      <c r="D4" s="68"/>
      <c r="E4" s="68"/>
      <c r="F4" s="68"/>
      <c r="G4" s="73" t="s">
        <v>44</v>
      </c>
    </row>
    <row r="5" spans="1:7" x14ac:dyDescent="0.3">
      <c r="A5" s="70" t="s">
        <v>93</v>
      </c>
      <c r="B5" s="74"/>
      <c r="C5" s="74"/>
      <c r="D5" s="74"/>
      <c r="E5" s="74"/>
      <c r="F5" s="74"/>
      <c r="G5" s="98" t="s">
        <v>45</v>
      </c>
    </row>
    <row r="6" spans="1:7" x14ac:dyDescent="0.3">
      <c r="A6" s="75" t="s">
        <v>95</v>
      </c>
      <c r="B6" s="76"/>
      <c r="C6" s="76"/>
      <c r="D6" s="76"/>
      <c r="E6" s="76"/>
      <c r="F6" s="76"/>
      <c r="G6" s="77" t="s">
        <v>353</v>
      </c>
    </row>
    <row r="7" spans="1:7" x14ac:dyDescent="0.3">
      <c r="A7" s="5"/>
      <c r="B7" s="5"/>
      <c r="C7" s="5"/>
      <c r="D7" s="5"/>
      <c r="E7" s="5"/>
      <c r="F7" s="5"/>
      <c r="G7" s="5"/>
    </row>
    <row r="8" spans="1:7" x14ac:dyDescent="0.3">
      <c r="A8" s="5"/>
      <c r="B8" s="5"/>
      <c r="C8" s="5"/>
      <c r="D8" s="5"/>
      <c r="E8" s="5"/>
      <c r="F8" s="5"/>
      <c r="G8" s="5"/>
    </row>
    <row r="9" spans="1:7" ht="25" x14ac:dyDescent="0.3">
      <c r="A9" s="122" t="s">
        <v>41</v>
      </c>
      <c r="B9" s="123"/>
      <c r="C9" s="123"/>
      <c r="D9" s="123"/>
      <c r="E9" s="123"/>
      <c r="F9" s="123"/>
      <c r="G9" s="124"/>
    </row>
    <row r="10" spans="1:7" ht="15.5" x14ac:dyDescent="0.3">
      <c r="A10" s="119" t="s">
        <v>44</v>
      </c>
      <c r="B10" s="120"/>
      <c r="C10" s="120"/>
      <c r="D10" s="120"/>
      <c r="E10" s="120"/>
      <c r="F10" s="120"/>
      <c r="G10" s="121"/>
    </row>
    <row r="11" spans="1:7" x14ac:dyDescent="0.3">
      <c r="A11" s="5"/>
      <c r="B11" s="5"/>
      <c r="C11" s="5"/>
      <c r="D11" s="5"/>
      <c r="E11" s="5"/>
      <c r="F11" s="5"/>
      <c r="G11" s="5"/>
    </row>
    <row r="12" spans="1:7" x14ac:dyDescent="0.3">
      <c r="A12" s="5"/>
      <c r="B12" s="5"/>
      <c r="C12" s="5"/>
      <c r="D12" s="5"/>
      <c r="E12" s="5"/>
      <c r="F12" s="5"/>
      <c r="G12" s="5"/>
    </row>
    <row r="13" spans="1:7" ht="15.5" x14ac:dyDescent="0.3">
      <c r="A13" s="58" t="s">
        <v>47</v>
      </c>
      <c r="B13" s="96" t="s">
        <v>5</v>
      </c>
      <c r="C13" s="59" t="s">
        <v>0</v>
      </c>
      <c r="D13" s="60"/>
      <c r="E13" s="60"/>
      <c r="F13" s="60"/>
      <c r="G13" s="61">
        <f>SUM(F14:F18)</f>
        <v>108825.51</v>
      </c>
    </row>
    <row r="14" spans="1:7" x14ac:dyDescent="0.3">
      <c r="A14" s="8" t="s">
        <v>46</v>
      </c>
      <c r="B14" s="113" t="s">
        <v>27</v>
      </c>
      <c r="C14" s="4" t="s">
        <v>52</v>
      </c>
      <c r="D14" s="5"/>
      <c r="E14" s="45"/>
      <c r="F14" s="114">
        <f>IFERROR(VLOOKUP(B14,PRESSUPOST!$G$4:$H$644,2,FALSE),"")</f>
        <v>16519.68</v>
      </c>
      <c r="G14" s="9"/>
    </row>
    <row r="15" spans="1:7" x14ac:dyDescent="0.3">
      <c r="A15" s="8" t="s">
        <v>46</v>
      </c>
      <c r="B15" s="113" t="s">
        <v>28</v>
      </c>
      <c r="C15" s="4" t="s">
        <v>53</v>
      </c>
      <c r="D15" s="5"/>
      <c r="E15" s="45"/>
      <c r="F15" s="114">
        <f>IFERROR(VLOOKUP(B15,PRESSUPOST!$G$4:$H$644,2,FALSE),"")</f>
        <v>9929.0400000000009</v>
      </c>
      <c r="G15" s="9"/>
    </row>
    <row r="16" spans="1:7" x14ac:dyDescent="0.3">
      <c r="A16" s="8" t="s">
        <v>46</v>
      </c>
      <c r="B16" s="113" t="s">
        <v>29</v>
      </c>
      <c r="C16" s="4" t="s">
        <v>54</v>
      </c>
      <c r="D16" s="5"/>
      <c r="E16" s="45"/>
      <c r="F16" s="114">
        <f>IFERROR(VLOOKUP(B16,PRESSUPOST!$G$4:$H$644,2,FALSE),"")</f>
        <v>59891.009999999995</v>
      </c>
      <c r="G16" s="9"/>
    </row>
    <row r="17" spans="1:7" x14ac:dyDescent="0.3">
      <c r="A17" s="8" t="s">
        <v>46</v>
      </c>
      <c r="B17" s="113" t="s">
        <v>30</v>
      </c>
      <c r="C17" s="4" t="s">
        <v>55</v>
      </c>
      <c r="D17" s="5"/>
      <c r="E17" s="45"/>
      <c r="F17" s="114">
        <f>IFERROR(VLOOKUP(B17,PRESSUPOST!$G$4:$H$644,2,FALSE),"")</f>
        <v>12546.789999999997</v>
      </c>
      <c r="G17" s="9"/>
    </row>
    <row r="18" spans="1:7" x14ac:dyDescent="0.3">
      <c r="A18" s="78" t="s">
        <v>46</v>
      </c>
      <c r="B18" s="97" t="s">
        <v>31</v>
      </c>
      <c r="C18" s="79" t="s">
        <v>56</v>
      </c>
      <c r="D18" s="12"/>
      <c r="E18" s="53"/>
      <c r="F18" s="24">
        <f>IFERROR(VLOOKUP(B18,PRESSUPOST!$G$4:$H$644,2,FALSE),"")</f>
        <v>9938.9900000000016</v>
      </c>
      <c r="G18" s="13"/>
    </row>
    <row r="19" spans="1:7" x14ac:dyDescent="0.3">
      <c r="A19" s="5"/>
      <c r="B19" s="5"/>
      <c r="C19" s="5"/>
      <c r="D19" s="5"/>
      <c r="E19" s="5"/>
      <c r="F19" s="5"/>
      <c r="G19" s="5"/>
    </row>
    <row r="20" spans="1:7" ht="15.5" x14ac:dyDescent="0.3">
      <c r="A20" s="58" t="s">
        <v>47</v>
      </c>
      <c r="B20" s="96" t="s">
        <v>6</v>
      </c>
      <c r="C20" s="59" t="s">
        <v>57</v>
      </c>
      <c r="D20" s="60"/>
      <c r="E20" s="60"/>
      <c r="F20" s="60"/>
      <c r="G20" s="61">
        <f>SUM(F21:F34)</f>
        <v>214093.55000000002</v>
      </c>
    </row>
    <row r="21" spans="1:7" x14ac:dyDescent="0.3">
      <c r="A21" s="72" t="s">
        <v>46</v>
      </c>
      <c r="B21" s="115" t="s">
        <v>17</v>
      </c>
      <c r="C21" s="67" t="s">
        <v>58</v>
      </c>
      <c r="D21" s="68"/>
      <c r="E21" s="47"/>
      <c r="F21" s="116">
        <f>SUM(E22:E24)</f>
        <v>107896.76000000001</v>
      </c>
      <c r="G21" s="71"/>
    </row>
    <row r="22" spans="1:7" x14ac:dyDescent="0.3">
      <c r="A22" s="80" t="s">
        <v>62</v>
      </c>
      <c r="B22" s="117" t="s">
        <v>7</v>
      </c>
      <c r="C22" s="118" t="s">
        <v>59</v>
      </c>
      <c r="D22" s="5"/>
      <c r="E22" s="45">
        <f>IFERROR(VLOOKUP(B22,PRESSUPOST!$G$4:$H$644,2,FALSE),"")</f>
        <v>7391.94</v>
      </c>
      <c r="F22" s="114"/>
      <c r="G22" s="9"/>
    </row>
    <row r="23" spans="1:7" x14ac:dyDescent="0.3">
      <c r="A23" s="80" t="s">
        <v>62</v>
      </c>
      <c r="B23" s="117" t="s">
        <v>8</v>
      </c>
      <c r="C23" s="118" t="s">
        <v>60</v>
      </c>
      <c r="D23" s="5"/>
      <c r="E23" s="45">
        <f>IFERROR(VLOOKUP(B23,PRESSUPOST!$G$4:$H$644,2,FALSE),"")</f>
        <v>5710.19</v>
      </c>
      <c r="F23" s="114"/>
      <c r="G23" s="9"/>
    </row>
    <row r="24" spans="1:7" x14ac:dyDescent="0.3">
      <c r="A24" s="80" t="s">
        <v>62</v>
      </c>
      <c r="B24" s="117" t="s">
        <v>9</v>
      </c>
      <c r="C24" s="118" t="s">
        <v>61</v>
      </c>
      <c r="D24" s="5"/>
      <c r="E24" s="45">
        <f>IFERROR(VLOOKUP(B24,PRESSUPOST!$G$4:$H$644,2,FALSE),"")</f>
        <v>94794.63</v>
      </c>
      <c r="F24" s="114"/>
      <c r="G24" s="9"/>
    </row>
    <row r="25" spans="1:7" x14ac:dyDescent="0.3">
      <c r="A25" s="72" t="s">
        <v>46</v>
      </c>
      <c r="B25" s="115" t="s">
        <v>18</v>
      </c>
      <c r="C25" s="67" t="s">
        <v>63</v>
      </c>
      <c r="D25" s="68"/>
      <c r="E25" s="47"/>
      <c r="F25" s="116">
        <f>SUM(E26:E28)</f>
        <v>28134.05</v>
      </c>
      <c r="G25" s="71"/>
    </row>
    <row r="26" spans="1:7" x14ac:dyDescent="0.3">
      <c r="A26" s="80" t="s">
        <v>62</v>
      </c>
      <c r="B26" s="117" t="s">
        <v>10</v>
      </c>
      <c r="C26" s="118" t="s">
        <v>64</v>
      </c>
      <c r="D26" s="5"/>
      <c r="E26" s="45">
        <f>IFERROR(VLOOKUP(B26,PRESSUPOST!$G$4:$H$644,2,FALSE),"")</f>
        <v>4161.04</v>
      </c>
      <c r="F26" s="114"/>
      <c r="G26" s="9"/>
    </row>
    <row r="27" spans="1:7" x14ac:dyDescent="0.3">
      <c r="A27" s="80" t="s">
        <v>62</v>
      </c>
      <c r="B27" s="117" t="s">
        <v>11</v>
      </c>
      <c r="C27" s="118" t="s">
        <v>65</v>
      </c>
      <c r="D27" s="5"/>
      <c r="E27" s="45">
        <f>IFERROR(VLOOKUP(B27,PRESSUPOST!$G$4:$H$644,2,FALSE),"")</f>
        <v>22161.96</v>
      </c>
      <c r="F27" s="114"/>
      <c r="G27" s="9"/>
    </row>
    <row r="28" spans="1:7" x14ac:dyDescent="0.3">
      <c r="A28" s="80" t="s">
        <v>62</v>
      </c>
      <c r="B28" s="117" t="s">
        <v>12</v>
      </c>
      <c r="C28" s="118" t="s">
        <v>66</v>
      </c>
      <c r="D28" s="5"/>
      <c r="E28" s="45">
        <f>IFERROR(VLOOKUP(B28,PRESSUPOST!$G$4:$H$644,2,FALSE),"")</f>
        <v>1811.0499999999997</v>
      </c>
      <c r="F28" s="114"/>
      <c r="G28" s="9"/>
    </row>
    <row r="29" spans="1:7" x14ac:dyDescent="0.3">
      <c r="A29" s="72" t="s">
        <v>46</v>
      </c>
      <c r="B29" s="115" t="s">
        <v>19</v>
      </c>
      <c r="C29" s="67" t="s">
        <v>67</v>
      </c>
      <c r="D29" s="68"/>
      <c r="E29" s="47"/>
      <c r="F29" s="116">
        <f>SUM(E30:E32)</f>
        <v>30239.789999999997</v>
      </c>
      <c r="G29" s="71"/>
    </row>
    <row r="30" spans="1:7" x14ac:dyDescent="0.3">
      <c r="A30" s="80" t="s">
        <v>62</v>
      </c>
      <c r="B30" s="117" t="s">
        <v>13</v>
      </c>
      <c r="C30" s="118" t="s">
        <v>68</v>
      </c>
      <c r="D30" s="5"/>
      <c r="E30" s="45">
        <f>IFERROR(VLOOKUP(B30,PRESSUPOST!$G$4:$H$644,2,FALSE),"")</f>
        <v>27365.839999999997</v>
      </c>
      <c r="F30" s="114"/>
      <c r="G30" s="9"/>
    </row>
    <row r="31" spans="1:7" x14ac:dyDescent="0.3">
      <c r="A31" s="80" t="s">
        <v>62</v>
      </c>
      <c r="B31" s="117" t="s">
        <v>14</v>
      </c>
      <c r="C31" s="118" t="s">
        <v>69</v>
      </c>
      <c r="D31" s="5"/>
      <c r="E31" s="45">
        <f>IFERROR(VLOOKUP(B31,PRESSUPOST!$G$4:$H$644,2,FALSE),"")</f>
        <v>1943.71</v>
      </c>
      <c r="F31" s="114"/>
      <c r="G31" s="9"/>
    </row>
    <row r="32" spans="1:7" x14ac:dyDescent="0.3">
      <c r="A32" s="80" t="s">
        <v>62</v>
      </c>
      <c r="B32" s="117" t="s">
        <v>15</v>
      </c>
      <c r="C32" s="118" t="s">
        <v>70</v>
      </c>
      <c r="D32" s="5"/>
      <c r="E32" s="45">
        <f>IFERROR(VLOOKUP(B32,PRESSUPOST!$G$4:$H$644,2,FALSE),"")</f>
        <v>930.24</v>
      </c>
      <c r="F32" s="114"/>
      <c r="G32" s="9"/>
    </row>
    <row r="33" spans="1:7" x14ac:dyDescent="0.3">
      <c r="A33" s="72" t="s">
        <v>46</v>
      </c>
      <c r="B33" s="115" t="s">
        <v>20</v>
      </c>
      <c r="C33" s="67" t="s">
        <v>71</v>
      </c>
      <c r="D33" s="68"/>
      <c r="E33" s="47"/>
      <c r="F33" s="116">
        <f>IFERROR(VLOOKUP(B33,PRESSUPOST!$G$4:$H$644,2,FALSE),"")</f>
        <v>41340.600000000006</v>
      </c>
      <c r="G33" s="71"/>
    </row>
    <row r="34" spans="1:7" x14ac:dyDescent="0.3">
      <c r="A34" s="107" t="s">
        <v>46</v>
      </c>
      <c r="B34" s="108" t="s">
        <v>21</v>
      </c>
      <c r="C34" s="109" t="s">
        <v>231</v>
      </c>
      <c r="D34" s="110"/>
      <c r="E34" s="111"/>
      <c r="F34" s="20">
        <f>IFERROR(VLOOKUP(B34,PRESSUPOST!$G$4:$H$644,2,FALSE),"")</f>
        <v>6482.3499999999995</v>
      </c>
      <c r="G34" s="112"/>
    </row>
    <row r="35" spans="1:7" x14ac:dyDescent="0.3">
      <c r="A35" s="5"/>
      <c r="B35" s="5"/>
      <c r="C35" s="5"/>
      <c r="D35" s="5"/>
      <c r="E35" s="5"/>
      <c r="F35" s="5"/>
      <c r="G35" s="5"/>
    </row>
    <row r="36" spans="1:7" ht="15.5" x14ac:dyDescent="0.3">
      <c r="A36" s="58" t="s">
        <v>47</v>
      </c>
      <c r="B36" s="96" t="s">
        <v>16</v>
      </c>
      <c r="C36" s="59" t="s">
        <v>72</v>
      </c>
      <c r="D36" s="60"/>
      <c r="E36" s="60"/>
      <c r="F36" s="60"/>
      <c r="G36" s="61">
        <f>SUM(F37:F41)</f>
        <v>23335.93</v>
      </c>
    </row>
    <row r="37" spans="1:7" x14ac:dyDescent="0.3">
      <c r="A37" s="8" t="s">
        <v>46</v>
      </c>
      <c r="B37" s="113" t="s">
        <v>22</v>
      </c>
      <c r="C37" s="4" t="s">
        <v>73</v>
      </c>
      <c r="D37" s="5"/>
      <c r="E37" s="45"/>
      <c r="F37" s="114">
        <f>IFERROR(VLOOKUP(B37,PRESSUPOST!$G$4:$H$644,2,FALSE),"")</f>
        <v>6418.51</v>
      </c>
      <c r="G37" s="9"/>
    </row>
    <row r="38" spans="1:7" x14ac:dyDescent="0.3">
      <c r="A38" s="8" t="s">
        <v>46</v>
      </c>
      <c r="B38" s="113" t="s">
        <v>23</v>
      </c>
      <c r="C38" s="4" t="s">
        <v>74</v>
      </c>
      <c r="D38" s="5"/>
      <c r="E38" s="45"/>
      <c r="F38" s="114">
        <f>IFERROR(VLOOKUP(B38,PRESSUPOST!$G$4:$H$644,2,FALSE),"")</f>
        <v>4743</v>
      </c>
      <c r="G38" s="9"/>
    </row>
    <row r="39" spans="1:7" x14ac:dyDescent="0.3">
      <c r="A39" s="8" t="s">
        <v>46</v>
      </c>
      <c r="B39" s="113" t="s">
        <v>24</v>
      </c>
      <c r="C39" s="4" t="s">
        <v>75</v>
      </c>
      <c r="D39" s="5"/>
      <c r="E39" s="45"/>
      <c r="F39" s="114">
        <f>IFERROR(VLOOKUP(B39,PRESSUPOST!$G$4:$H$644,2,FALSE),"")</f>
        <v>9976.3200000000015</v>
      </c>
      <c r="G39" s="9"/>
    </row>
    <row r="40" spans="1:7" x14ac:dyDescent="0.3">
      <c r="A40" s="8" t="s">
        <v>46</v>
      </c>
      <c r="B40" s="113" t="s">
        <v>25</v>
      </c>
      <c r="C40" s="4" t="s">
        <v>232</v>
      </c>
      <c r="D40" s="5"/>
      <c r="E40" s="45"/>
      <c r="F40" s="114">
        <f>IFERROR(VLOOKUP(B40,PRESSUPOST!$G$4:$H$644,2,FALSE),"")</f>
        <v>668.1</v>
      </c>
      <c r="G40" s="9"/>
    </row>
    <row r="41" spans="1:7" x14ac:dyDescent="0.3">
      <c r="A41" s="78" t="s">
        <v>46</v>
      </c>
      <c r="B41" s="97" t="s">
        <v>26</v>
      </c>
      <c r="C41" s="79" t="s">
        <v>76</v>
      </c>
      <c r="D41" s="12"/>
      <c r="E41" s="53"/>
      <c r="F41" s="24">
        <f>IFERROR(VLOOKUP(B41,PRESSUPOST!$G$4:$H$644,2,FALSE),"")</f>
        <v>1530</v>
      </c>
      <c r="G41" s="13"/>
    </row>
    <row r="42" spans="1:7" x14ac:dyDescent="0.3">
      <c r="A42" s="5"/>
      <c r="B42" s="5"/>
      <c r="C42" s="5"/>
      <c r="D42" s="5"/>
      <c r="E42" s="5"/>
      <c r="F42" s="5"/>
      <c r="G42" s="5"/>
    </row>
    <row r="43" spans="1:7" ht="15.5" x14ac:dyDescent="0.3">
      <c r="A43" s="92" t="s">
        <v>48</v>
      </c>
      <c r="B43" s="93"/>
      <c r="C43" s="90"/>
      <c r="D43" s="90"/>
      <c r="E43" s="90"/>
      <c r="F43" s="90"/>
      <c r="G43" s="91">
        <f>G13+G20+G36</f>
        <v>346254.99</v>
      </c>
    </row>
    <row r="44" spans="1:7" x14ac:dyDescent="0.3">
      <c r="A44" s="5"/>
      <c r="B44" s="5"/>
      <c r="C44" s="5"/>
      <c r="D44" s="5"/>
      <c r="E44" s="5"/>
      <c r="F44" s="5"/>
      <c r="G44" s="5"/>
    </row>
    <row r="45" spans="1:7" x14ac:dyDescent="0.3">
      <c r="A45" s="21" t="s">
        <v>49</v>
      </c>
      <c r="B45" s="7"/>
      <c r="C45" s="22"/>
      <c r="D45" s="22"/>
      <c r="E45" s="22"/>
      <c r="F45" s="94">
        <v>0.06</v>
      </c>
      <c r="G45" s="23">
        <f>ROUND(G43*F45,2)</f>
        <v>20775.3</v>
      </c>
    </row>
    <row r="46" spans="1:7" x14ac:dyDescent="0.3">
      <c r="A46" s="11" t="s">
        <v>50</v>
      </c>
      <c r="B46" s="12"/>
      <c r="C46" s="24"/>
      <c r="D46" s="24"/>
      <c r="E46" s="24"/>
      <c r="F46" s="95">
        <v>0.13</v>
      </c>
      <c r="G46" s="25">
        <f>ROUND(G43*F46,2)</f>
        <v>45013.15</v>
      </c>
    </row>
    <row r="47" spans="1:7" x14ac:dyDescent="0.3">
      <c r="A47" s="5"/>
      <c r="B47" s="5"/>
      <c r="C47" s="5"/>
      <c r="D47" s="5"/>
      <c r="E47" s="5"/>
      <c r="F47" s="5"/>
      <c r="G47" s="5"/>
    </row>
    <row r="48" spans="1:7" ht="15.5" x14ac:dyDescent="0.3">
      <c r="A48" s="92" t="s">
        <v>229</v>
      </c>
      <c r="B48" s="93"/>
      <c r="C48" s="90"/>
      <c r="D48" s="90"/>
      <c r="E48" s="90"/>
      <c r="F48" s="90"/>
      <c r="G48" s="91">
        <f>G43+G45+G46</f>
        <v>412043.44</v>
      </c>
    </row>
    <row r="49" spans="1:7" x14ac:dyDescent="0.3">
      <c r="A49" s="5"/>
      <c r="B49" s="5"/>
      <c r="C49" s="5"/>
      <c r="D49" s="5"/>
      <c r="E49" s="5"/>
      <c r="F49" s="5"/>
      <c r="G49" s="5"/>
    </row>
    <row r="50" spans="1:7" x14ac:dyDescent="0.3">
      <c r="A50" s="26" t="s">
        <v>51</v>
      </c>
      <c r="B50" s="27"/>
      <c r="C50" s="28"/>
      <c r="D50" s="28"/>
      <c r="E50" s="28"/>
      <c r="F50" s="55">
        <v>0.21</v>
      </c>
      <c r="G50" s="29">
        <f>ROUND(G48*F50,2)</f>
        <v>86529.12</v>
      </c>
    </row>
    <row r="51" spans="1:7" x14ac:dyDescent="0.3">
      <c r="A51" s="5"/>
      <c r="B51" s="5"/>
      <c r="C51" s="5"/>
      <c r="D51" s="5"/>
      <c r="E51" s="5"/>
      <c r="F51" s="5"/>
      <c r="G51" s="5"/>
    </row>
    <row r="52" spans="1:7" ht="15.5" x14ac:dyDescent="0.3">
      <c r="A52" s="92" t="s">
        <v>230</v>
      </c>
      <c r="B52" s="93"/>
      <c r="C52" s="90"/>
      <c r="D52" s="90"/>
      <c r="E52" s="90"/>
      <c r="F52" s="90"/>
      <c r="G52" s="91">
        <f>G48+G50</f>
        <v>498572.56</v>
      </c>
    </row>
  </sheetData>
  <mergeCells count="2">
    <mergeCell ref="A10:G10"/>
    <mergeCell ref="A9:G9"/>
  </mergeCells>
  <pageMargins left="0.78740157480314965" right="0.78740157480314965" top="1.2598425196850394" bottom="0.94488188976377963" header="0.31496062992125984" footer="0.31496062992125984"/>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5F7EB-2D69-47D2-AE41-CD6E96FC3D80}">
  <sheetPr>
    <pageSetUpPr fitToPage="1"/>
  </sheetPr>
  <dimension ref="A1:H644"/>
  <sheetViews>
    <sheetView zoomScaleNormal="100" workbookViewId="0"/>
  </sheetViews>
  <sheetFormatPr defaultColWidth="12.58203125" defaultRowHeight="14" x14ac:dyDescent="0.3"/>
  <cols>
    <col min="1" max="1" width="8.58203125" style="1" customWidth="1"/>
    <col min="2" max="2" width="16.58203125" style="1" customWidth="1"/>
    <col min="3" max="3" width="6.58203125" style="1" customWidth="1"/>
    <col min="4" max="4" width="60.58203125" style="1" customWidth="1"/>
    <col min="5" max="7" width="12.58203125" style="1"/>
    <col min="8" max="8" width="16.58203125" style="1" customWidth="1"/>
    <col min="9" max="16384" width="12.58203125" style="1"/>
  </cols>
  <sheetData>
    <row r="1" spans="1:8" ht="20" x14ac:dyDescent="0.3">
      <c r="A1" s="62" t="s">
        <v>42</v>
      </c>
      <c r="B1" s="63"/>
      <c r="C1" s="63"/>
      <c r="D1" s="64"/>
      <c r="E1" s="64"/>
      <c r="F1" s="64"/>
      <c r="G1" s="64"/>
      <c r="H1" s="65" t="str">
        <f>RESUM!$G$1</f>
        <v>HELIPORT PARC TAULÍ</v>
      </c>
    </row>
    <row r="2" spans="1:8" ht="15.5" x14ac:dyDescent="0.3">
      <c r="A2" s="66" t="s">
        <v>1</v>
      </c>
      <c r="B2" s="67"/>
      <c r="C2" s="67"/>
      <c r="D2" s="68"/>
      <c r="E2" s="68"/>
      <c r="F2" s="68"/>
      <c r="G2" s="68"/>
      <c r="H2" s="69" t="str">
        <f>RESUM!$G$2</f>
        <v>ADEQUACIÓ DE MILLORA H24</v>
      </c>
    </row>
    <row r="3" spans="1:8" x14ac:dyDescent="0.3">
      <c r="A3" s="70"/>
      <c r="B3" s="68"/>
      <c r="C3" s="68"/>
      <c r="D3" s="68"/>
      <c r="E3" s="68"/>
      <c r="F3" s="68"/>
      <c r="G3" s="68"/>
      <c r="H3" s="71"/>
    </row>
    <row r="4" spans="1:8" x14ac:dyDescent="0.3">
      <c r="A4" s="72" t="s">
        <v>94</v>
      </c>
      <c r="B4" s="68"/>
      <c r="C4" s="68"/>
      <c r="D4" s="68"/>
      <c r="E4" s="68"/>
      <c r="F4" s="68"/>
      <c r="G4" s="68"/>
      <c r="H4" s="73" t="s">
        <v>636</v>
      </c>
    </row>
    <row r="5" spans="1:8" x14ac:dyDescent="0.3">
      <c r="A5" s="70" t="s">
        <v>93</v>
      </c>
      <c r="B5" s="74"/>
      <c r="C5" s="74"/>
      <c r="D5" s="74"/>
      <c r="E5" s="74"/>
      <c r="F5" s="74"/>
      <c r="G5" s="74"/>
      <c r="H5" s="98" t="str">
        <f>RESUM!$G$5</f>
        <v>ITOR-CPT-TAULI</v>
      </c>
    </row>
    <row r="6" spans="1:8" x14ac:dyDescent="0.3">
      <c r="A6" s="75" t="s">
        <v>95</v>
      </c>
      <c r="B6" s="76"/>
      <c r="C6" s="76"/>
      <c r="D6" s="76"/>
      <c r="E6" s="76"/>
      <c r="F6" s="76"/>
      <c r="G6" s="76"/>
      <c r="H6" s="77" t="str">
        <f>RESUM!$G$6</f>
        <v>E1R1 | JUNY 2024</v>
      </c>
    </row>
    <row r="7" spans="1:8" x14ac:dyDescent="0.3">
      <c r="A7" s="5"/>
      <c r="B7" s="5"/>
      <c r="C7" s="5"/>
      <c r="D7" s="5"/>
      <c r="E7" s="5"/>
      <c r="F7" s="5"/>
      <c r="G7" s="5"/>
      <c r="H7" s="5"/>
    </row>
    <row r="8" spans="1:8" x14ac:dyDescent="0.3">
      <c r="A8" s="5"/>
      <c r="B8" s="5"/>
      <c r="C8" s="5"/>
      <c r="D8" s="5"/>
      <c r="E8" s="5"/>
      <c r="F8" s="5"/>
      <c r="G8" s="5"/>
      <c r="H8" s="5"/>
    </row>
    <row r="9" spans="1:8" ht="20" x14ac:dyDescent="0.3">
      <c r="A9" s="42" t="s">
        <v>5</v>
      </c>
      <c r="B9" s="44" t="s">
        <v>0</v>
      </c>
      <c r="C9" s="5"/>
      <c r="D9" s="5"/>
      <c r="E9" s="5"/>
      <c r="F9" s="5"/>
      <c r="G9" s="5"/>
      <c r="H9" s="5"/>
    </row>
    <row r="10" spans="1:8" x14ac:dyDescent="0.3">
      <c r="A10" s="5"/>
      <c r="B10" s="5"/>
      <c r="C10" s="5"/>
      <c r="D10" s="5"/>
      <c r="E10" s="5"/>
      <c r="F10" s="5"/>
      <c r="G10" s="5"/>
      <c r="H10" s="5"/>
    </row>
    <row r="11" spans="1:8" ht="18" x14ac:dyDescent="0.3">
      <c r="A11" s="81" t="s">
        <v>27</v>
      </c>
      <c r="B11" s="34" t="s">
        <v>52</v>
      </c>
      <c r="C11" s="2"/>
      <c r="D11" s="2"/>
      <c r="E11" s="2"/>
      <c r="F11" s="2"/>
      <c r="G11" s="2"/>
      <c r="H11" s="2"/>
    </row>
    <row r="12" spans="1:8" x14ac:dyDescent="0.3">
      <c r="A12" s="5"/>
      <c r="B12" s="5"/>
      <c r="C12" s="5"/>
      <c r="D12" s="5"/>
      <c r="E12" s="5"/>
      <c r="F12" s="5"/>
      <c r="G12" s="5"/>
      <c r="H12" s="5"/>
    </row>
    <row r="13" spans="1:8" ht="15.5" x14ac:dyDescent="0.3">
      <c r="A13" s="35" t="s">
        <v>42</v>
      </c>
      <c r="B13" s="36"/>
      <c r="C13" s="36"/>
      <c r="D13" s="36" t="s">
        <v>41</v>
      </c>
      <c r="E13" s="37"/>
      <c r="F13" s="37"/>
      <c r="G13" s="37"/>
      <c r="H13" s="38"/>
    </row>
    <row r="14" spans="1:8" x14ac:dyDescent="0.3">
      <c r="A14" s="8" t="s">
        <v>1</v>
      </c>
      <c r="B14" s="4"/>
      <c r="C14" s="4"/>
      <c r="D14" s="4" t="s">
        <v>43</v>
      </c>
      <c r="E14" s="5"/>
      <c r="F14" s="5"/>
      <c r="G14" s="5"/>
      <c r="H14" s="9"/>
    </row>
    <row r="15" spans="1:8" ht="15.5" x14ac:dyDescent="0.3">
      <c r="A15" s="56" t="s">
        <v>47</v>
      </c>
      <c r="B15" s="3"/>
      <c r="C15" s="3"/>
      <c r="D15" s="3" t="s">
        <v>357</v>
      </c>
      <c r="E15" s="3"/>
      <c r="F15" s="3"/>
      <c r="G15" s="3"/>
      <c r="H15" s="57"/>
    </row>
    <row r="16" spans="1:8" x14ac:dyDescent="0.3">
      <c r="A16" s="11" t="s">
        <v>46</v>
      </c>
      <c r="B16" s="12"/>
      <c r="C16" s="12"/>
      <c r="D16" s="12" t="s">
        <v>358</v>
      </c>
      <c r="E16" s="12"/>
      <c r="F16" s="12"/>
      <c r="G16" s="12"/>
      <c r="H16" s="13"/>
    </row>
    <row r="17" spans="1:8" x14ac:dyDescent="0.3">
      <c r="A17" s="12"/>
      <c r="B17" s="12"/>
      <c r="C17" s="12"/>
      <c r="D17" s="12"/>
      <c r="E17" s="12"/>
      <c r="F17" s="12"/>
      <c r="G17" s="12"/>
      <c r="H17" s="12"/>
    </row>
    <row r="18" spans="1:8" x14ac:dyDescent="0.3">
      <c r="A18" s="14" t="s">
        <v>4</v>
      </c>
      <c r="B18" s="15" t="s">
        <v>78</v>
      </c>
      <c r="C18" s="15" t="s">
        <v>82</v>
      </c>
      <c r="D18" s="16" t="s">
        <v>79</v>
      </c>
      <c r="E18" s="16"/>
      <c r="F18" s="15" t="s">
        <v>80</v>
      </c>
      <c r="G18" s="15" t="s">
        <v>81</v>
      </c>
      <c r="H18" s="17" t="s">
        <v>77</v>
      </c>
    </row>
    <row r="19" spans="1:8" x14ac:dyDescent="0.3">
      <c r="A19" s="12"/>
      <c r="B19" s="12"/>
      <c r="C19" s="12"/>
      <c r="D19" s="12"/>
      <c r="E19" s="12"/>
      <c r="F19" s="12"/>
      <c r="G19" s="12"/>
      <c r="H19" s="12"/>
    </row>
    <row r="20" spans="1:8" x14ac:dyDescent="0.3">
      <c r="A20" s="46" t="s">
        <v>32</v>
      </c>
      <c r="B20" s="31" t="s">
        <v>359</v>
      </c>
      <c r="C20" s="32" t="s">
        <v>86</v>
      </c>
      <c r="D20" s="6" t="s">
        <v>139</v>
      </c>
      <c r="E20" s="18"/>
      <c r="F20" s="19">
        <v>105.36</v>
      </c>
      <c r="G20" s="49">
        <v>101.9</v>
      </c>
      <c r="H20" s="48">
        <f>ROUND(G20*F20,2)</f>
        <v>10736.18</v>
      </c>
    </row>
    <row r="21" spans="1:8" ht="42" x14ac:dyDescent="0.3">
      <c r="A21" s="50"/>
      <c r="B21" s="51" t="s">
        <v>360</v>
      </c>
      <c r="C21" s="30"/>
      <c r="D21" s="33" t="s">
        <v>140</v>
      </c>
      <c r="E21" s="33"/>
      <c r="F21" s="53"/>
      <c r="G21" s="52"/>
      <c r="H21" s="54"/>
    </row>
    <row r="22" spans="1:8" x14ac:dyDescent="0.3">
      <c r="A22" s="12"/>
      <c r="B22" s="12"/>
      <c r="C22" s="12"/>
      <c r="D22" s="12"/>
      <c r="E22" s="12"/>
      <c r="F22" s="12"/>
      <c r="G22" s="12"/>
      <c r="H22" s="12"/>
    </row>
    <row r="23" spans="1:8" x14ac:dyDescent="0.3">
      <c r="A23" s="46" t="s">
        <v>33</v>
      </c>
      <c r="B23" s="31" t="s">
        <v>361</v>
      </c>
      <c r="C23" s="32" t="s">
        <v>2</v>
      </c>
      <c r="D23" s="6" t="s">
        <v>141</v>
      </c>
      <c r="E23" s="18"/>
      <c r="F23" s="19">
        <v>26.91</v>
      </c>
      <c r="G23" s="49">
        <v>22</v>
      </c>
      <c r="H23" s="48">
        <f>ROUND(G23*F23,2)</f>
        <v>592.02</v>
      </c>
    </row>
    <row r="24" spans="1:8" ht="56" x14ac:dyDescent="0.3">
      <c r="A24" s="50"/>
      <c r="B24" s="51" t="s">
        <v>362</v>
      </c>
      <c r="C24" s="30"/>
      <c r="D24" s="33" t="s">
        <v>142</v>
      </c>
      <c r="E24" s="33"/>
      <c r="F24" s="53"/>
      <c r="G24" s="52"/>
      <c r="H24" s="54"/>
    </row>
    <row r="25" spans="1:8" x14ac:dyDescent="0.3">
      <c r="A25" s="12"/>
      <c r="B25" s="12"/>
      <c r="C25" s="12"/>
      <c r="D25" s="12"/>
      <c r="E25" s="12"/>
      <c r="F25" s="12"/>
      <c r="G25" s="12"/>
      <c r="H25" s="12"/>
    </row>
    <row r="26" spans="1:8" x14ac:dyDescent="0.3">
      <c r="A26" s="46" t="s">
        <v>37</v>
      </c>
      <c r="B26" s="31" t="s">
        <v>363</v>
      </c>
      <c r="C26" s="32" t="s">
        <v>2</v>
      </c>
      <c r="D26" s="6" t="s">
        <v>143</v>
      </c>
      <c r="E26" s="18"/>
      <c r="F26" s="19">
        <v>147.32</v>
      </c>
      <c r="G26" s="49">
        <v>6</v>
      </c>
      <c r="H26" s="48">
        <f>ROUND(G26*F26,2)</f>
        <v>883.92</v>
      </c>
    </row>
    <row r="27" spans="1:8" ht="56" x14ac:dyDescent="0.3">
      <c r="A27" s="50"/>
      <c r="B27" s="51" t="s">
        <v>364</v>
      </c>
      <c r="C27" s="30"/>
      <c r="D27" s="33" t="s">
        <v>144</v>
      </c>
      <c r="E27" s="33"/>
      <c r="F27" s="53"/>
      <c r="G27" s="52"/>
      <c r="H27" s="54"/>
    </row>
    <row r="28" spans="1:8" x14ac:dyDescent="0.3">
      <c r="A28" s="12"/>
      <c r="B28" s="12"/>
      <c r="C28" s="12"/>
      <c r="D28" s="12"/>
      <c r="E28" s="12"/>
      <c r="F28" s="12"/>
      <c r="G28" s="12"/>
      <c r="H28" s="12"/>
    </row>
    <row r="29" spans="1:8" x14ac:dyDescent="0.3">
      <c r="A29" s="46" t="s">
        <v>34</v>
      </c>
      <c r="B29" s="31" t="s">
        <v>365</v>
      </c>
      <c r="C29" s="32" t="s">
        <v>2</v>
      </c>
      <c r="D29" s="6" t="s">
        <v>154</v>
      </c>
      <c r="E29" s="18"/>
      <c r="F29" s="19">
        <v>253.78</v>
      </c>
      <c r="G29" s="49">
        <v>6</v>
      </c>
      <c r="H29" s="48">
        <f>ROUND(G29*F29,2)</f>
        <v>1522.68</v>
      </c>
    </row>
    <row r="30" spans="1:8" ht="98" x14ac:dyDescent="0.3">
      <c r="A30" s="50"/>
      <c r="B30" s="51" t="s">
        <v>366</v>
      </c>
      <c r="C30" s="30"/>
      <c r="D30" s="33" t="s">
        <v>145</v>
      </c>
      <c r="E30" s="33"/>
      <c r="F30" s="53"/>
      <c r="G30" s="52"/>
      <c r="H30" s="54"/>
    </row>
    <row r="31" spans="1:8" x14ac:dyDescent="0.3">
      <c r="A31" s="12"/>
      <c r="B31" s="12"/>
      <c r="C31" s="12"/>
      <c r="D31" s="12"/>
      <c r="E31" s="12"/>
      <c r="F31" s="12"/>
      <c r="G31" s="12"/>
      <c r="H31" s="12"/>
    </row>
    <row r="32" spans="1:8" x14ac:dyDescent="0.3">
      <c r="A32" s="46" t="s">
        <v>35</v>
      </c>
      <c r="B32" s="31" t="s">
        <v>367</v>
      </c>
      <c r="C32" s="32" t="s">
        <v>148</v>
      </c>
      <c r="D32" s="6" t="s">
        <v>146</v>
      </c>
      <c r="E32" s="18"/>
      <c r="F32" s="19">
        <v>1.25</v>
      </c>
      <c r="G32" s="49">
        <v>200</v>
      </c>
      <c r="H32" s="48">
        <f>ROUND(G32*F32,2)</f>
        <v>250</v>
      </c>
    </row>
    <row r="33" spans="1:8" ht="28" x14ac:dyDescent="0.3">
      <c r="A33" s="50"/>
      <c r="B33" s="51" t="s">
        <v>368</v>
      </c>
      <c r="C33" s="30"/>
      <c r="D33" s="33" t="s">
        <v>147</v>
      </c>
      <c r="E33" s="33"/>
      <c r="F33" s="53"/>
      <c r="G33" s="52"/>
      <c r="H33" s="54"/>
    </row>
    <row r="34" spans="1:8" x14ac:dyDescent="0.3">
      <c r="A34" s="12"/>
      <c r="B34" s="12"/>
      <c r="C34" s="12"/>
      <c r="D34" s="12"/>
      <c r="E34" s="12"/>
      <c r="F34" s="12"/>
      <c r="G34" s="12"/>
      <c r="H34" s="12"/>
    </row>
    <row r="35" spans="1:8" x14ac:dyDescent="0.3">
      <c r="A35" s="46" t="s">
        <v>36</v>
      </c>
      <c r="B35" s="31" t="s">
        <v>369</v>
      </c>
      <c r="C35" s="32" t="s">
        <v>3</v>
      </c>
      <c r="D35" s="6" t="s">
        <v>149</v>
      </c>
      <c r="E35" s="18"/>
      <c r="F35" s="19">
        <v>81.28</v>
      </c>
      <c r="G35" s="49">
        <v>7.5</v>
      </c>
      <c r="H35" s="48">
        <f>ROUND(G35*F35,2)</f>
        <v>609.6</v>
      </c>
    </row>
    <row r="36" spans="1:8" ht="56" x14ac:dyDescent="0.3">
      <c r="A36" s="50"/>
      <c r="B36" s="51" t="s">
        <v>370</v>
      </c>
      <c r="C36" s="30"/>
      <c r="D36" s="33" t="s">
        <v>150</v>
      </c>
      <c r="E36" s="33"/>
      <c r="F36" s="53"/>
      <c r="G36" s="52"/>
      <c r="H36" s="54"/>
    </row>
    <row r="37" spans="1:8" x14ac:dyDescent="0.3">
      <c r="A37" s="12"/>
      <c r="B37" s="12"/>
      <c r="C37" s="12"/>
      <c r="D37" s="12"/>
      <c r="E37" s="12"/>
      <c r="F37" s="12"/>
      <c r="G37" s="12"/>
      <c r="H37" s="12"/>
    </row>
    <row r="38" spans="1:8" x14ac:dyDescent="0.3">
      <c r="A38" s="46" t="s">
        <v>38</v>
      </c>
      <c r="B38" s="31" t="s">
        <v>371</v>
      </c>
      <c r="C38" s="32" t="s">
        <v>148</v>
      </c>
      <c r="D38" s="6" t="s">
        <v>151</v>
      </c>
      <c r="E38" s="18"/>
      <c r="F38" s="19">
        <v>15.89</v>
      </c>
      <c r="G38" s="49">
        <v>56</v>
      </c>
      <c r="H38" s="48">
        <f>ROUND(G38*F38,2)</f>
        <v>889.84</v>
      </c>
    </row>
    <row r="39" spans="1:8" ht="28" x14ac:dyDescent="0.3">
      <c r="A39" s="50"/>
      <c r="B39" s="51" t="s">
        <v>372</v>
      </c>
      <c r="C39" s="30"/>
      <c r="D39" s="33" t="s">
        <v>152</v>
      </c>
      <c r="E39" s="33"/>
      <c r="F39" s="53"/>
      <c r="G39" s="52"/>
      <c r="H39" s="54"/>
    </row>
    <row r="40" spans="1:8" x14ac:dyDescent="0.3">
      <c r="A40" s="12"/>
      <c r="B40" s="12"/>
      <c r="C40" s="12"/>
      <c r="D40" s="12"/>
      <c r="E40" s="12"/>
      <c r="F40" s="12"/>
      <c r="G40" s="12"/>
      <c r="H40" s="12"/>
    </row>
    <row r="41" spans="1:8" x14ac:dyDescent="0.3">
      <c r="A41" s="46" t="s">
        <v>39</v>
      </c>
      <c r="B41" s="31" t="s">
        <v>373</v>
      </c>
      <c r="C41" s="32" t="s">
        <v>148</v>
      </c>
      <c r="D41" s="6" t="s">
        <v>291</v>
      </c>
      <c r="E41" s="18"/>
      <c r="F41" s="19">
        <v>18.489999999999998</v>
      </c>
      <c r="G41" s="49">
        <v>56</v>
      </c>
      <c r="H41" s="48">
        <f>ROUND(G41*F41,2)</f>
        <v>1035.44</v>
      </c>
    </row>
    <row r="42" spans="1:8" ht="70" x14ac:dyDescent="0.3">
      <c r="A42" s="50"/>
      <c r="B42" s="51" t="s">
        <v>374</v>
      </c>
      <c r="C42" s="30"/>
      <c r="D42" s="33" t="s">
        <v>292</v>
      </c>
      <c r="E42" s="33"/>
      <c r="F42" s="53"/>
      <c r="G42" s="52"/>
      <c r="H42" s="54"/>
    </row>
    <row r="43" spans="1:8" x14ac:dyDescent="0.3">
      <c r="A43" s="12"/>
      <c r="B43" s="12"/>
      <c r="C43" s="12"/>
      <c r="D43" s="12"/>
      <c r="E43" s="12"/>
      <c r="F43" s="12"/>
      <c r="G43" s="12"/>
      <c r="H43" s="12"/>
    </row>
    <row r="44" spans="1:8" x14ac:dyDescent="0.3">
      <c r="A44" s="99" t="s">
        <v>375</v>
      </c>
      <c r="B44" s="100"/>
      <c r="C44" s="101"/>
      <c r="D44" s="102"/>
      <c r="E44" s="103"/>
      <c r="F44" s="104"/>
      <c r="G44" s="105" t="s">
        <v>27</v>
      </c>
      <c r="H44" s="106">
        <f>SUM(H20:H42)</f>
        <v>16519.68</v>
      </c>
    </row>
    <row r="45" spans="1:8" x14ac:dyDescent="0.3">
      <c r="A45" s="5"/>
      <c r="B45" s="5"/>
      <c r="C45" s="5"/>
      <c r="D45" s="5"/>
      <c r="E45" s="5"/>
      <c r="F45" s="5"/>
      <c r="G45" s="5"/>
      <c r="H45" s="5"/>
    </row>
    <row r="46" spans="1:8" ht="18" x14ac:dyDescent="0.3">
      <c r="A46" s="81" t="s">
        <v>28</v>
      </c>
      <c r="B46" s="34" t="s">
        <v>53</v>
      </c>
      <c r="C46" s="2"/>
      <c r="D46" s="2"/>
      <c r="E46" s="2"/>
      <c r="F46" s="2"/>
      <c r="G46" s="2"/>
      <c r="H46" s="2"/>
    </row>
    <row r="47" spans="1:8" x14ac:dyDescent="0.3">
      <c r="A47" s="5"/>
      <c r="B47" s="5"/>
      <c r="C47" s="5"/>
      <c r="D47" s="5"/>
      <c r="E47" s="5"/>
      <c r="F47" s="5"/>
      <c r="G47" s="5"/>
      <c r="H47" s="5"/>
    </row>
    <row r="48" spans="1:8" ht="15.5" x14ac:dyDescent="0.3">
      <c r="A48" s="35" t="s">
        <v>42</v>
      </c>
      <c r="B48" s="36"/>
      <c r="C48" s="36"/>
      <c r="D48" s="36" t="s">
        <v>41</v>
      </c>
      <c r="E48" s="37"/>
      <c r="F48" s="37"/>
      <c r="G48" s="37"/>
      <c r="H48" s="38"/>
    </row>
    <row r="49" spans="1:8" x14ac:dyDescent="0.3">
      <c r="A49" s="8" t="s">
        <v>1</v>
      </c>
      <c r="B49" s="4"/>
      <c r="C49" s="4"/>
      <c r="D49" s="4" t="s">
        <v>43</v>
      </c>
      <c r="E49" s="5"/>
      <c r="F49" s="5"/>
      <c r="G49" s="5"/>
      <c r="H49" s="9"/>
    </row>
    <row r="50" spans="1:8" ht="15.5" x14ac:dyDescent="0.3">
      <c r="A50" s="56" t="s">
        <v>47</v>
      </c>
      <c r="B50" s="3"/>
      <c r="C50" s="3"/>
      <c r="D50" s="3" t="s">
        <v>357</v>
      </c>
      <c r="E50" s="3"/>
      <c r="F50" s="3"/>
      <c r="G50" s="3"/>
      <c r="H50" s="57"/>
    </row>
    <row r="51" spans="1:8" x14ac:dyDescent="0.3">
      <c r="A51" s="11" t="s">
        <v>46</v>
      </c>
      <c r="B51" s="12"/>
      <c r="C51" s="12"/>
      <c r="D51" s="12" t="s">
        <v>376</v>
      </c>
      <c r="E51" s="12"/>
      <c r="F51" s="12"/>
      <c r="G51" s="12"/>
      <c r="H51" s="13"/>
    </row>
    <row r="52" spans="1:8" x14ac:dyDescent="0.3">
      <c r="A52" s="12"/>
      <c r="B52" s="12"/>
      <c r="C52" s="12"/>
      <c r="D52" s="12"/>
      <c r="E52" s="12"/>
      <c r="F52" s="12"/>
      <c r="G52" s="12"/>
      <c r="H52" s="12"/>
    </row>
    <row r="53" spans="1:8" x14ac:dyDescent="0.3">
      <c r="A53" s="14" t="s">
        <v>4</v>
      </c>
      <c r="B53" s="15" t="s">
        <v>78</v>
      </c>
      <c r="C53" s="15" t="s">
        <v>82</v>
      </c>
      <c r="D53" s="16" t="s">
        <v>79</v>
      </c>
      <c r="E53" s="16"/>
      <c r="F53" s="15" t="s">
        <v>80</v>
      </c>
      <c r="G53" s="15" t="s">
        <v>81</v>
      </c>
      <c r="H53" s="17" t="s">
        <v>77</v>
      </c>
    </row>
    <row r="54" spans="1:8" x14ac:dyDescent="0.3">
      <c r="A54" s="12"/>
      <c r="B54" s="12"/>
      <c r="C54" s="12"/>
      <c r="D54" s="12"/>
      <c r="E54" s="12"/>
      <c r="F54" s="12"/>
      <c r="G54" s="12"/>
      <c r="H54" s="12"/>
    </row>
    <row r="55" spans="1:8" x14ac:dyDescent="0.3">
      <c r="A55" s="46" t="s">
        <v>32</v>
      </c>
      <c r="B55" s="31" t="s">
        <v>377</v>
      </c>
      <c r="C55" s="32" t="s">
        <v>86</v>
      </c>
      <c r="D55" s="6" t="s">
        <v>155</v>
      </c>
      <c r="E55" s="18"/>
      <c r="F55" s="19">
        <v>6.99</v>
      </c>
      <c r="G55" s="49">
        <v>460.39999999999992</v>
      </c>
      <c r="H55" s="48">
        <f>ROUND(G55*F55,2)</f>
        <v>3218.2</v>
      </c>
    </row>
    <row r="56" spans="1:8" ht="28" x14ac:dyDescent="0.3">
      <c r="A56" s="50"/>
      <c r="B56" s="51" t="s">
        <v>378</v>
      </c>
      <c r="C56" s="30"/>
      <c r="D56" s="33" t="s">
        <v>156</v>
      </c>
      <c r="E56" s="33"/>
      <c r="F56" s="53"/>
      <c r="G56" s="52"/>
      <c r="H56" s="54"/>
    </row>
    <row r="57" spans="1:8" x14ac:dyDescent="0.3">
      <c r="A57" s="12"/>
      <c r="B57" s="12"/>
      <c r="C57" s="12"/>
      <c r="D57" s="12"/>
      <c r="E57" s="12"/>
      <c r="F57" s="12"/>
      <c r="G57" s="12"/>
      <c r="H57" s="12"/>
    </row>
    <row r="58" spans="1:8" x14ac:dyDescent="0.3">
      <c r="A58" s="46" t="s">
        <v>33</v>
      </c>
      <c r="B58" s="31" t="s">
        <v>379</v>
      </c>
      <c r="C58" s="32" t="s">
        <v>148</v>
      </c>
      <c r="D58" s="6" t="s">
        <v>157</v>
      </c>
      <c r="E58" s="18"/>
      <c r="F58" s="19">
        <v>16.82</v>
      </c>
      <c r="G58" s="49">
        <v>390</v>
      </c>
      <c r="H58" s="48">
        <f>ROUND(G58*F58,2)</f>
        <v>6559.8</v>
      </c>
    </row>
    <row r="59" spans="1:8" ht="84" x14ac:dyDescent="0.3">
      <c r="A59" s="50"/>
      <c r="B59" s="51" t="s">
        <v>380</v>
      </c>
      <c r="C59" s="30"/>
      <c r="D59" s="33" t="s">
        <v>250</v>
      </c>
      <c r="E59" s="33"/>
      <c r="F59" s="53"/>
      <c r="G59" s="52"/>
      <c r="H59" s="54"/>
    </row>
    <row r="60" spans="1:8" x14ac:dyDescent="0.3">
      <c r="A60" s="12"/>
      <c r="B60" s="12"/>
      <c r="C60" s="12"/>
      <c r="D60" s="12"/>
      <c r="E60" s="12"/>
      <c r="F60" s="12"/>
      <c r="G60" s="12"/>
      <c r="H60" s="12"/>
    </row>
    <row r="61" spans="1:8" x14ac:dyDescent="0.3">
      <c r="A61" s="46" t="s">
        <v>37</v>
      </c>
      <c r="B61" s="31" t="s">
        <v>381</v>
      </c>
      <c r="C61" s="32" t="s">
        <v>148</v>
      </c>
      <c r="D61" s="6" t="s">
        <v>295</v>
      </c>
      <c r="E61" s="18"/>
      <c r="F61" s="19">
        <v>18.88</v>
      </c>
      <c r="G61" s="49">
        <v>8</v>
      </c>
      <c r="H61" s="48">
        <f>ROUND(G61*F61,2)</f>
        <v>151.04</v>
      </c>
    </row>
    <row r="62" spans="1:8" ht="56" x14ac:dyDescent="0.3">
      <c r="A62" s="50"/>
      <c r="B62" s="51" t="s">
        <v>382</v>
      </c>
      <c r="C62" s="30"/>
      <c r="D62" s="33" t="s">
        <v>296</v>
      </c>
      <c r="E62" s="33"/>
      <c r="F62" s="53"/>
      <c r="G62" s="52"/>
      <c r="H62" s="54"/>
    </row>
    <row r="63" spans="1:8" x14ac:dyDescent="0.3">
      <c r="A63" s="12"/>
      <c r="B63" s="12"/>
      <c r="C63" s="12"/>
      <c r="D63" s="12"/>
      <c r="E63" s="12"/>
      <c r="F63" s="12"/>
      <c r="G63" s="12"/>
      <c r="H63" s="12"/>
    </row>
    <row r="64" spans="1:8" x14ac:dyDescent="0.3">
      <c r="A64" s="99" t="s">
        <v>375</v>
      </c>
      <c r="B64" s="100"/>
      <c r="C64" s="101"/>
      <c r="D64" s="102"/>
      <c r="E64" s="103"/>
      <c r="F64" s="104"/>
      <c r="G64" s="105" t="s">
        <v>28</v>
      </c>
      <c r="H64" s="106">
        <f>SUM(H55:H62)</f>
        <v>9929.0400000000009</v>
      </c>
    </row>
    <row r="65" spans="1:8" x14ac:dyDescent="0.3">
      <c r="A65" s="5"/>
      <c r="B65" s="5"/>
      <c r="C65" s="5"/>
      <c r="D65" s="5"/>
      <c r="E65" s="5"/>
      <c r="F65" s="5"/>
      <c r="G65" s="5"/>
      <c r="H65" s="5"/>
    </row>
    <row r="66" spans="1:8" ht="18" x14ac:dyDescent="0.3">
      <c r="A66" s="81" t="s">
        <v>29</v>
      </c>
      <c r="B66" s="34" t="s">
        <v>54</v>
      </c>
      <c r="C66" s="2"/>
      <c r="D66" s="2"/>
      <c r="E66" s="2"/>
      <c r="F66" s="2"/>
      <c r="G66" s="2"/>
      <c r="H66" s="2"/>
    </row>
    <row r="67" spans="1:8" x14ac:dyDescent="0.3">
      <c r="A67" s="5"/>
      <c r="B67" s="5"/>
      <c r="C67" s="5"/>
      <c r="D67" s="5"/>
      <c r="E67" s="5"/>
      <c r="F67" s="5"/>
      <c r="G67" s="5"/>
      <c r="H67" s="5"/>
    </row>
    <row r="68" spans="1:8" ht="15.5" x14ac:dyDescent="0.3">
      <c r="A68" s="35" t="s">
        <v>42</v>
      </c>
      <c r="B68" s="36"/>
      <c r="C68" s="36"/>
      <c r="D68" s="36" t="s">
        <v>41</v>
      </c>
      <c r="E68" s="37"/>
      <c r="F68" s="37"/>
      <c r="G68" s="37"/>
      <c r="H68" s="38"/>
    </row>
    <row r="69" spans="1:8" x14ac:dyDescent="0.3">
      <c r="A69" s="8" t="s">
        <v>1</v>
      </c>
      <c r="B69" s="4"/>
      <c r="C69" s="4"/>
      <c r="D69" s="4" t="s">
        <v>43</v>
      </c>
      <c r="E69" s="5"/>
      <c r="F69" s="5"/>
      <c r="G69" s="5"/>
      <c r="H69" s="9"/>
    </row>
    <row r="70" spans="1:8" ht="15.5" x14ac:dyDescent="0.3">
      <c r="A70" s="56" t="s">
        <v>47</v>
      </c>
      <c r="B70" s="3"/>
      <c r="C70" s="3"/>
      <c r="D70" s="3" t="s">
        <v>357</v>
      </c>
      <c r="E70" s="3"/>
      <c r="F70" s="3"/>
      <c r="G70" s="3"/>
      <c r="H70" s="57"/>
    </row>
    <row r="71" spans="1:8" x14ac:dyDescent="0.3">
      <c r="A71" s="11" t="s">
        <v>46</v>
      </c>
      <c r="B71" s="12"/>
      <c r="C71" s="12"/>
      <c r="D71" s="12" t="s">
        <v>383</v>
      </c>
      <c r="E71" s="12"/>
      <c r="F71" s="12"/>
      <c r="G71" s="12"/>
      <c r="H71" s="13"/>
    </row>
    <row r="72" spans="1:8" x14ac:dyDescent="0.3">
      <c r="A72" s="12"/>
      <c r="B72" s="12"/>
      <c r="C72" s="12"/>
      <c r="D72" s="12"/>
      <c r="E72" s="12"/>
      <c r="F72" s="12"/>
      <c r="G72" s="12"/>
      <c r="H72" s="12"/>
    </row>
    <row r="73" spans="1:8" x14ac:dyDescent="0.3">
      <c r="A73" s="14" t="s">
        <v>4</v>
      </c>
      <c r="B73" s="15" t="s">
        <v>78</v>
      </c>
      <c r="C73" s="15" t="s">
        <v>82</v>
      </c>
      <c r="D73" s="16" t="s">
        <v>79</v>
      </c>
      <c r="E73" s="16"/>
      <c r="F73" s="15" t="s">
        <v>80</v>
      </c>
      <c r="G73" s="15" t="s">
        <v>81</v>
      </c>
      <c r="H73" s="17" t="s">
        <v>77</v>
      </c>
    </row>
    <row r="74" spans="1:8" x14ac:dyDescent="0.3">
      <c r="A74" s="12"/>
      <c r="B74" s="12"/>
      <c r="C74" s="12"/>
      <c r="D74" s="12"/>
      <c r="E74" s="12"/>
      <c r="F74" s="12"/>
      <c r="G74" s="12"/>
      <c r="H74" s="12"/>
    </row>
    <row r="75" spans="1:8" x14ac:dyDescent="0.3">
      <c r="A75" s="46" t="s">
        <v>32</v>
      </c>
      <c r="B75" s="31" t="s">
        <v>384</v>
      </c>
      <c r="C75" s="32" t="s">
        <v>3</v>
      </c>
      <c r="D75" s="6" t="s">
        <v>158</v>
      </c>
      <c r="E75" s="18"/>
      <c r="F75" s="19">
        <v>32.950000000000003</v>
      </c>
      <c r="G75" s="49">
        <v>856.8</v>
      </c>
      <c r="H75" s="48">
        <f>ROUND(G75*F75,2)</f>
        <v>28231.56</v>
      </c>
    </row>
    <row r="76" spans="1:8" ht="56" x14ac:dyDescent="0.3">
      <c r="A76" s="50"/>
      <c r="B76" s="51" t="s">
        <v>385</v>
      </c>
      <c r="C76" s="30"/>
      <c r="D76" s="33" t="s">
        <v>159</v>
      </c>
      <c r="E76" s="33"/>
      <c r="F76" s="53"/>
      <c r="G76" s="52"/>
      <c r="H76" s="54"/>
    </row>
    <row r="77" spans="1:8" x14ac:dyDescent="0.3">
      <c r="A77" s="12"/>
      <c r="B77" s="12"/>
      <c r="C77" s="12"/>
      <c r="D77" s="12"/>
      <c r="E77" s="12"/>
      <c r="F77" s="12"/>
      <c r="G77" s="12"/>
      <c r="H77" s="12"/>
    </row>
    <row r="78" spans="1:8" x14ac:dyDescent="0.3">
      <c r="A78" s="46" t="s">
        <v>33</v>
      </c>
      <c r="B78" s="31" t="s">
        <v>386</v>
      </c>
      <c r="C78" s="32" t="s">
        <v>86</v>
      </c>
      <c r="D78" s="6" t="s">
        <v>160</v>
      </c>
      <c r="E78" s="18"/>
      <c r="F78" s="19">
        <v>34.369999999999997</v>
      </c>
      <c r="G78" s="49">
        <v>342.7</v>
      </c>
      <c r="H78" s="48">
        <f>ROUND(G78*F78,2)</f>
        <v>11778.6</v>
      </c>
    </row>
    <row r="79" spans="1:8" ht="28" x14ac:dyDescent="0.3">
      <c r="A79" s="50"/>
      <c r="B79" s="51" t="s">
        <v>387</v>
      </c>
      <c r="C79" s="30"/>
      <c r="D79" s="33" t="s">
        <v>161</v>
      </c>
      <c r="E79" s="33"/>
      <c r="F79" s="53"/>
      <c r="G79" s="52"/>
      <c r="H79" s="54"/>
    </row>
    <row r="80" spans="1:8" x14ac:dyDescent="0.3">
      <c r="A80" s="12"/>
      <c r="B80" s="12"/>
      <c r="C80" s="12"/>
      <c r="D80" s="12"/>
      <c r="E80" s="12"/>
      <c r="F80" s="12"/>
      <c r="G80" s="12"/>
      <c r="H80" s="12"/>
    </row>
    <row r="81" spans="1:8" x14ac:dyDescent="0.3">
      <c r="A81" s="46" t="s">
        <v>37</v>
      </c>
      <c r="B81" s="31" t="s">
        <v>388</v>
      </c>
      <c r="C81" s="32" t="s">
        <v>3</v>
      </c>
      <c r="D81" s="6" t="s">
        <v>165</v>
      </c>
      <c r="E81" s="18"/>
      <c r="F81" s="19">
        <v>16.47</v>
      </c>
      <c r="G81" s="49">
        <v>800</v>
      </c>
      <c r="H81" s="48">
        <f>ROUND(G81*F81,2)</f>
        <v>13176</v>
      </c>
    </row>
    <row r="82" spans="1:8" ht="56" x14ac:dyDescent="0.3">
      <c r="A82" s="50"/>
      <c r="B82" s="51" t="s">
        <v>389</v>
      </c>
      <c r="C82" s="30"/>
      <c r="D82" s="33" t="s">
        <v>166</v>
      </c>
      <c r="E82" s="33"/>
      <c r="F82" s="53"/>
      <c r="G82" s="52"/>
      <c r="H82" s="54"/>
    </row>
    <row r="83" spans="1:8" x14ac:dyDescent="0.3">
      <c r="A83" s="12"/>
      <c r="B83" s="12"/>
      <c r="C83" s="12"/>
      <c r="D83" s="12"/>
      <c r="E83" s="12"/>
      <c r="F83" s="12"/>
      <c r="G83" s="12"/>
      <c r="H83" s="12"/>
    </row>
    <row r="84" spans="1:8" x14ac:dyDescent="0.3">
      <c r="A84" s="46" t="s">
        <v>34</v>
      </c>
      <c r="B84" s="31" t="s">
        <v>390</v>
      </c>
      <c r="C84" s="32" t="s">
        <v>148</v>
      </c>
      <c r="D84" s="6" t="s">
        <v>167</v>
      </c>
      <c r="E84" s="18"/>
      <c r="F84" s="19">
        <v>7.87</v>
      </c>
      <c r="G84" s="49">
        <v>177</v>
      </c>
      <c r="H84" s="48">
        <f>ROUND(G84*F84,2)</f>
        <v>1392.99</v>
      </c>
    </row>
    <row r="85" spans="1:8" ht="28" x14ac:dyDescent="0.3">
      <c r="A85" s="50"/>
      <c r="B85" s="51" t="s">
        <v>391</v>
      </c>
      <c r="C85" s="30"/>
      <c r="D85" s="33" t="s">
        <v>208</v>
      </c>
      <c r="E85" s="33"/>
      <c r="F85" s="53"/>
      <c r="G85" s="52"/>
      <c r="H85" s="54"/>
    </row>
    <row r="86" spans="1:8" x14ac:dyDescent="0.3">
      <c r="A86" s="12"/>
      <c r="B86" s="12"/>
      <c r="C86" s="12"/>
      <c r="D86" s="12"/>
      <c r="E86" s="12"/>
      <c r="F86" s="12"/>
      <c r="G86" s="12"/>
      <c r="H86" s="12"/>
    </row>
    <row r="87" spans="1:8" x14ac:dyDescent="0.3">
      <c r="A87" s="46" t="s">
        <v>35</v>
      </c>
      <c r="B87" s="31" t="s">
        <v>392</v>
      </c>
      <c r="C87" s="32" t="s">
        <v>86</v>
      </c>
      <c r="D87" s="6" t="s">
        <v>168</v>
      </c>
      <c r="E87" s="18"/>
      <c r="F87" s="19">
        <v>123.63</v>
      </c>
      <c r="G87" s="49">
        <v>9.6</v>
      </c>
      <c r="H87" s="48">
        <f>ROUND(G87*F87,2)</f>
        <v>1186.8499999999999</v>
      </c>
    </row>
    <row r="88" spans="1:8" ht="56" x14ac:dyDescent="0.3">
      <c r="A88" s="50"/>
      <c r="B88" s="51" t="s">
        <v>393</v>
      </c>
      <c r="C88" s="30"/>
      <c r="D88" s="33" t="s">
        <v>170</v>
      </c>
      <c r="E88" s="33"/>
      <c r="F88" s="53"/>
      <c r="G88" s="52"/>
      <c r="H88" s="54"/>
    </row>
    <row r="89" spans="1:8" x14ac:dyDescent="0.3">
      <c r="A89" s="12"/>
      <c r="B89" s="12"/>
      <c r="C89" s="12"/>
      <c r="D89" s="12"/>
      <c r="E89" s="12"/>
      <c r="F89" s="12"/>
      <c r="G89" s="12"/>
      <c r="H89" s="12"/>
    </row>
    <row r="90" spans="1:8" x14ac:dyDescent="0.3">
      <c r="A90" s="46" t="s">
        <v>36</v>
      </c>
      <c r="B90" s="31" t="s">
        <v>394</v>
      </c>
      <c r="C90" s="32" t="s">
        <v>148</v>
      </c>
      <c r="D90" s="6" t="s">
        <v>172</v>
      </c>
      <c r="E90" s="18"/>
      <c r="F90" s="19">
        <v>13.84</v>
      </c>
      <c r="G90" s="49">
        <v>39.1</v>
      </c>
      <c r="H90" s="48">
        <f>ROUND(G90*F90,2)</f>
        <v>541.14</v>
      </c>
    </row>
    <row r="91" spans="1:8" x14ac:dyDescent="0.3">
      <c r="A91" s="50"/>
      <c r="B91" s="51" t="s">
        <v>395</v>
      </c>
      <c r="C91" s="30"/>
      <c r="D91" s="33" t="s">
        <v>173</v>
      </c>
      <c r="E91" s="33"/>
      <c r="F91" s="53"/>
      <c r="G91" s="52"/>
      <c r="H91" s="54"/>
    </row>
    <row r="92" spans="1:8" x14ac:dyDescent="0.3">
      <c r="A92" s="12"/>
      <c r="B92" s="12"/>
      <c r="C92" s="12"/>
      <c r="D92" s="12"/>
      <c r="E92" s="12"/>
      <c r="F92" s="12"/>
      <c r="G92" s="12"/>
      <c r="H92" s="12"/>
    </row>
    <row r="93" spans="1:8" x14ac:dyDescent="0.3">
      <c r="A93" s="46" t="s">
        <v>38</v>
      </c>
      <c r="B93" s="31" t="s">
        <v>396</v>
      </c>
      <c r="C93" s="32" t="s">
        <v>3</v>
      </c>
      <c r="D93" s="6" t="s">
        <v>169</v>
      </c>
      <c r="E93" s="18"/>
      <c r="F93" s="19">
        <v>15.6</v>
      </c>
      <c r="G93" s="49">
        <v>36.400000000000006</v>
      </c>
      <c r="H93" s="48">
        <f>ROUND(G93*F93,2)</f>
        <v>567.84</v>
      </c>
    </row>
    <row r="94" spans="1:8" ht="42" x14ac:dyDescent="0.3">
      <c r="A94" s="50"/>
      <c r="B94" s="51" t="s">
        <v>397</v>
      </c>
      <c r="C94" s="30"/>
      <c r="D94" s="33" t="s">
        <v>171</v>
      </c>
      <c r="E94" s="33"/>
      <c r="F94" s="53"/>
      <c r="G94" s="52"/>
      <c r="H94" s="54"/>
    </row>
    <row r="95" spans="1:8" x14ac:dyDescent="0.3">
      <c r="A95" s="12"/>
      <c r="B95" s="12"/>
      <c r="C95" s="12"/>
      <c r="D95" s="12"/>
      <c r="E95" s="12"/>
      <c r="F95" s="12"/>
      <c r="G95" s="12"/>
      <c r="H95" s="12"/>
    </row>
    <row r="96" spans="1:8" x14ac:dyDescent="0.3">
      <c r="A96" s="46" t="s">
        <v>39</v>
      </c>
      <c r="B96" s="31" t="s">
        <v>398</v>
      </c>
      <c r="C96" s="32" t="s">
        <v>40</v>
      </c>
      <c r="D96" s="6" t="s">
        <v>180</v>
      </c>
      <c r="E96" s="18"/>
      <c r="F96" s="19">
        <v>2.15</v>
      </c>
      <c r="G96" s="49">
        <v>340.8</v>
      </c>
      <c r="H96" s="48">
        <f>ROUND(G96*F96,2)</f>
        <v>732.72</v>
      </c>
    </row>
    <row r="97" spans="1:8" ht="42" x14ac:dyDescent="0.3">
      <c r="A97" s="50"/>
      <c r="B97" s="51" t="s">
        <v>399</v>
      </c>
      <c r="C97" s="30"/>
      <c r="D97" s="33" t="s">
        <v>181</v>
      </c>
      <c r="E97" s="33"/>
      <c r="F97" s="53"/>
      <c r="G97" s="52"/>
      <c r="H97" s="54"/>
    </row>
    <row r="98" spans="1:8" x14ac:dyDescent="0.3">
      <c r="A98" s="12"/>
      <c r="B98" s="12"/>
      <c r="C98" s="12"/>
      <c r="D98" s="12"/>
      <c r="E98" s="12"/>
      <c r="F98" s="12"/>
      <c r="G98" s="12"/>
      <c r="H98" s="12"/>
    </row>
    <row r="99" spans="1:8" x14ac:dyDescent="0.3">
      <c r="A99" s="46" t="s">
        <v>162</v>
      </c>
      <c r="B99" s="31" t="s">
        <v>400</v>
      </c>
      <c r="C99" s="32" t="s">
        <v>2</v>
      </c>
      <c r="D99" s="6" t="s">
        <v>183</v>
      </c>
      <c r="E99" s="18"/>
      <c r="F99" s="19">
        <v>341.6</v>
      </c>
      <c r="G99" s="49">
        <v>1</v>
      </c>
      <c r="H99" s="48">
        <f>ROUND(G99*F99,2)</f>
        <v>341.6</v>
      </c>
    </row>
    <row r="100" spans="1:8" ht="98" x14ac:dyDescent="0.3">
      <c r="A100" s="50"/>
      <c r="B100" s="51" t="s">
        <v>401</v>
      </c>
      <c r="C100" s="30"/>
      <c r="D100" s="33" t="s">
        <v>182</v>
      </c>
      <c r="E100" s="33"/>
      <c r="F100" s="53"/>
      <c r="G100" s="52"/>
      <c r="H100" s="54"/>
    </row>
    <row r="101" spans="1:8" x14ac:dyDescent="0.3">
      <c r="A101" s="12"/>
      <c r="B101" s="12"/>
      <c r="C101" s="12"/>
      <c r="D101" s="12"/>
      <c r="E101" s="12"/>
      <c r="F101" s="12"/>
      <c r="G101" s="12"/>
      <c r="H101" s="12"/>
    </row>
    <row r="102" spans="1:8" x14ac:dyDescent="0.3">
      <c r="A102" s="46" t="s">
        <v>163</v>
      </c>
      <c r="B102" s="31" t="s">
        <v>402</v>
      </c>
      <c r="C102" s="32" t="s">
        <v>86</v>
      </c>
      <c r="D102" s="6" t="s">
        <v>185</v>
      </c>
      <c r="E102" s="18"/>
      <c r="F102" s="19">
        <v>119.54</v>
      </c>
      <c r="G102" s="49">
        <v>2.1</v>
      </c>
      <c r="H102" s="48">
        <f>ROUND(G102*F102,2)</f>
        <v>251.03</v>
      </c>
    </row>
    <row r="103" spans="1:8" ht="56" x14ac:dyDescent="0.3">
      <c r="A103" s="50"/>
      <c r="B103" s="51" t="s">
        <v>403</v>
      </c>
      <c r="C103" s="30"/>
      <c r="D103" s="33" t="s">
        <v>184</v>
      </c>
      <c r="E103" s="33"/>
      <c r="F103" s="53"/>
      <c r="G103" s="52"/>
      <c r="H103" s="54"/>
    </row>
    <row r="104" spans="1:8" x14ac:dyDescent="0.3">
      <c r="A104" s="12"/>
      <c r="B104" s="12"/>
      <c r="C104" s="12"/>
      <c r="D104" s="12"/>
      <c r="E104" s="12"/>
      <c r="F104" s="12"/>
      <c r="G104" s="12"/>
      <c r="H104" s="12"/>
    </row>
    <row r="105" spans="1:8" x14ac:dyDescent="0.3">
      <c r="A105" s="46" t="s">
        <v>164</v>
      </c>
      <c r="B105" s="31" t="s">
        <v>404</v>
      </c>
      <c r="C105" s="32" t="s">
        <v>2</v>
      </c>
      <c r="D105" s="6" t="s">
        <v>226</v>
      </c>
      <c r="E105" s="18"/>
      <c r="F105" s="19">
        <v>121.35</v>
      </c>
      <c r="G105" s="49">
        <v>4</v>
      </c>
      <c r="H105" s="48">
        <f>ROUND(G105*F105,2)</f>
        <v>485.4</v>
      </c>
    </row>
    <row r="106" spans="1:8" ht="84" x14ac:dyDescent="0.3">
      <c r="A106" s="50"/>
      <c r="B106" s="51" t="s">
        <v>405</v>
      </c>
      <c r="C106" s="30"/>
      <c r="D106" s="33" t="s">
        <v>243</v>
      </c>
      <c r="E106" s="33"/>
      <c r="F106" s="53"/>
      <c r="G106" s="52"/>
      <c r="H106" s="54"/>
    </row>
    <row r="107" spans="1:8" x14ac:dyDescent="0.3">
      <c r="A107" s="12"/>
      <c r="B107" s="12"/>
      <c r="C107" s="12"/>
      <c r="D107" s="12"/>
      <c r="E107" s="12"/>
      <c r="F107" s="12"/>
      <c r="G107" s="12"/>
      <c r="H107" s="12"/>
    </row>
    <row r="108" spans="1:8" x14ac:dyDescent="0.3">
      <c r="A108" s="46" t="s">
        <v>174</v>
      </c>
      <c r="B108" s="31" t="s">
        <v>406</v>
      </c>
      <c r="C108" s="32" t="s">
        <v>2</v>
      </c>
      <c r="D108" s="6" t="s">
        <v>225</v>
      </c>
      <c r="E108" s="18"/>
      <c r="F108" s="19">
        <v>100.44</v>
      </c>
      <c r="G108" s="49">
        <v>12</v>
      </c>
      <c r="H108" s="48">
        <f>ROUND(G108*F108,2)</f>
        <v>1205.28</v>
      </c>
    </row>
    <row r="109" spans="1:8" ht="84" x14ac:dyDescent="0.3">
      <c r="A109" s="50"/>
      <c r="B109" s="51" t="s">
        <v>407</v>
      </c>
      <c r="C109" s="30"/>
      <c r="D109" s="33" t="s">
        <v>244</v>
      </c>
      <c r="E109" s="33"/>
      <c r="F109" s="53"/>
      <c r="G109" s="52"/>
      <c r="H109" s="54"/>
    </row>
    <row r="110" spans="1:8" x14ac:dyDescent="0.3">
      <c r="A110" s="12"/>
      <c r="B110" s="12"/>
      <c r="C110" s="12"/>
      <c r="D110" s="12"/>
      <c r="E110" s="12"/>
      <c r="F110" s="12"/>
      <c r="G110" s="12"/>
      <c r="H110" s="12"/>
    </row>
    <row r="111" spans="1:8" x14ac:dyDescent="0.3">
      <c r="A111" s="99" t="s">
        <v>375</v>
      </c>
      <c r="B111" s="100"/>
      <c r="C111" s="101"/>
      <c r="D111" s="102"/>
      <c r="E111" s="103"/>
      <c r="F111" s="104"/>
      <c r="G111" s="105" t="s">
        <v>29</v>
      </c>
      <c r="H111" s="106">
        <f>SUM(H75:H109)</f>
        <v>59891.009999999995</v>
      </c>
    </row>
    <row r="112" spans="1:8" x14ac:dyDescent="0.3">
      <c r="A112" s="5"/>
      <c r="B112" s="5"/>
      <c r="C112" s="5"/>
      <c r="D112" s="5"/>
      <c r="E112" s="5"/>
      <c r="F112" s="5"/>
      <c r="G112" s="5"/>
      <c r="H112" s="5"/>
    </row>
    <row r="113" spans="1:8" ht="18" x14ac:dyDescent="0.3">
      <c r="A113" s="81" t="s">
        <v>30</v>
      </c>
      <c r="B113" s="34" t="s">
        <v>55</v>
      </c>
      <c r="C113" s="2"/>
      <c r="D113" s="2"/>
      <c r="E113" s="2"/>
      <c r="F113" s="2"/>
      <c r="G113" s="2"/>
      <c r="H113" s="2"/>
    </row>
    <row r="114" spans="1:8" x14ac:dyDescent="0.3">
      <c r="A114" s="5"/>
      <c r="B114" s="5"/>
      <c r="C114" s="5"/>
      <c r="D114" s="5"/>
      <c r="E114" s="5"/>
      <c r="F114" s="5"/>
      <c r="G114" s="5"/>
      <c r="H114" s="5"/>
    </row>
    <row r="115" spans="1:8" ht="15.5" x14ac:dyDescent="0.3">
      <c r="A115" s="35" t="s">
        <v>42</v>
      </c>
      <c r="B115" s="36"/>
      <c r="C115" s="36"/>
      <c r="D115" s="36" t="s">
        <v>41</v>
      </c>
      <c r="E115" s="37"/>
      <c r="F115" s="37"/>
      <c r="G115" s="37"/>
      <c r="H115" s="38"/>
    </row>
    <row r="116" spans="1:8" x14ac:dyDescent="0.3">
      <c r="A116" s="8" t="s">
        <v>1</v>
      </c>
      <c r="B116" s="4"/>
      <c r="C116" s="4"/>
      <c r="D116" s="4" t="s">
        <v>43</v>
      </c>
      <c r="E116" s="5"/>
      <c r="F116" s="5"/>
      <c r="G116" s="5"/>
      <c r="H116" s="9"/>
    </row>
    <row r="117" spans="1:8" ht="15.5" x14ac:dyDescent="0.3">
      <c r="A117" s="56" t="s">
        <v>47</v>
      </c>
      <c r="B117" s="3"/>
      <c r="C117" s="3"/>
      <c r="D117" s="3" t="s">
        <v>357</v>
      </c>
      <c r="E117" s="3"/>
      <c r="F117" s="3"/>
      <c r="G117" s="3"/>
      <c r="H117" s="57"/>
    </row>
    <row r="118" spans="1:8" x14ac:dyDescent="0.3">
      <c r="A118" s="11" t="s">
        <v>46</v>
      </c>
      <c r="B118" s="12"/>
      <c r="C118" s="12"/>
      <c r="D118" s="12" t="s">
        <v>408</v>
      </c>
      <c r="E118" s="12"/>
      <c r="F118" s="12"/>
      <c r="G118" s="12"/>
      <c r="H118" s="13"/>
    </row>
    <row r="119" spans="1:8" x14ac:dyDescent="0.3">
      <c r="A119" s="12"/>
      <c r="B119" s="12"/>
      <c r="C119" s="12"/>
      <c r="D119" s="12"/>
      <c r="E119" s="12"/>
      <c r="F119" s="12"/>
      <c r="G119" s="12"/>
      <c r="H119" s="12"/>
    </row>
    <row r="120" spans="1:8" x14ac:dyDescent="0.3">
      <c r="A120" s="14" t="s">
        <v>4</v>
      </c>
      <c r="B120" s="15" t="s">
        <v>78</v>
      </c>
      <c r="C120" s="15" t="s">
        <v>82</v>
      </c>
      <c r="D120" s="16" t="s">
        <v>79</v>
      </c>
      <c r="E120" s="16"/>
      <c r="F120" s="15" t="s">
        <v>80</v>
      </c>
      <c r="G120" s="15" t="s">
        <v>81</v>
      </c>
      <c r="H120" s="17" t="s">
        <v>77</v>
      </c>
    </row>
    <row r="121" spans="1:8" x14ac:dyDescent="0.3">
      <c r="A121" s="12"/>
      <c r="B121" s="12"/>
      <c r="C121" s="12"/>
      <c r="D121" s="12"/>
      <c r="E121" s="12"/>
      <c r="F121" s="12"/>
      <c r="G121" s="12"/>
      <c r="H121" s="12"/>
    </row>
    <row r="122" spans="1:8" x14ac:dyDescent="0.3">
      <c r="A122" s="46" t="s">
        <v>32</v>
      </c>
      <c r="B122" s="31" t="s">
        <v>409</v>
      </c>
      <c r="C122" s="32" t="s">
        <v>3</v>
      </c>
      <c r="D122" s="6" t="s">
        <v>186</v>
      </c>
      <c r="E122" s="18"/>
      <c r="F122" s="19">
        <v>42.41</v>
      </c>
      <c r="G122" s="49">
        <v>66.699999999999989</v>
      </c>
      <c r="H122" s="48">
        <f>ROUND(G122*F122,2)</f>
        <v>2828.75</v>
      </c>
    </row>
    <row r="123" spans="1:8" ht="182" x14ac:dyDescent="0.3">
      <c r="A123" s="50"/>
      <c r="B123" s="51" t="s">
        <v>410</v>
      </c>
      <c r="C123" s="30"/>
      <c r="D123" s="33" t="s">
        <v>187</v>
      </c>
      <c r="E123" s="33"/>
      <c r="F123" s="53"/>
      <c r="G123" s="52"/>
      <c r="H123" s="54"/>
    </row>
    <row r="124" spans="1:8" x14ac:dyDescent="0.3">
      <c r="A124" s="12"/>
      <c r="B124" s="12"/>
      <c r="C124" s="12"/>
      <c r="D124" s="12"/>
      <c r="E124" s="12"/>
      <c r="F124" s="12"/>
      <c r="G124" s="12"/>
      <c r="H124" s="12"/>
    </row>
    <row r="125" spans="1:8" x14ac:dyDescent="0.3">
      <c r="A125" s="46" t="s">
        <v>33</v>
      </c>
      <c r="B125" s="31" t="s">
        <v>411</v>
      </c>
      <c r="C125" s="32" t="s">
        <v>3</v>
      </c>
      <c r="D125" s="6" t="s">
        <v>188</v>
      </c>
      <c r="E125" s="18"/>
      <c r="F125" s="19">
        <v>39.04</v>
      </c>
      <c r="G125" s="49">
        <v>21.8</v>
      </c>
      <c r="H125" s="48">
        <f>ROUND(G125*F125,2)</f>
        <v>851.07</v>
      </c>
    </row>
    <row r="126" spans="1:8" ht="84" x14ac:dyDescent="0.3">
      <c r="A126" s="50"/>
      <c r="B126" s="51" t="s">
        <v>412</v>
      </c>
      <c r="C126" s="30"/>
      <c r="D126" s="33" t="s">
        <v>189</v>
      </c>
      <c r="E126" s="33"/>
      <c r="F126" s="53"/>
      <c r="G126" s="52"/>
      <c r="H126" s="54"/>
    </row>
    <row r="127" spans="1:8" x14ac:dyDescent="0.3">
      <c r="A127" s="12"/>
      <c r="B127" s="12"/>
      <c r="C127" s="12"/>
      <c r="D127" s="12"/>
      <c r="E127" s="12"/>
      <c r="F127" s="12"/>
      <c r="G127" s="12"/>
      <c r="H127" s="12"/>
    </row>
    <row r="128" spans="1:8" x14ac:dyDescent="0.3">
      <c r="A128" s="46" t="s">
        <v>37</v>
      </c>
      <c r="B128" s="31" t="s">
        <v>413</v>
      </c>
      <c r="C128" s="32" t="s">
        <v>40</v>
      </c>
      <c r="D128" s="6" t="s">
        <v>191</v>
      </c>
      <c r="E128" s="18"/>
      <c r="F128" s="19">
        <v>3</v>
      </c>
      <c r="G128" s="49">
        <v>405.2</v>
      </c>
      <c r="H128" s="48">
        <f>ROUND(G128*F128,2)</f>
        <v>1215.5999999999999</v>
      </c>
    </row>
    <row r="129" spans="1:8" ht="56" x14ac:dyDescent="0.3">
      <c r="A129" s="50"/>
      <c r="B129" s="51" t="s">
        <v>414</v>
      </c>
      <c r="C129" s="30"/>
      <c r="D129" s="33" t="s">
        <v>209</v>
      </c>
      <c r="E129" s="33"/>
      <c r="F129" s="53"/>
      <c r="G129" s="52"/>
      <c r="H129" s="54"/>
    </row>
    <row r="130" spans="1:8" x14ac:dyDescent="0.3">
      <c r="A130" s="12"/>
      <c r="B130" s="12"/>
      <c r="C130" s="12"/>
      <c r="D130" s="12"/>
      <c r="E130" s="12"/>
      <c r="F130" s="12"/>
      <c r="G130" s="12"/>
      <c r="H130" s="12"/>
    </row>
    <row r="131" spans="1:8" x14ac:dyDescent="0.3">
      <c r="A131" s="46" t="s">
        <v>34</v>
      </c>
      <c r="B131" s="31" t="s">
        <v>415</v>
      </c>
      <c r="C131" s="32" t="s">
        <v>40</v>
      </c>
      <c r="D131" s="6" t="s">
        <v>190</v>
      </c>
      <c r="E131" s="18"/>
      <c r="F131" s="19">
        <v>2.96</v>
      </c>
      <c r="G131" s="49">
        <v>122.2</v>
      </c>
      <c r="H131" s="48">
        <f>ROUND(G131*F131,2)</f>
        <v>361.71</v>
      </c>
    </row>
    <row r="132" spans="1:8" ht="56" x14ac:dyDescent="0.3">
      <c r="A132" s="50"/>
      <c r="B132" s="51" t="s">
        <v>416</v>
      </c>
      <c r="C132" s="30"/>
      <c r="D132" s="33" t="s">
        <v>209</v>
      </c>
      <c r="E132" s="33"/>
      <c r="F132" s="53"/>
      <c r="G132" s="52"/>
      <c r="H132" s="54"/>
    </row>
    <row r="133" spans="1:8" x14ac:dyDescent="0.3">
      <c r="A133" s="12"/>
      <c r="B133" s="12"/>
      <c r="C133" s="12"/>
      <c r="D133" s="12"/>
      <c r="E133" s="12"/>
      <c r="F133" s="12"/>
      <c r="G133" s="12"/>
      <c r="H133" s="12"/>
    </row>
    <row r="134" spans="1:8" x14ac:dyDescent="0.3">
      <c r="A134" s="46" t="s">
        <v>35</v>
      </c>
      <c r="B134" s="31" t="s">
        <v>417</v>
      </c>
      <c r="C134" s="32" t="s">
        <v>2</v>
      </c>
      <c r="D134" s="6" t="s">
        <v>197</v>
      </c>
      <c r="E134" s="18"/>
      <c r="F134" s="19">
        <v>3.3</v>
      </c>
      <c r="G134" s="49">
        <v>24</v>
      </c>
      <c r="H134" s="48">
        <f>ROUND(G134*F134,2)</f>
        <v>79.2</v>
      </c>
    </row>
    <row r="135" spans="1:8" ht="28" x14ac:dyDescent="0.3">
      <c r="A135" s="50"/>
      <c r="B135" s="51" t="s">
        <v>418</v>
      </c>
      <c r="C135" s="30"/>
      <c r="D135" s="33" t="s">
        <v>198</v>
      </c>
      <c r="E135" s="33"/>
      <c r="F135" s="53"/>
      <c r="G135" s="52"/>
      <c r="H135" s="54"/>
    </row>
    <row r="136" spans="1:8" x14ac:dyDescent="0.3">
      <c r="A136" s="12"/>
      <c r="B136" s="12"/>
      <c r="C136" s="12"/>
      <c r="D136" s="12"/>
      <c r="E136" s="12"/>
      <c r="F136" s="12"/>
      <c r="G136" s="12"/>
      <c r="H136" s="12"/>
    </row>
    <row r="137" spans="1:8" x14ac:dyDescent="0.3">
      <c r="A137" s="46" t="s">
        <v>36</v>
      </c>
      <c r="B137" s="31" t="s">
        <v>419</v>
      </c>
      <c r="C137" s="32" t="s">
        <v>148</v>
      </c>
      <c r="D137" s="6" t="s">
        <v>192</v>
      </c>
      <c r="E137" s="18"/>
      <c r="F137" s="19">
        <v>23.52</v>
      </c>
      <c r="G137" s="49">
        <v>39.200000000000003</v>
      </c>
      <c r="H137" s="48">
        <f>ROUND(G137*F137,2)</f>
        <v>921.98</v>
      </c>
    </row>
    <row r="138" spans="1:8" ht="56" x14ac:dyDescent="0.3">
      <c r="A138" s="50"/>
      <c r="B138" s="51" t="s">
        <v>420</v>
      </c>
      <c r="C138" s="30"/>
      <c r="D138" s="33" t="s">
        <v>210</v>
      </c>
      <c r="E138" s="33"/>
      <c r="F138" s="53"/>
      <c r="G138" s="52"/>
      <c r="H138" s="54"/>
    </row>
    <row r="139" spans="1:8" x14ac:dyDescent="0.3">
      <c r="A139" s="12"/>
      <c r="B139" s="12"/>
      <c r="C139" s="12"/>
      <c r="D139" s="12"/>
      <c r="E139" s="12"/>
      <c r="F139" s="12"/>
      <c r="G139" s="12"/>
      <c r="H139" s="12"/>
    </row>
    <row r="140" spans="1:8" x14ac:dyDescent="0.3">
      <c r="A140" s="46" t="s">
        <v>38</v>
      </c>
      <c r="B140" s="31" t="s">
        <v>421</v>
      </c>
      <c r="C140" s="32" t="s">
        <v>148</v>
      </c>
      <c r="D140" s="6" t="s">
        <v>193</v>
      </c>
      <c r="E140" s="18"/>
      <c r="F140" s="19">
        <v>30.82</v>
      </c>
      <c r="G140" s="49">
        <v>6.4</v>
      </c>
      <c r="H140" s="48">
        <f>ROUND(G140*F140,2)</f>
        <v>197.25</v>
      </c>
    </row>
    <row r="141" spans="1:8" ht="28" x14ac:dyDescent="0.3">
      <c r="A141" s="50"/>
      <c r="B141" s="51" t="s">
        <v>422</v>
      </c>
      <c r="C141" s="30"/>
      <c r="D141" s="33" t="s">
        <v>194</v>
      </c>
      <c r="E141" s="33"/>
      <c r="F141" s="53"/>
      <c r="G141" s="52"/>
      <c r="H141" s="54"/>
    </row>
    <row r="142" spans="1:8" x14ac:dyDescent="0.3">
      <c r="A142" s="12"/>
      <c r="B142" s="12"/>
      <c r="C142" s="12"/>
      <c r="D142" s="12"/>
      <c r="E142" s="12"/>
      <c r="F142" s="12"/>
      <c r="G142" s="12"/>
      <c r="H142" s="12"/>
    </row>
    <row r="143" spans="1:8" x14ac:dyDescent="0.3">
      <c r="A143" s="46" t="s">
        <v>39</v>
      </c>
      <c r="B143" s="31" t="s">
        <v>423</v>
      </c>
      <c r="C143" s="32" t="s">
        <v>148</v>
      </c>
      <c r="D143" s="6" t="s">
        <v>195</v>
      </c>
      <c r="E143" s="18"/>
      <c r="F143" s="19">
        <v>63.67</v>
      </c>
      <c r="G143" s="49">
        <v>3.4</v>
      </c>
      <c r="H143" s="48">
        <f>ROUND(G143*F143,2)</f>
        <v>216.48</v>
      </c>
    </row>
    <row r="144" spans="1:8" ht="56" x14ac:dyDescent="0.3">
      <c r="A144" s="50"/>
      <c r="B144" s="51" t="s">
        <v>424</v>
      </c>
      <c r="C144" s="30"/>
      <c r="D144" s="33" t="s">
        <v>211</v>
      </c>
      <c r="E144" s="33"/>
      <c r="F144" s="53"/>
      <c r="G144" s="52"/>
      <c r="H144" s="54"/>
    </row>
    <row r="145" spans="1:8" x14ac:dyDescent="0.3">
      <c r="A145" s="12"/>
      <c r="B145" s="12"/>
      <c r="C145" s="12"/>
      <c r="D145" s="12"/>
      <c r="E145" s="12"/>
      <c r="F145" s="12"/>
      <c r="G145" s="12"/>
      <c r="H145" s="12"/>
    </row>
    <row r="146" spans="1:8" x14ac:dyDescent="0.3">
      <c r="A146" s="46" t="s">
        <v>162</v>
      </c>
      <c r="B146" s="31" t="s">
        <v>425</v>
      </c>
      <c r="C146" s="32" t="s">
        <v>3</v>
      </c>
      <c r="D146" s="6" t="s">
        <v>196</v>
      </c>
      <c r="E146" s="18"/>
      <c r="F146" s="19">
        <v>20.079999999999998</v>
      </c>
      <c r="G146" s="49">
        <v>24.5</v>
      </c>
      <c r="H146" s="48">
        <f>ROUND(G146*F146,2)</f>
        <v>491.96</v>
      </c>
    </row>
    <row r="147" spans="1:8" ht="28" x14ac:dyDescent="0.3">
      <c r="A147" s="50"/>
      <c r="B147" s="51" t="s">
        <v>426</v>
      </c>
      <c r="C147" s="30"/>
      <c r="D147" s="33" t="s">
        <v>212</v>
      </c>
      <c r="E147" s="33"/>
      <c r="F147" s="53"/>
      <c r="G147" s="52"/>
      <c r="H147" s="54"/>
    </row>
    <row r="148" spans="1:8" x14ac:dyDescent="0.3">
      <c r="A148" s="12"/>
      <c r="B148" s="12"/>
      <c r="C148" s="12"/>
      <c r="D148" s="12"/>
      <c r="E148" s="12"/>
      <c r="F148" s="12"/>
      <c r="G148" s="12"/>
      <c r="H148" s="12"/>
    </row>
    <row r="149" spans="1:8" x14ac:dyDescent="0.3">
      <c r="A149" s="46" t="s">
        <v>163</v>
      </c>
      <c r="B149" s="31" t="s">
        <v>427</v>
      </c>
      <c r="C149" s="32" t="s">
        <v>2</v>
      </c>
      <c r="D149" s="6" t="s">
        <v>199</v>
      </c>
      <c r="E149" s="18"/>
      <c r="F149" s="19">
        <v>381.28</v>
      </c>
      <c r="G149" s="49">
        <v>1</v>
      </c>
      <c r="H149" s="48">
        <f>ROUND(G149*F149,2)</f>
        <v>381.28</v>
      </c>
    </row>
    <row r="150" spans="1:8" ht="42" x14ac:dyDescent="0.3">
      <c r="A150" s="50"/>
      <c r="B150" s="51" t="s">
        <v>428</v>
      </c>
      <c r="C150" s="30"/>
      <c r="D150" s="33" t="s">
        <v>213</v>
      </c>
      <c r="E150" s="33"/>
      <c r="F150" s="53"/>
      <c r="G150" s="52"/>
      <c r="H150" s="54"/>
    </row>
    <row r="151" spans="1:8" x14ac:dyDescent="0.3">
      <c r="A151" s="12"/>
      <c r="B151" s="12"/>
      <c r="C151" s="12"/>
      <c r="D151" s="12"/>
      <c r="E151" s="12"/>
      <c r="F151" s="12"/>
      <c r="G151" s="12"/>
      <c r="H151" s="12"/>
    </row>
    <row r="152" spans="1:8" x14ac:dyDescent="0.3">
      <c r="A152" s="46" t="s">
        <v>164</v>
      </c>
      <c r="B152" s="31" t="s">
        <v>429</v>
      </c>
      <c r="C152" s="32" t="s">
        <v>3</v>
      </c>
      <c r="D152" s="6" t="s">
        <v>200</v>
      </c>
      <c r="E152" s="18"/>
      <c r="F152" s="19">
        <v>127.42</v>
      </c>
      <c r="G152" s="49">
        <v>1.7000000000000002</v>
      </c>
      <c r="H152" s="48">
        <f>ROUND(G152*F152,2)</f>
        <v>216.61</v>
      </c>
    </row>
    <row r="153" spans="1:8" ht="28" x14ac:dyDescent="0.3">
      <c r="A153" s="50"/>
      <c r="B153" s="51" t="s">
        <v>430</v>
      </c>
      <c r="C153" s="30"/>
      <c r="D153" s="33" t="s">
        <v>214</v>
      </c>
      <c r="E153" s="33"/>
      <c r="F153" s="53"/>
      <c r="G153" s="52"/>
      <c r="H153" s="54"/>
    </row>
    <row r="154" spans="1:8" x14ac:dyDescent="0.3">
      <c r="A154" s="12"/>
      <c r="B154" s="12"/>
      <c r="C154" s="12"/>
      <c r="D154" s="12"/>
      <c r="E154" s="12"/>
      <c r="F154" s="12"/>
      <c r="G154" s="12"/>
      <c r="H154" s="12"/>
    </row>
    <row r="155" spans="1:8" x14ac:dyDescent="0.3">
      <c r="A155" s="46" t="s">
        <v>174</v>
      </c>
      <c r="B155" s="31" t="s">
        <v>431</v>
      </c>
      <c r="C155" s="32" t="s">
        <v>3</v>
      </c>
      <c r="D155" s="6" t="s">
        <v>201</v>
      </c>
      <c r="E155" s="18"/>
      <c r="F155" s="19">
        <v>41.49</v>
      </c>
      <c r="G155" s="49">
        <v>23.6</v>
      </c>
      <c r="H155" s="48">
        <f>ROUND(G155*F155,2)</f>
        <v>979.16</v>
      </c>
    </row>
    <row r="156" spans="1:8" ht="182" x14ac:dyDescent="0.3">
      <c r="A156" s="50"/>
      <c r="B156" s="51" t="s">
        <v>432</v>
      </c>
      <c r="C156" s="30"/>
      <c r="D156" s="33" t="s">
        <v>202</v>
      </c>
      <c r="E156" s="33"/>
      <c r="F156" s="53"/>
      <c r="G156" s="52"/>
      <c r="H156" s="54"/>
    </row>
    <row r="157" spans="1:8" x14ac:dyDescent="0.3">
      <c r="A157" s="12"/>
      <c r="B157" s="12"/>
      <c r="C157" s="12"/>
      <c r="D157" s="12"/>
      <c r="E157" s="12"/>
      <c r="F157" s="12"/>
      <c r="G157" s="12"/>
      <c r="H157" s="12"/>
    </row>
    <row r="158" spans="1:8" x14ac:dyDescent="0.3">
      <c r="A158" s="46" t="s">
        <v>175</v>
      </c>
      <c r="B158" s="31" t="s">
        <v>433</v>
      </c>
      <c r="C158" s="32" t="s">
        <v>3</v>
      </c>
      <c r="D158" s="6" t="s">
        <v>203</v>
      </c>
      <c r="E158" s="18"/>
      <c r="F158" s="19">
        <v>52.61</v>
      </c>
      <c r="G158" s="49">
        <v>5.3999999999999995</v>
      </c>
      <c r="H158" s="48">
        <f>ROUND(G158*F158,2)</f>
        <v>284.08999999999997</v>
      </c>
    </row>
    <row r="159" spans="1:8" ht="182" x14ac:dyDescent="0.3">
      <c r="A159" s="50"/>
      <c r="B159" s="51" t="s">
        <v>434</v>
      </c>
      <c r="C159" s="30"/>
      <c r="D159" s="33" t="s">
        <v>187</v>
      </c>
      <c r="E159" s="33"/>
      <c r="F159" s="53"/>
      <c r="G159" s="52"/>
      <c r="H159" s="54"/>
    </row>
    <row r="160" spans="1:8" x14ac:dyDescent="0.3">
      <c r="A160" s="12"/>
      <c r="B160" s="12"/>
      <c r="C160" s="12"/>
      <c r="D160" s="12"/>
      <c r="E160" s="12"/>
      <c r="F160" s="12"/>
      <c r="G160" s="12"/>
      <c r="H160" s="12"/>
    </row>
    <row r="161" spans="1:8" x14ac:dyDescent="0.3">
      <c r="A161" s="46" t="s">
        <v>176</v>
      </c>
      <c r="B161" s="31" t="s">
        <v>435</v>
      </c>
      <c r="C161" s="32" t="s">
        <v>86</v>
      </c>
      <c r="D161" s="6" t="s">
        <v>205</v>
      </c>
      <c r="E161" s="18"/>
      <c r="F161" s="19">
        <v>152.99</v>
      </c>
      <c r="G161" s="49">
        <v>0.2</v>
      </c>
      <c r="H161" s="48">
        <f>ROUND(G161*F161,2)</f>
        <v>30.6</v>
      </c>
    </row>
    <row r="162" spans="1:8" ht="56" x14ac:dyDescent="0.3">
      <c r="A162" s="50"/>
      <c r="B162" s="51" t="s">
        <v>436</v>
      </c>
      <c r="C162" s="30"/>
      <c r="D162" s="33" t="s">
        <v>204</v>
      </c>
      <c r="E162" s="33"/>
      <c r="F162" s="53"/>
      <c r="G162" s="52"/>
      <c r="H162" s="54"/>
    </row>
    <row r="163" spans="1:8" x14ac:dyDescent="0.3">
      <c r="A163" s="12"/>
      <c r="B163" s="12"/>
      <c r="C163" s="12"/>
      <c r="D163" s="12"/>
      <c r="E163" s="12"/>
      <c r="F163" s="12"/>
      <c r="G163" s="12"/>
      <c r="H163" s="12"/>
    </row>
    <row r="164" spans="1:8" x14ac:dyDescent="0.3">
      <c r="A164" s="46" t="s">
        <v>177</v>
      </c>
      <c r="B164" s="31" t="s">
        <v>437</v>
      </c>
      <c r="C164" s="32" t="s">
        <v>148</v>
      </c>
      <c r="D164" s="6" t="s">
        <v>206</v>
      </c>
      <c r="E164" s="18"/>
      <c r="F164" s="19">
        <v>25.13</v>
      </c>
      <c r="G164" s="49">
        <v>18.399999999999999</v>
      </c>
      <c r="H164" s="48">
        <f>ROUND(G164*F164,2)</f>
        <v>462.39</v>
      </c>
    </row>
    <row r="165" spans="1:8" ht="42" x14ac:dyDescent="0.3">
      <c r="A165" s="50"/>
      <c r="B165" s="51" t="s">
        <v>438</v>
      </c>
      <c r="C165" s="30"/>
      <c r="D165" s="33" t="s">
        <v>215</v>
      </c>
      <c r="E165" s="33"/>
      <c r="F165" s="53"/>
      <c r="G165" s="52"/>
      <c r="H165" s="54"/>
    </row>
    <row r="166" spans="1:8" x14ac:dyDescent="0.3">
      <c r="A166" s="12"/>
      <c r="B166" s="12"/>
      <c r="C166" s="12"/>
      <c r="D166" s="12"/>
      <c r="E166" s="12"/>
      <c r="F166" s="12"/>
      <c r="G166" s="12"/>
      <c r="H166" s="12"/>
    </row>
    <row r="167" spans="1:8" x14ac:dyDescent="0.3">
      <c r="A167" s="46" t="s">
        <v>178</v>
      </c>
      <c r="B167" s="31" t="s">
        <v>439</v>
      </c>
      <c r="C167" s="32" t="s">
        <v>2</v>
      </c>
      <c r="D167" s="6" t="s">
        <v>207</v>
      </c>
      <c r="E167" s="18"/>
      <c r="F167" s="19">
        <v>115.46</v>
      </c>
      <c r="G167" s="49">
        <v>1</v>
      </c>
      <c r="H167" s="48">
        <f>ROUND(G167*F167,2)</f>
        <v>115.46</v>
      </c>
    </row>
    <row r="168" spans="1:8" ht="42" x14ac:dyDescent="0.3">
      <c r="A168" s="50"/>
      <c r="B168" s="51" t="s">
        <v>440</v>
      </c>
      <c r="C168" s="30"/>
      <c r="D168" s="33" t="s">
        <v>216</v>
      </c>
      <c r="E168" s="33"/>
      <c r="F168" s="53"/>
      <c r="G168" s="52"/>
      <c r="H168" s="54"/>
    </row>
    <row r="169" spans="1:8" x14ac:dyDescent="0.3">
      <c r="A169" s="12"/>
      <c r="B169" s="12"/>
      <c r="C169" s="12"/>
      <c r="D169" s="12"/>
      <c r="E169" s="12"/>
      <c r="F169" s="12"/>
      <c r="G169" s="12"/>
      <c r="H169" s="12"/>
    </row>
    <row r="170" spans="1:8" x14ac:dyDescent="0.3">
      <c r="A170" s="46" t="s">
        <v>179</v>
      </c>
      <c r="B170" s="31" t="s">
        <v>441</v>
      </c>
      <c r="C170" s="32" t="s">
        <v>148</v>
      </c>
      <c r="D170" s="6" t="s">
        <v>251</v>
      </c>
      <c r="E170" s="18"/>
      <c r="F170" s="19">
        <v>145.66</v>
      </c>
      <c r="G170" s="49">
        <v>20</v>
      </c>
      <c r="H170" s="48">
        <f>ROUND(G170*F170,2)</f>
        <v>2913.2</v>
      </c>
    </row>
    <row r="171" spans="1:8" ht="252" x14ac:dyDescent="0.3">
      <c r="A171" s="50"/>
      <c r="B171" s="51" t="s">
        <v>442</v>
      </c>
      <c r="C171" s="30"/>
      <c r="D171" s="33" t="s">
        <v>297</v>
      </c>
      <c r="E171" s="33"/>
      <c r="F171" s="53"/>
      <c r="G171" s="52"/>
      <c r="H171" s="54"/>
    </row>
    <row r="172" spans="1:8" x14ac:dyDescent="0.3">
      <c r="A172" s="12"/>
      <c r="B172" s="12"/>
      <c r="C172" s="12"/>
      <c r="D172" s="12"/>
      <c r="E172" s="12"/>
      <c r="F172" s="12"/>
      <c r="G172" s="12"/>
      <c r="H172" s="12"/>
    </row>
    <row r="173" spans="1:8" x14ac:dyDescent="0.3">
      <c r="A173" s="99" t="s">
        <v>375</v>
      </c>
      <c r="B173" s="100"/>
      <c r="C173" s="101"/>
      <c r="D173" s="102"/>
      <c r="E173" s="103"/>
      <c r="F173" s="104"/>
      <c r="G173" s="105" t="s">
        <v>30</v>
      </c>
      <c r="H173" s="106">
        <f>SUM(H122:H171)</f>
        <v>12546.789999999997</v>
      </c>
    </row>
    <row r="174" spans="1:8" x14ac:dyDescent="0.3">
      <c r="A174" s="5"/>
      <c r="B174" s="5"/>
      <c r="C174" s="5"/>
      <c r="D174" s="5"/>
      <c r="E174" s="5"/>
      <c r="F174" s="5"/>
      <c r="G174" s="5"/>
      <c r="H174" s="5"/>
    </row>
    <row r="175" spans="1:8" ht="18" x14ac:dyDescent="0.3">
      <c r="A175" s="81" t="s">
        <v>31</v>
      </c>
      <c r="B175" s="34" t="s">
        <v>56</v>
      </c>
      <c r="C175" s="2"/>
      <c r="D175" s="2"/>
      <c r="E175" s="2"/>
      <c r="F175" s="2"/>
      <c r="G175" s="2"/>
      <c r="H175" s="2"/>
    </row>
    <row r="176" spans="1:8" x14ac:dyDescent="0.3">
      <c r="A176" s="5"/>
      <c r="B176" s="5"/>
      <c r="C176" s="5"/>
      <c r="D176" s="5"/>
      <c r="E176" s="5"/>
      <c r="F176" s="5"/>
      <c r="G176" s="5"/>
      <c r="H176" s="5"/>
    </row>
    <row r="177" spans="1:8" ht="15.5" x14ac:dyDescent="0.3">
      <c r="A177" s="35" t="s">
        <v>42</v>
      </c>
      <c r="B177" s="36"/>
      <c r="C177" s="36"/>
      <c r="D177" s="36" t="s">
        <v>41</v>
      </c>
      <c r="E177" s="37"/>
      <c r="F177" s="37"/>
      <c r="G177" s="37"/>
      <c r="H177" s="38"/>
    </row>
    <row r="178" spans="1:8" x14ac:dyDescent="0.3">
      <c r="A178" s="8" t="s">
        <v>1</v>
      </c>
      <c r="B178" s="4"/>
      <c r="C178" s="4"/>
      <c r="D178" s="4" t="s">
        <v>43</v>
      </c>
      <c r="E178" s="5"/>
      <c r="F178" s="5"/>
      <c r="G178" s="5"/>
      <c r="H178" s="9"/>
    </row>
    <row r="179" spans="1:8" ht="15.5" x14ac:dyDescent="0.3">
      <c r="A179" s="56" t="s">
        <v>47</v>
      </c>
      <c r="B179" s="3"/>
      <c r="C179" s="3"/>
      <c r="D179" s="3" t="s">
        <v>357</v>
      </c>
      <c r="E179" s="3"/>
      <c r="F179" s="3"/>
      <c r="G179" s="3"/>
      <c r="H179" s="57"/>
    </row>
    <row r="180" spans="1:8" x14ac:dyDescent="0.3">
      <c r="A180" s="11" t="s">
        <v>46</v>
      </c>
      <c r="B180" s="12"/>
      <c r="C180" s="12"/>
      <c r="D180" s="12" t="s">
        <v>443</v>
      </c>
      <c r="E180" s="12"/>
      <c r="F180" s="12"/>
      <c r="G180" s="12"/>
      <c r="H180" s="13"/>
    </row>
    <row r="181" spans="1:8" x14ac:dyDescent="0.3">
      <c r="A181" s="12"/>
      <c r="B181" s="12"/>
      <c r="C181" s="12"/>
      <c r="D181" s="12"/>
      <c r="E181" s="12"/>
      <c r="F181" s="12"/>
      <c r="G181" s="12"/>
      <c r="H181" s="12"/>
    </row>
    <row r="182" spans="1:8" x14ac:dyDescent="0.3">
      <c r="A182" s="14" t="s">
        <v>4</v>
      </c>
      <c r="B182" s="15" t="s">
        <v>78</v>
      </c>
      <c r="C182" s="15" t="s">
        <v>82</v>
      </c>
      <c r="D182" s="16" t="s">
        <v>79</v>
      </c>
      <c r="E182" s="16"/>
      <c r="F182" s="15" t="s">
        <v>80</v>
      </c>
      <c r="G182" s="15" t="s">
        <v>81</v>
      </c>
      <c r="H182" s="17" t="s">
        <v>77</v>
      </c>
    </row>
    <row r="183" spans="1:8" x14ac:dyDescent="0.3">
      <c r="A183" s="12"/>
      <c r="B183" s="12"/>
      <c r="C183" s="12"/>
      <c r="D183" s="12"/>
      <c r="E183" s="12"/>
      <c r="F183" s="12"/>
      <c r="G183" s="12"/>
      <c r="H183" s="12"/>
    </row>
    <row r="184" spans="1:8" x14ac:dyDescent="0.3">
      <c r="A184" s="46" t="s">
        <v>32</v>
      </c>
      <c r="B184" s="31" t="s">
        <v>444</v>
      </c>
      <c r="C184" s="32" t="s">
        <v>2</v>
      </c>
      <c r="D184" s="6" t="s">
        <v>637</v>
      </c>
      <c r="E184" s="18"/>
      <c r="F184" s="19">
        <v>3333.77</v>
      </c>
      <c r="G184" s="49">
        <v>1</v>
      </c>
      <c r="H184" s="48">
        <f>ROUND(G184*F184,2)</f>
        <v>3333.77</v>
      </c>
    </row>
    <row r="185" spans="1:8" ht="84" x14ac:dyDescent="0.3">
      <c r="A185" s="50"/>
      <c r="B185" s="51" t="s">
        <v>445</v>
      </c>
      <c r="C185" s="30"/>
      <c r="D185" s="33" t="s">
        <v>354</v>
      </c>
      <c r="E185" s="33"/>
      <c r="F185" s="53"/>
      <c r="G185" s="52"/>
      <c r="H185" s="54"/>
    </row>
    <row r="186" spans="1:8" x14ac:dyDescent="0.3">
      <c r="A186" s="12"/>
      <c r="B186" s="12"/>
      <c r="C186" s="12"/>
      <c r="D186" s="12"/>
      <c r="E186" s="12"/>
      <c r="F186" s="12"/>
      <c r="G186" s="12"/>
      <c r="H186" s="12"/>
    </row>
    <row r="187" spans="1:8" ht="28" x14ac:dyDescent="0.3">
      <c r="A187" s="46" t="s">
        <v>33</v>
      </c>
      <c r="B187" s="31" t="s">
        <v>446</v>
      </c>
      <c r="C187" s="32" t="s">
        <v>148</v>
      </c>
      <c r="D187" s="125" t="s">
        <v>351</v>
      </c>
      <c r="E187" s="18"/>
      <c r="F187" s="19">
        <v>40.659999999999997</v>
      </c>
      <c r="G187" s="49">
        <v>75</v>
      </c>
      <c r="H187" s="48">
        <f>ROUND(G187*F187,2)</f>
        <v>3049.5</v>
      </c>
    </row>
    <row r="188" spans="1:8" ht="56" x14ac:dyDescent="0.3">
      <c r="A188" s="50"/>
      <c r="B188" s="51" t="s">
        <v>447</v>
      </c>
      <c r="C188" s="30"/>
      <c r="D188" s="33" t="s">
        <v>352</v>
      </c>
      <c r="E188" s="33"/>
      <c r="F188" s="53"/>
      <c r="G188" s="52"/>
      <c r="H188" s="54"/>
    </row>
    <row r="189" spans="1:8" x14ac:dyDescent="0.3">
      <c r="A189" s="12"/>
      <c r="B189" s="12"/>
      <c r="C189" s="12"/>
      <c r="D189" s="12"/>
      <c r="E189" s="12"/>
      <c r="F189" s="12"/>
      <c r="G189" s="12"/>
      <c r="H189" s="12"/>
    </row>
    <row r="190" spans="1:8" x14ac:dyDescent="0.3">
      <c r="A190" s="46" t="s">
        <v>37</v>
      </c>
      <c r="B190" s="31" t="s">
        <v>448</v>
      </c>
      <c r="C190" s="32" t="s">
        <v>2</v>
      </c>
      <c r="D190" s="6" t="s">
        <v>293</v>
      </c>
      <c r="E190" s="18"/>
      <c r="F190" s="19">
        <v>393.72</v>
      </c>
      <c r="G190" s="49">
        <v>1</v>
      </c>
      <c r="H190" s="48">
        <f>ROUND(G190*F190,2)</f>
        <v>393.72</v>
      </c>
    </row>
    <row r="191" spans="1:8" x14ac:dyDescent="0.3">
      <c r="A191" s="50"/>
      <c r="B191" s="51" t="s">
        <v>449</v>
      </c>
      <c r="C191" s="30"/>
      <c r="D191" s="33" t="s">
        <v>294</v>
      </c>
      <c r="E191" s="33"/>
      <c r="F191" s="53"/>
      <c r="G191" s="52"/>
      <c r="H191" s="54"/>
    </row>
    <row r="192" spans="1:8" x14ac:dyDescent="0.3">
      <c r="A192" s="12"/>
      <c r="B192" s="12"/>
      <c r="C192" s="12"/>
      <c r="D192" s="12"/>
      <c r="E192" s="12"/>
      <c r="F192" s="12"/>
      <c r="G192" s="12"/>
      <c r="H192" s="12"/>
    </row>
    <row r="193" spans="1:8" x14ac:dyDescent="0.3">
      <c r="A193" s="46" t="s">
        <v>34</v>
      </c>
      <c r="B193" s="31" t="s">
        <v>450</v>
      </c>
      <c r="C193" s="32" t="s">
        <v>2</v>
      </c>
      <c r="D193" s="6" t="s">
        <v>153</v>
      </c>
      <c r="E193" s="18"/>
      <c r="F193" s="19">
        <v>2448</v>
      </c>
      <c r="G193" s="49">
        <v>1</v>
      </c>
      <c r="H193" s="48">
        <f>ROUND(G193*F193,2)</f>
        <v>2448</v>
      </c>
    </row>
    <row r="194" spans="1:8" ht="28" x14ac:dyDescent="0.3">
      <c r="A194" s="50"/>
      <c r="B194" s="51" t="s">
        <v>451</v>
      </c>
      <c r="C194" s="30"/>
      <c r="D194" s="33" t="s">
        <v>217</v>
      </c>
      <c r="E194" s="33"/>
      <c r="F194" s="53"/>
      <c r="G194" s="52"/>
      <c r="H194" s="54"/>
    </row>
    <row r="195" spans="1:8" x14ac:dyDescent="0.3">
      <c r="A195" s="12"/>
      <c r="B195" s="12"/>
      <c r="C195" s="12"/>
      <c r="D195" s="12"/>
      <c r="E195" s="12"/>
      <c r="F195" s="12"/>
      <c r="G195" s="12"/>
      <c r="H195" s="12"/>
    </row>
    <row r="196" spans="1:8" x14ac:dyDescent="0.3">
      <c r="A196" s="46" t="s">
        <v>35</v>
      </c>
      <c r="B196" s="31" t="s">
        <v>452</v>
      </c>
      <c r="C196" s="32" t="s">
        <v>2</v>
      </c>
      <c r="D196" s="6" t="s">
        <v>355</v>
      </c>
      <c r="E196" s="18"/>
      <c r="F196" s="19">
        <v>357</v>
      </c>
      <c r="G196" s="49">
        <v>2</v>
      </c>
      <c r="H196" s="48">
        <f>ROUND(G196*F196,2)</f>
        <v>714</v>
      </c>
    </row>
    <row r="197" spans="1:8" ht="28" x14ac:dyDescent="0.3">
      <c r="A197" s="50"/>
      <c r="B197" s="51" t="s">
        <v>453</v>
      </c>
      <c r="C197" s="30"/>
      <c r="D197" s="33" t="s">
        <v>356</v>
      </c>
      <c r="E197" s="33"/>
      <c r="F197" s="53"/>
      <c r="G197" s="52"/>
      <c r="H197" s="54"/>
    </row>
    <row r="198" spans="1:8" x14ac:dyDescent="0.3">
      <c r="A198" s="12"/>
      <c r="B198" s="12"/>
      <c r="C198" s="12"/>
      <c r="D198" s="12"/>
      <c r="E198" s="12"/>
      <c r="F198" s="12"/>
      <c r="G198" s="12"/>
      <c r="H198" s="12"/>
    </row>
    <row r="199" spans="1:8" x14ac:dyDescent="0.3">
      <c r="A199" s="99" t="s">
        <v>375</v>
      </c>
      <c r="B199" s="100"/>
      <c r="C199" s="101"/>
      <c r="D199" s="102"/>
      <c r="E199" s="103"/>
      <c r="F199" s="104"/>
      <c r="G199" s="105" t="s">
        <v>31</v>
      </c>
      <c r="H199" s="106">
        <f>SUM(H184:H197)</f>
        <v>9938.9900000000016</v>
      </c>
    </row>
    <row r="200" spans="1:8" x14ac:dyDescent="0.3">
      <c r="A200" s="5"/>
      <c r="B200" s="5"/>
      <c r="C200" s="5"/>
      <c r="D200" s="5"/>
      <c r="E200" s="5"/>
      <c r="F200" s="5"/>
      <c r="G200" s="5"/>
      <c r="H200" s="5"/>
    </row>
    <row r="201" spans="1:8" x14ac:dyDescent="0.3">
      <c r="A201" s="5"/>
      <c r="B201" s="5"/>
      <c r="C201" s="5"/>
      <c r="D201" s="5"/>
      <c r="E201" s="5"/>
      <c r="F201" s="5"/>
      <c r="G201" s="5"/>
      <c r="H201" s="5"/>
    </row>
    <row r="202" spans="1:8" ht="20" x14ac:dyDescent="0.3">
      <c r="A202" s="42" t="s">
        <v>6</v>
      </c>
      <c r="B202" s="44" t="s">
        <v>57</v>
      </c>
      <c r="C202" s="5"/>
      <c r="D202" s="5"/>
      <c r="E202" s="5"/>
      <c r="F202" s="5"/>
      <c r="G202" s="5"/>
      <c r="H202" s="5"/>
    </row>
    <row r="203" spans="1:8" x14ac:dyDescent="0.3">
      <c r="A203" s="5"/>
      <c r="B203" s="5"/>
      <c r="C203" s="5"/>
      <c r="D203" s="5"/>
      <c r="E203" s="5"/>
      <c r="F203" s="5"/>
      <c r="G203" s="5"/>
      <c r="H203" s="5"/>
    </row>
    <row r="204" spans="1:8" ht="18" x14ac:dyDescent="0.3">
      <c r="A204" s="81" t="s">
        <v>17</v>
      </c>
      <c r="B204" s="34" t="s">
        <v>58</v>
      </c>
      <c r="C204" s="2"/>
      <c r="D204" s="2"/>
      <c r="E204" s="2"/>
      <c r="F204" s="2"/>
      <c r="G204" s="2"/>
      <c r="H204" s="2"/>
    </row>
    <row r="205" spans="1:8" x14ac:dyDescent="0.3">
      <c r="A205" s="5"/>
      <c r="B205" s="5"/>
      <c r="C205" s="5"/>
      <c r="D205" s="5"/>
      <c r="E205" s="5"/>
      <c r="F205" s="5"/>
      <c r="G205" s="5"/>
      <c r="H205" s="5"/>
    </row>
    <row r="206" spans="1:8" ht="15.5" x14ac:dyDescent="0.3">
      <c r="A206" s="43" t="s">
        <v>7</v>
      </c>
      <c r="B206" s="2" t="s">
        <v>59</v>
      </c>
      <c r="C206" s="2"/>
      <c r="D206" s="2"/>
      <c r="E206" s="2"/>
      <c r="F206" s="2"/>
      <c r="G206" s="2"/>
      <c r="H206" s="2"/>
    </row>
    <row r="207" spans="1:8" x14ac:dyDescent="0.3">
      <c r="A207" s="12"/>
      <c r="B207" s="12"/>
      <c r="C207" s="12"/>
      <c r="D207" s="12"/>
      <c r="E207" s="12"/>
      <c r="F207" s="12"/>
      <c r="G207" s="12"/>
      <c r="H207" s="12"/>
    </row>
    <row r="208" spans="1:8" ht="15.5" x14ac:dyDescent="0.3">
      <c r="A208" s="35" t="s">
        <v>42</v>
      </c>
      <c r="B208" s="36"/>
      <c r="C208" s="36"/>
      <c r="D208" s="36" t="s">
        <v>41</v>
      </c>
      <c r="E208" s="37"/>
      <c r="F208" s="37"/>
      <c r="G208" s="37"/>
      <c r="H208" s="38"/>
    </row>
    <row r="209" spans="1:8" x14ac:dyDescent="0.3">
      <c r="A209" s="8" t="s">
        <v>1</v>
      </c>
      <c r="B209" s="4"/>
      <c r="C209" s="4"/>
      <c r="D209" s="4" t="s">
        <v>43</v>
      </c>
      <c r="E209" s="5"/>
      <c r="F209" s="5"/>
      <c r="G209" s="5"/>
      <c r="H209" s="9"/>
    </row>
    <row r="210" spans="1:8" ht="15.5" x14ac:dyDescent="0.3">
      <c r="A210" s="56" t="s">
        <v>47</v>
      </c>
      <c r="B210" s="3"/>
      <c r="C210" s="3"/>
      <c r="D210" s="3" t="s">
        <v>454</v>
      </c>
      <c r="E210" s="3"/>
      <c r="F210" s="3"/>
      <c r="G210" s="3"/>
      <c r="H210" s="57"/>
    </row>
    <row r="211" spans="1:8" x14ac:dyDescent="0.3">
      <c r="A211" s="10" t="s">
        <v>46</v>
      </c>
      <c r="B211" s="5"/>
      <c r="C211" s="5"/>
      <c r="D211" s="5" t="s">
        <v>455</v>
      </c>
      <c r="E211" s="5"/>
      <c r="F211" s="5"/>
      <c r="G211" s="5"/>
      <c r="H211" s="9"/>
    </row>
    <row r="212" spans="1:8" x14ac:dyDescent="0.3">
      <c r="A212" s="39" t="s">
        <v>62</v>
      </c>
      <c r="B212" s="40"/>
      <c r="C212" s="40"/>
      <c r="D212" s="40" t="s">
        <v>456</v>
      </c>
      <c r="E212" s="40"/>
      <c r="F212" s="40"/>
      <c r="G212" s="40"/>
      <c r="H212" s="41"/>
    </row>
    <row r="213" spans="1:8" x14ac:dyDescent="0.3">
      <c r="A213" s="12"/>
      <c r="B213" s="12"/>
      <c r="C213" s="12"/>
      <c r="D213" s="12"/>
      <c r="E213" s="12"/>
      <c r="F213" s="12"/>
      <c r="G213" s="12"/>
      <c r="H213" s="12"/>
    </row>
    <row r="214" spans="1:8" x14ac:dyDescent="0.3">
      <c r="A214" s="14" t="s">
        <v>4</v>
      </c>
      <c r="B214" s="15" t="s">
        <v>78</v>
      </c>
      <c r="C214" s="15" t="s">
        <v>82</v>
      </c>
      <c r="D214" s="16" t="s">
        <v>79</v>
      </c>
      <c r="E214" s="16"/>
      <c r="F214" s="15" t="s">
        <v>80</v>
      </c>
      <c r="G214" s="15" t="s">
        <v>81</v>
      </c>
      <c r="H214" s="17" t="s">
        <v>77</v>
      </c>
    </row>
    <row r="215" spans="1:8" x14ac:dyDescent="0.3">
      <c r="A215" s="12"/>
      <c r="B215" s="12"/>
      <c r="C215" s="12"/>
      <c r="D215" s="12"/>
      <c r="E215" s="12"/>
      <c r="F215" s="12"/>
      <c r="G215" s="12"/>
      <c r="H215" s="12"/>
    </row>
    <row r="216" spans="1:8" x14ac:dyDescent="0.3">
      <c r="A216" s="46" t="s">
        <v>32</v>
      </c>
      <c r="B216" s="31" t="s">
        <v>457</v>
      </c>
      <c r="C216" s="32" t="s">
        <v>2</v>
      </c>
      <c r="D216" s="6" t="s">
        <v>96</v>
      </c>
      <c r="E216" s="18"/>
      <c r="F216" s="19">
        <v>7391.94</v>
      </c>
      <c r="G216" s="49">
        <v>1</v>
      </c>
      <c r="H216" s="48">
        <f>ROUND(G216*F216,2)</f>
        <v>7391.94</v>
      </c>
    </row>
    <row r="217" spans="1:8" ht="210" x14ac:dyDescent="0.3">
      <c r="A217" s="50"/>
      <c r="B217" s="51" t="s">
        <v>458</v>
      </c>
      <c r="C217" s="30"/>
      <c r="D217" s="33" t="s">
        <v>124</v>
      </c>
      <c r="E217" s="33"/>
      <c r="F217" s="53"/>
      <c r="G217" s="52"/>
      <c r="H217" s="54"/>
    </row>
    <row r="218" spans="1:8" x14ac:dyDescent="0.3">
      <c r="A218" s="12"/>
      <c r="B218" s="12"/>
      <c r="C218" s="12"/>
      <c r="D218" s="12"/>
      <c r="E218" s="12"/>
      <c r="F218" s="12"/>
      <c r="G218" s="12"/>
      <c r="H218" s="12"/>
    </row>
    <row r="219" spans="1:8" x14ac:dyDescent="0.3">
      <c r="A219" s="82" t="s">
        <v>459</v>
      </c>
      <c r="B219" s="83"/>
      <c r="C219" s="84"/>
      <c r="D219" s="85"/>
      <c r="E219" s="86"/>
      <c r="F219" s="87"/>
      <c r="G219" s="89" t="s">
        <v>7</v>
      </c>
      <c r="H219" s="88">
        <f>SUM(H216:H217)</f>
        <v>7391.94</v>
      </c>
    </row>
    <row r="220" spans="1:8" x14ac:dyDescent="0.3">
      <c r="A220" s="5"/>
      <c r="B220" s="5"/>
      <c r="C220" s="5"/>
      <c r="D220" s="5"/>
      <c r="E220" s="5"/>
      <c r="F220" s="5"/>
      <c r="G220" s="5"/>
      <c r="H220" s="5"/>
    </row>
    <row r="221" spans="1:8" ht="15.5" x14ac:dyDescent="0.3">
      <c r="A221" s="43" t="s">
        <v>8</v>
      </c>
      <c r="B221" s="2" t="s">
        <v>60</v>
      </c>
      <c r="C221" s="2"/>
      <c r="D221" s="2"/>
      <c r="E221" s="2"/>
      <c r="F221" s="2"/>
      <c r="G221" s="2"/>
      <c r="H221" s="2"/>
    </row>
    <row r="222" spans="1:8" x14ac:dyDescent="0.3">
      <c r="A222" s="12"/>
      <c r="B222" s="12"/>
      <c r="C222" s="12"/>
      <c r="D222" s="12"/>
      <c r="E222" s="12"/>
      <c r="F222" s="12"/>
      <c r="G222" s="12"/>
      <c r="H222" s="12"/>
    </row>
    <row r="223" spans="1:8" ht="15.5" x14ac:dyDescent="0.3">
      <c r="A223" s="35" t="s">
        <v>42</v>
      </c>
      <c r="B223" s="36"/>
      <c r="C223" s="36"/>
      <c r="D223" s="36" t="s">
        <v>41</v>
      </c>
      <c r="E223" s="37"/>
      <c r="F223" s="37"/>
      <c r="G223" s="37"/>
      <c r="H223" s="38"/>
    </row>
    <row r="224" spans="1:8" x14ac:dyDescent="0.3">
      <c r="A224" s="8" t="s">
        <v>1</v>
      </c>
      <c r="B224" s="4"/>
      <c r="C224" s="4"/>
      <c r="D224" s="4" t="s">
        <v>43</v>
      </c>
      <c r="E224" s="5"/>
      <c r="F224" s="5"/>
      <c r="G224" s="5"/>
      <c r="H224" s="9"/>
    </row>
    <row r="225" spans="1:8" ht="15.5" x14ac:dyDescent="0.3">
      <c r="A225" s="56" t="s">
        <v>47</v>
      </c>
      <c r="B225" s="3"/>
      <c r="C225" s="3"/>
      <c r="D225" s="3" t="s">
        <v>454</v>
      </c>
      <c r="E225" s="3"/>
      <c r="F225" s="3"/>
      <c r="G225" s="3"/>
      <c r="H225" s="57"/>
    </row>
    <row r="226" spans="1:8" x14ac:dyDescent="0.3">
      <c r="A226" s="10" t="s">
        <v>46</v>
      </c>
      <c r="B226" s="5"/>
      <c r="C226" s="5"/>
      <c r="D226" s="5" t="s">
        <v>455</v>
      </c>
      <c r="E226" s="5"/>
      <c r="F226" s="5"/>
      <c r="G226" s="5"/>
      <c r="H226" s="9"/>
    </row>
    <row r="227" spans="1:8" x14ac:dyDescent="0.3">
      <c r="A227" s="39" t="s">
        <v>62</v>
      </c>
      <c r="B227" s="40"/>
      <c r="C227" s="40"/>
      <c r="D227" s="40" t="s">
        <v>460</v>
      </c>
      <c r="E227" s="40"/>
      <c r="F227" s="40"/>
      <c r="G227" s="40"/>
      <c r="H227" s="41"/>
    </row>
    <row r="228" spans="1:8" x14ac:dyDescent="0.3">
      <c r="A228" s="12"/>
      <c r="B228" s="12"/>
      <c r="C228" s="12"/>
      <c r="D228" s="12"/>
      <c r="E228" s="12"/>
      <c r="F228" s="12"/>
      <c r="G228" s="12"/>
      <c r="H228" s="12"/>
    </row>
    <row r="229" spans="1:8" x14ac:dyDescent="0.3">
      <c r="A229" s="14" t="s">
        <v>4</v>
      </c>
      <c r="B229" s="15" t="s">
        <v>78</v>
      </c>
      <c r="C229" s="15" t="s">
        <v>82</v>
      </c>
      <c r="D229" s="16" t="s">
        <v>79</v>
      </c>
      <c r="E229" s="16"/>
      <c r="F229" s="15" t="s">
        <v>80</v>
      </c>
      <c r="G229" s="15" t="s">
        <v>81</v>
      </c>
      <c r="H229" s="17" t="s">
        <v>77</v>
      </c>
    </row>
    <row r="230" spans="1:8" x14ac:dyDescent="0.3">
      <c r="A230" s="12"/>
      <c r="B230" s="12"/>
      <c r="C230" s="12"/>
      <c r="D230" s="12"/>
      <c r="E230" s="12"/>
      <c r="F230" s="12"/>
      <c r="G230" s="12"/>
      <c r="H230" s="12"/>
    </row>
    <row r="231" spans="1:8" x14ac:dyDescent="0.3">
      <c r="A231" s="46" t="s">
        <v>32</v>
      </c>
      <c r="B231" s="31" t="s">
        <v>461</v>
      </c>
      <c r="C231" s="32" t="s">
        <v>3</v>
      </c>
      <c r="D231" s="6" t="s">
        <v>97</v>
      </c>
      <c r="E231" s="18"/>
      <c r="F231" s="19">
        <v>17.559999999999999</v>
      </c>
      <c r="G231" s="49">
        <v>133.6</v>
      </c>
      <c r="H231" s="48">
        <f>ROUND(G231*F231,2)</f>
        <v>2346.02</v>
      </c>
    </row>
    <row r="232" spans="1:8" ht="168" x14ac:dyDescent="0.3">
      <c r="A232" s="50"/>
      <c r="B232" s="51" t="s">
        <v>462</v>
      </c>
      <c r="C232" s="30"/>
      <c r="D232" s="33" t="s">
        <v>98</v>
      </c>
      <c r="E232" s="33"/>
      <c r="F232" s="53"/>
      <c r="G232" s="52"/>
      <c r="H232" s="54"/>
    </row>
    <row r="233" spans="1:8" x14ac:dyDescent="0.3">
      <c r="A233" s="12"/>
      <c r="B233" s="12"/>
      <c r="C233" s="12"/>
      <c r="D233" s="12"/>
      <c r="E233" s="12"/>
      <c r="F233" s="12"/>
      <c r="G233" s="12"/>
      <c r="H233" s="12"/>
    </row>
    <row r="234" spans="1:8" x14ac:dyDescent="0.3">
      <c r="A234" s="46" t="s">
        <v>33</v>
      </c>
      <c r="B234" s="31" t="s">
        <v>463</v>
      </c>
      <c r="C234" s="32" t="s">
        <v>3</v>
      </c>
      <c r="D234" s="6" t="s">
        <v>298</v>
      </c>
      <c r="E234" s="18"/>
      <c r="F234" s="19">
        <v>17.559999999999999</v>
      </c>
      <c r="G234" s="49">
        <v>11.7</v>
      </c>
      <c r="H234" s="48">
        <f>ROUND(G234*F234,2)</f>
        <v>205.45</v>
      </c>
    </row>
    <row r="235" spans="1:8" ht="140" x14ac:dyDescent="0.3">
      <c r="A235" s="50"/>
      <c r="B235" s="51" t="s">
        <v>464</v>
      </c>
      <c r="C235" s="30"/>
      <c r="D235" s="33" t="s">
        <v>249</v>
      </c>
      <c r="E235" s="33"/>
      <c r="F235" s="53"/>
      <c r="G235" s="52"/>
      <c r="H235" s="54"/>
    </row>
    <row r="236" spans="1:8" x14ac:dyDescent="0.3">
      <c r="A236" s="12"/>
      <c r="B236" s="12"/>
      <c r="C236" s="12"/>
      <c r="D236" s="12"/>
      <c r="E236" s="12"/>
      <c r="F236" s="12"/>
      <c r="G236" s="12"/>
      <c r="H236" s="12"/>
    </row>
    <row r="237" spans="1:8" x14ac:dyDescent="0.3">
      <c r="A237" s="46" t="s">
        <v>37</v>
      </c>
      <c r="B237" s="31" t="s">
        <v>465</v>
      </c>
      <c r="C237" s="32" t="s">
        <v>2</v>
      </c>
      <c r="D237" s="6" t="s">
        <v>108</v>
      </c>
      <c r="E237" s="18"/>
      <c r="F237" s="19">
        <v>695.84</v>
      </c>
      <c r="G237" s="49">
        <v>2</v>
      </c>
      <c r="H237" s="48">
        <f>ROUND(G237*F237,2)</f>
        <v>1391.68</v>
      </c>
    </row>
    <row r="238" spans="1:8" ht="126" x14ac:dyDescent="0.3">
      <c r="A238" s="50"/>
      <c r="B238" s="51" t="s">
        <v>466</v>
      </c>
      <c r="C238" s="30"/>
      <c r="D238" s="33" t="s">
        <v>125</v>
      </c>
      <c r="E238" s="33"/>
      <c r="F238" s="53"/>
      <c r="G238" s="52"/>
      <c r="H238" s="54"/>
    </row>
    <row r="239" spans="1:8" x14ac:dyDescent="0.3">
      <c r="A239" s="12"/>
      <c r="B239" s="12"/>
      <c r="C239" s="12"/>
      <c r="D239" s="12"/>
      <c r="E239" s="12"/>
      <c r="F239" s="12"/>
      <c r="G239" s="12"/>
      <c r="H239" s="12"/>
    </row>
    <row r="240" spans="1:8" x14ac:dyDescent="0.3">
      <c r="A240" s="46" t="s">
        <v>34</v>
      </c>
      <c r="B240" s="31" t="s">
        <v>467</v>
      </c>
      <c r="C240" s="32" t="s">
        <v>2</v>
      </c>
      <c r="D240" s="6" t="s">
        <v>107</v>
      </c>
      <c r="E240" s="18"/>
      <c r="F240" s="19">
        <v>441.76</v>
      </c>
      <c r="G240" s="49">
        <v>4</v>
      </c>
      <c r="H240" s="48">
        <f>ROUND(G240*F240,2)</f>
        <v>1767.04</v>
      </c>
    </row>
    <row r="241" spans="1:8" ht="84" x14ac:dyDescent="0.3">
      <c r="A241" s="50"/>
      <c r="B241" s="51" t="s">
        <v>468</v>
      </c>
      <c r="C241" s="30"/>
      <c r="D241" s="33" t="s">
        <v>126</v>
      </c>
      <c r="E241" s="33"/>
      <c r="F241" s="53"/>
      <c r="G241" s="52"/>
      <c r="H241" s="54"/>
    </row>
    <row r="242" spans="1:8" x14ac:dyDescent="0.3">
      <c r="A242" s="12"/>
      <c r="B242" s="12"/>
      <c r="C242" s="12"/>
      <c r="D242" s="12"/>
      <c r="E242" s="12"/>
      <c r="F242" s="12"/>
      <c r="G242" s="12"/>
      <c r="H242" s="12"/>
    </row>
    <row r="243" spans="1:8" x14ac:dyDescent="0.3">
      <c r="A243" s="82" t="s">
        <v>459</v>
      </c>
      <c r="B243" s="83"/>
      <c r="C243" s="84"/>
      <c r="D243" s="85"/>
      <c r="E243" s="86"/>
      <c r="F243" s="87"/>
      <c r="G243" s="89" t="s">
        <v>8</v>
      </c>
      <c r="H243" s="88">
        <f>SUM(H231:H241)</f>
        <v>5710.19</v>
      </c>
    </row>
    <row r="244" spans="1:8" x14ac:dyDescent="0.3">
      <c r="A244" s="5"/>
      <c r="B244" s="5"/>
      <c r="C244" s="5"/>
      <c r="D244" s="5"/>
      <c r="E244" s="5"/>
      <c r="F244" s="5"/>
      <c r="G244" s="5"/>
      <c r="H244" s="5"/>
    </row>
    <row r="245" spans="1:8" ht="15.5" x14ac:dyDescent="0.3">
      <c r="A245" s="43" t="s">
        <v>9</v>
      </c>
      <c r="B245" s="2" t="s">
        <v>61</v>
      </c>
      <c r="C245" s="2"/>
      <c r="D245" s="2"/>
      <c r="E245" s="2"/>
      <c r="F245" s="2"/>
      <c r="G245" s="2"/>
      <c r="H245" s="2"/>
    </row>
    <row r="246" spans="1:8" x14ac:dyDescent="0.3">
      <c r="A246" s="12"/>
      <c r="B246" s="12"/>
      <c r="C246" s="12"/>
      <c r="D246" s="12"/>
      <c r="E246" s="12"/>
      <c r="F246" s="12"/>
      <c r="G246" s="12"/>
      <c r="H246" s="12"/>
    </row>
    <row r="247" spans="1:8" ht="15.5" x14ac:dyDescent="0.3">
      <c r="A247" s="35" t="s">
        <v>42</v>
      </c>
      <c r="B247" s="36"/>
      <c r="C247" s="36"/>
      <c r="D247" s="36" t="s">
        <v>41</v>
      </c>
      <c r="E247" s="37"/>
      <c r="F247" s="37"/>
      <c r="G247" s="37"/>
      <c r="H247" s="38"/>
    </row>
    <row r="248" spans="1:8" x14ac:dyDescent="0.3">
      <c r="A248" s="8" t="s">
        <v>1</v>
      </c>
      <c r="B248" s="4"/>
      <c r="C248" s="4"/>
      <c r="D248" s="4" t="s">
        <v>43</v>
      </c>
      <c r="E248" s="5"/>
      <c r="F248" s="5"/>
      <c r="G248" s="5"/>
      <c r="H248" s="9"/>
    </row>
    <row r="249" spans="1:8" ht="15.5" x14ac:dyDescent="0.3">
      <c r="A249" s="56" t="s">
        <v>47</v>
      </c>
      <c r="B249" s="3"/>
      <c r="C249" s="3"/>
      <c r="D249" s="3" t="s">
        <v>454</v>
      </c>
      <c r="E249" s="3"/>
      <c r="F249" s="3"/>
      <c r="G249" s="3"/>
      <c r="H249" s="57"/>
    </row>
    <row r="250" spans="1:8" x14ac:dyDescent="0.3">
      <c r="A250" s="10" t="s">
        <v>46</v>
      </c>
      <c r="B250" s="5"/>
      <c r="C250" s="5"/>
      <c r="D250" s="5" t="s">
        <v>455</v>
      </c>
      <c r="E250" s="5"/>
      <c r="F250" s="5"/>
      <c r="G250" s="5"/>
      <c r="H250" s="9"/>
    </row>
    <row r="251" spans="1:8" x14ac:dyDescent="0.3">
      <c r="A251" s="39" t="s">
        <v>62</v>
      </c>
      <c r="B251" s="40"/>
      <c r="C251" s="40"/>
      <c r="D251" s="40" t="s">
        <v>469</v>
      </c>
      <c r="E251" s="40"/>
      <c r="F251" s="40"/>
      <c r="G251" s="40"/>
      <c r="H251" s="41"/>
    </row>
    <row r="252" spans="1:8" x14ac:dyDescent="0.3">
      <c r="A252" s="12"/>
      <c r="B252" s="12"/>
      <c r="C252" s="12"/>
      <c r="D252" s="12"/>
      <c r="E252" s="12"/>
      <c r="F252" s="12"/>
      <c r="G252" s="12"/>
      <c r="H252" s="12"/>
    </row>
    <row r="253" spans="1:8" x14ac:dyDescent="0.3">
      <c r="A253" s="14" t="s">
        <v>4</v>
      </c>
      <c r="B253" s="15" t="s">
        <v>78</v>
      </c>
      <c r="C253" s="15" t="s">
        <v>82</v>
      </c>
      <c r="D253" s="16" t="s">
        <v>79</v>
      </c>
      <c r="E253" s="16"/>
      <c r="F253" s="15" t="s">
        <v>80</v>
      </c>
      <c r="G253" s="15" t="s">
        <v>81</v>
      </c>
      <c r="H253" s="17" t="s">
        <v>77</v>
      </c>
    </row>
    <row r="254" spans="1:8" x14ac:dyDescent="0.3">
      <c r="A254" s="12"/>
      <c r="B254" s="12"/>
      <c r="C254" s="12"/>
      <c r="D254" s="12"/>
      <c r="E254" s="12"/>
      <c r="F254" s="12"/>
      <c r="G254" s="12"/>
      <c r="H254" s="12"/>
    </row>
    <row r="255" spans="1:8" x14ac:dyDescent="0.3">
      <c r="A255" s="46" t="s">
        <v>32</v>
      </c>
      <c r="B255" s="31" t="s">
        <v>470</v>
      </c>
      <c r="C255" s="32" t="s">
        <v>2</v>
      </c>
      <c r="D255" s="6" t="s">
        <v>110</v>
      </c>
      <c r="E255" s="18"/>
      <c r="F255" s="19">
        <v>1071.03</v>
      </c>
      <c r="G255" s="49">
        <v>22</v>
      </c>
      <c r="H255" s="48">
        <f>ROUND(G255*F255,2)</f>
        <v>23562.66</v>
      </c>
    </row>
    <row r="256" spans="1:8" ht="140" x14ac:dyDescent="0.3">
      <c r="A256" s="50"/>
      <c r="B256" s="51" t="s">
        <v>471</v>
      </c>
      <c r="C256" s="30"/>
      <c r="D256" s="33" t="s">
        <v>127</v>
      </c>
      <c r="E256" s="33"/>
      <c r="F256" s="53"/>
      <c r="G256" s="52"/>
      <c r="H256" s="54"/>
    </row>
    <row r="257" spans="1:8" x14ac:dyDescent="0.3">
      <c r="A257" s="12"/>
      <c r="B257" s="12"/>
      <c r="C257" s="12"/>
      <c r="D257" s="12"/>
      <c r="E257" s="12"/>
      <c r="F257" s="12"/>
      <c r="G257" s="12"/>
      <c r="H257" s="12"/>
    </row>
    <row r="258" spans="1:8" x14ac:dyDescent="0.3">
      <c r="A258" s="46" t="s">
        <v>33</v>
      </c>
      <c r="B258" s="31" t="s">
        <v>472</v>
      </c>
      <c r="C258" s="32" t="s">
        <v>2</v>
      </c>
      <c r="D258" s="6" t="s">
        <v>109</v>
      </c>
      <c r="E258" s="18"/>
      <c r="F258" s="19">
        <v>1071.03</v>
      </c>
      <c r="G258" s="49">
        <v>8</v>
      </c>
      <c r="H258" s="48">
        <f>ROUND(G258*F258,2)</f>
        <v>8568.24</v>
      </c>
    </row>
    <row r="259" spans="1:8" ht="140" x14ac:dyDescent="0.3">
      <c r="A259" s="50"/>
      <c r="B259" s="51" t="s">
        <v>473</v>
      </c>
      <c r="C259" s="30"/>
      <c r="D259" s="33" t="s">
        <v>128</v>
      </c>
      <c r="E259" s="33"/>
      <c r="F259" s="53"/>
      <c r="G259" s="52"/>
      <c r="H259" s="54"/>
    </row>
    <row r="260" spans="1:8" x14ac:dyDescent="0.3">
      <c r="A260" s="12"/>
      <c r="B260" s="12"/>
      <c r="C260" s="12"/>
      <c r="D260" s="12"/>
      <c r="E260" s="12"/>
      <c r="F260" s="12"/>
      <c r="G260" s="12"/>
      <c r="H260" s="12"/>
    </row>
    <row r="261" spans="1:8" x14ac:dyDescent="0.3">
      <c r="A261" s="46" t="s">
        <v>37</v>
      </c>
      <c r="B261" s="31" t="s">
        <v>474</v>
      </c>
      <c r="C261" s="32" t="s">
        <v>2</v>
      </c>
      <c r="D261" s="6" t="s">
        <v>318</v>
      </c>
      <c r="E261" s="18"/>
      <c r="F261" s="19">
        <v>758.6</v>
      </c>
      <c r="G261" s="49">
        <v>6</v>
      </c>
      <c r="H261" s="48">
        <f>ROUND(G261*F261,2)</f>
        <v>4551.6000000000004</v>
      </c>
    </row>
    <row r="262" spans="1:8" ht="98" x14ac:dyDescent="0.3">
      <c r="A262" s="50"/>
      <c r="B262" s="51" t="s">
        <v>475</v>
      </c>
      <c r="C262" s="30"/>
      <c r="D262" s="33" t="s">
        <v>321</v>
      </c>
      <c r="E262" s="33"/>
      <c r="F262" s="53"/>
      <c r="G262" s="52"/>
      <c r="H262" s="54"/>
    </row>
    <row r="263" spans="1:8" x14ac:dyDescent="0.3">
      <c r="A263" s="12"/>
      <c r="B263" s="12"/>
      <c r="C263" s="12"/>
      <c r="D263" s="12"/>
      <c r="E263" s="12"/>
      <c r="F263" s="12"/>
      <c r="G263" s="12"/>
      <c r="H263" s="12"/>
    </row>
    <row r="264" spans="1:8" x14ac:dyDescent="0.3">
      <c r="A264" s="46" t="s">
        <v>34</v>
      </c>
      <c r="B264" s="31" t="s">
        <v>476</v>
      </c>
      <c r="C264" s="32" t="s">
        <v>2</v>
      </c>
      <c r="D264" s="6" t="s">
        <v>322</v>
      </c>
      <c r="E264" s="18"/>
      <c r="F264" s="19">
        <v>1071.03</v>
      </c>
      <c r="G264" s="49">
        <v>7</v>
      </c>
      <c r="H264" s="48">
        <f>ROUND(G264*F264,2)</f>
        <v>7497.21</v>
      </c>
    </row>
    <row r="265" spans="1:8" ht="140" x14ac:dyDescent="0.3">
      <c r="A265" s="50"/>
      <c r="B265" s="51" t="s">
        <v>477</v>
      </c>
      <c r="C265" s="30"/>
      <c r="D265" s="33" t="s">
        <v>323</v>
      </c>
      <c r="E265" s="33"/>
      <c r="F265" s="53"/>
      <c r="G265" s="52"/>
      <c r="H265" s="54"/>
    </row>
    <row r="266" spans="1:8" x14ac:dyDescent="0.3">
      <c r="A266" s="12"/>
      <c r="B266" s="12"/>
      <c r="C266" s="12"/>
      <c r="D266" s="12"/>
      <c r="E266" s="12"/>
      <c r="F266" s="12"/>
      <c r="G266" s="12"/>
      <c r="H266" s="12"/>
    </row>
    <row r="267" spans="1:8" x14ac:dyDescent="0.3">
      <c r="A267" s="46" t="s">
        <v>35</v>
      </c>
      <c r="B267" s="31" t="s">
        <v>478</v>
      </c>
      <c r="C267" s="32" t="s">
        <v>2</v>
      </c>
      <c r="D267" s="6" t="s">
        <v>319</v>
      </c>
      <c r="E267" s="18"/>
      <c r="F267" s="19">
        <v>758.6</v>
      </c>
      <c r="G267" s="49">
        <v>8</v>
      </c>
      <c r="H267" s="48">
        <f>ROUND(G267*F267,2)</f>
        <v>6068.8</v>
      </c>
    </row>
    <row r="268" spans="1:8" ht="112" x14ac:dyDescent="0.3">
      <c r="A268" s="50"/>
      <c r="B268" s="51" t="s">
        <v>479</v>
      </c>
      <c r="C268" s="30"/>
      <c r="D268" s="33" t="s">
        <v>320</v>
      </c>
      <c r="E268" s="33"/>
      <c r="F268" s="53"/>
      <c r="G268" s="52"/>
      <c r="H268" s="54"/>
    </row>
    <row r="269" spans="1:8" x14ac:dyDescent="0.3">
      <c r="A269" s="12"/>
      <c r="B269" s="12"/>
      <c r="C269" s="12"/>
      <c r="D269" s="12"/>
      <c r="E269" s="12"/>
      <c r="F269" s="12"/>
      <c r="G269" s="12"/>
      <c r="H269" s="12"/>
    </row>
    <row r="270" spans="1:8" x14ac:dyDescent="0.3">
      <c r="A270" s="46" t="s">
        <v>36</v>
      </c>
      <c r="B270" s="31" t="s">
        <v>480</v>
      </c>
      <c r="C270" s="32" t="s">
        <v>2</v>
      </c>
      <c r="D270" s="6" t="s">
        <v>112</v>
      </c>
      <c r="E270" s="18"/>
      <c r="F270" s="19">
        <v>18078.7</v>
      </c>
      <c r="G270" s="49">
        <v>2</v>
      </c>
      <c r="H270" s="48">
        <f>ROUND(G270*F270,2)</f>
        <v>36157.4</v>
      </c>
    </row>
    <row r="271" spans="1:8" ht="154" x14ac:dyDescent="0.3">
      <c r="A271" s="50"/>
      <c r="B271" s="51" t="s">
        <v>481</v>
      </c>
      <c r="C271" s="30"/>
      <c r="D271" s="33" t="s">
        <v>130</v>
      </c>
      <c r="E271" s="33"/>
      <c r="F271" s="53"/>
      <c r="G271" s="52"/>
      <c r="H271" s="54"/>
    </row>
    <row r="272" spans="1:8" x14ac:dyDescent="0.3">
      <c r="A272" s="12"/>
      <c r="B272" s="12"/>
      <c r="C272" s="12"/>
      <c r="D272" s="12"/>
      <c r="E272" s="12"/>
      <c r="F272" s="12"/>
      <c r="G272" s="12"/>
      <c r="H272" s="12"/>
    </row>
    <row r="273" spans="1:8" x14ac:dyDescent="0.3">
      <c r="A273" s="46" t="s">
        <v>38</v>
      </c>
      <c r="B273" s="31" t="s">
        <v>482</v>
      </c>
      <c r="C273" s="32" t="s">
        <v>2</v>
      </c>
      <c r="D273" s="6" t="s">
        <v>111</v>
      </c>
      <c r="E273" s="18"/>
      <c r="F273" s="19">
        <v>699.06</v>
      </c>
      <c r="G273" s="49">
        <v>12</v>
      </c>
      <c r="H273" s="48">
        <f>ROUND(G273*F273,2)</f>
        <v>8388.7199999999993</v>
      </c>
    </row>
    <row r="274" spans="1:8" ht="112" x14ac:dyDescent="0.3">
      <c r="A274" s="50"/>
      <c r="B274" s="51" t="s">
        <v>483</v>
      </c>
      <c r="C274" s="30"/>
      <c r="D274" s="33" t="s">
        <v>129</v>
      </c>
      <c r="E274" s="33"/>
      <c r="F274" s="53"/>
      <c r="G274" s="52"/>
      <c r="H274" s="54"/>
    </row>
    <row r="275" spans="1:8" x14ac:dyDescent="0.3">
      <c r="A275" s="12"/>
      <c r="B275" s="12"/>
      <c r="C275" s="12"/>
      <c r="D275" s="12"/>
      <c r="E275" s="12"/>
      <c r="F275" s="12"/>
      <c r="G275" s="12"/>
      <c r="H275" s="12"/>
    </row>
    <row r="276" spans="1:8" x14ac:dyDescent="0.3">
      <c r="A276" s="82" t="s">
        <v>459</v>
      </c>
      <c r="B276" s="83"/>
      <c r="C276" s="84"/>
      <c r="D276" s="85"/>
      <c r="E276" s="86"/>
      <c r="F276" s="87"/>
      <c r="G276" s="89" t="s">
        <v>9</v>
      </c>
      <c r="H276" s="88">
        <f>SUM(H255:H274)</f>
        <v>94794.63</v>
      </c>
    </row>
    <row r="277" spans="1:8" x14ac:dyDescent="0.3">
      <c r="A277" s="12"/>
      <c r="B277" s="12"/>
      <c r="C277" s="12"/>
      <c r="D277" s="12"/>
      <c r="E277" s="12"/>
      <c r="F277" s="12"/>
      <c r="G277" s="12"/>
      <c r="H277" s="12"/>
    </row>
    <row r="278" spans="1:8" x14ac:dyDescent="0.3">
      <c r="A278" s="99" t="s">
        <v>375</v>
      </c>
      <c r="B278" s="100"/>
      <c r="C278" s="101"/>
      <c r="D278" s="102"/>
      <c r="E278" s="103"/>
      <c r="F278" s="104"/>
      <c r="G278" s="105" t="s">
        <v>17</v>
      </c>
      <c r="H278" s="106">
        <f>H219+H243+H276</f>
        <v>107896.76000000001</v>
      </c>
    </row>
    <row r="279" spans="1:8" x14ac:dyDescent="0.3">
      <c r="A279" s="5"/>
      <c r="B279" s="5"/>
      <c r="C279" s="5"/>
      <c r="D279" s="5"/>
      <c r="E279" s="5"/>
      <c r="F279" s="5"/>
      <c r="G279" s="5"/>
      <c r="H279" s="5"/>
    </row>
    <row r="280" spans="1:8" ht="18" x14ac:dyDescent="0.3">
      <c r="A280" s="81" t="s">
        <v>18</v>
      </c>
      <c r="B280" s="34" t="s">
        <v>63</v>
      </c>
      <c r="C280" s="2"/>
      <c r="D280" s="2"/>
      <c r="E280" s="2"/>
      <c r="F280" s="2"/>
      <c r="G280" s="2"/>
      <c r="H280" s="2"/>
    </row>
    <row r="281" spans="1:8" x14ac:dyDescent="0.3">
      <c r="A281" s="5"/>
      <c r="B281" s="5"/>
      <c r="C281" s="5"/>
      <c r="D281" s="5"/>
      <c r="E281" s="5"/>
      <c r="F281" s="5"/>
      <c r="G281" s="5"/>
      <c r="H281" s="5"/>
    </row>
    <row r="282" spans="1:8" ht="15.5" x14ac:dyDescent="0.3">
      <c r="A282" s="43" t="s">
        <v>10</v>
      </c>
      <c r="B282" s="2" t="s">
        <v>64</v>
      </c>
      <c r="C282" s="2"/>
      <c r="D282" s="2"/>
      <c r="E282" s="2"/>
      <c r="F282" s="2"/>
      <c r="G282" s="2"/>
      <c r="H282" s="2"/>
    </row>
    <row r="283" spans="1:8" x14ac:dyDescent="0.3">
      <c r="A283" s="12"/>
      <c r="B283" s="12"/>
      <c r="C283" s="12"/>
      <c r="D283" s="12"/>
      <c r="E283" s="12"/>
      <c r="F283" s="12"/>
      <c r="G283" s="12"/>
      <c r="H283" s="12"/>
    </row>
    <row r="284" spans="1:8" ht="15.5" x14ac:dyDescent="0.3">
      <c r="A284" s="35" t="s">
        <v>42</v>
      </c>
      <c r="B284" s="36"/>
      <c r="C284" s="36"/>
      <c r="D284" s="36" t="s">
        <v>41</v>
      </c>
      <c r="E284" s="37"/>
      <c r="F284" s="37"/>
      <c r="G284" s="37"/>
      <c r="H284" s="38"/>
    </row>
    <row r="285" spans="1:8" x14ac:dyDescent="0.3">
      <c r="A285" s="8" t="s">
        <v>1</v>
      </c>
      <c r="B285" s="4"/>
      <c r="C285" s="4"/>
      <c r="D285" s="4" t="s">
        <v>43</v>
      </c>
      <c r="E285" s="5"/>
      <c r="F285" s="5"/>
      <c r="G285" s="5"/>
      <c r="H285" s="9"/>
    </row>
    <row r="286" spans="1:8" ht="15.5" x14ac:dyDescent="0.3">
      <c r="A286" s="56" t="s">
        <v>47</v>
      </c>
      <c r="B286" s="3"/>
      <c r="C286" s="3"/>
      <c r="D286" s="3" t="s">
        <v>454</v>
      </c>
      <c r="E286" s="3"/>
      <c r="F286" s="3"/>
      <c r="G286" s="3"/>
      <c r="H286" s="57"/>
    </row>
    <row r="287" spans="1:8" x14ac:dyDescent="0.3">
      <c r="A287" s="10" t="s">
        <v>46</v>
      </c>
      <c r="B287" s="5"/>
      <c r="C287" s="5"/>
      <c r="D287" s="5" t="s">
        <v>484</v>
      </c>
      <c r="E287" s="5"/>
      <c r="F287" s="5"/>
      <c r="G287" s="5"/>
      <c r="H287" s="9"/>
    </row>
    <row r="288" spans="1:8" x14ac:dyDescent="0.3">
      <c r="A288" s="39" t="s">
        <v>62</v>
      </c>
      <c r="B288" s="40"/>
      <c r="C288" s="40"/>
      <c r="D288" s="40" t="s">
        <v>485</v>
      </c>
      <c r="E288" s="40"/>
      <c r="F288" s="40"/>
      <c r="G288" s="40"/>
      <c r="H288" s="41"/>
    </row>
    <row r="289" spans="1:8" x14ac:dyDescent="0.3">
      <c r="A289" s="12"/>
      <c r="B289" s="12"/>
      <c r="C289" s="12"/>
      <c r="D289" s="12"/>
      <c r="E289" s="12"/>
      <c r="F289" s="12"/>
      <c r="G289" s="12"/>
      <c r="H289" s="12"/>
    </row>
    <row r="290" spans="1:8" x14ac:dyDescent="0.3">
      <c r="A290" s="14" t="s">
        <v>4</v>
      </c>
      <c r="B290" s="15" t="s">
        <v>78</v>
      </c>
      <c r="C290" s="15" t="s">
        <v>82</v>
      </c>
      <c r="D290" s="16" t="s">
        <v>79</v>
      </c>
      <c r="E290" s="16"/>
      <c r="F290" s="15" t="s">
        <v>80</v>
      </c>
      <c r="G290" s="15" t="s">
        <v>81</v>
      </c>
      <c r="H290" s="17" t="s">
        <v>77</v>
      </c>
    </row>
    <row r="291" spans="1:8" x14ac:dyDescent="0.3">
      <c r="A291" s="12"/>
      <c r="B291" s="12"/>
      <c r="C291" s="12"/>
      <c r="D291" s="12"/>
      <c r="E291" s="12"/>
      <c r="F291" s="12"/>
      <c r="G291" s="12"/>
      <c r="H291" s="12"/>
    </row>
    <row r="292" spans="1:8" x14ac:dyDescent="0.3">
      <c r="A292" s="46" t="s">
        <v>32</v>
      </c>
      <c r="B292" s="31" t="s">
        <v>486</v>
      </c>
      <c r="C292" s="32" t="s">
        <v>2</v>
      </c>
      <c r="D292" s="6" t="s">
        <v>131</v>
      </c>
      <c r="E292" s="18"/>
      <c r="F292" s="19">
        <v>2100.59</v>
      </c>
      <c r="G292" s="49">
        <v>1</v>
      </c>
      <c r="H292" s="48">
        <f>ROUND(G292*F292,2)</f>
        <v>2100.59</v>
      </c>
    </row>
    <row r="293" spans="1:8" ht="210" x14ac:dyDescent="0.3">
      <c r="A293" s="50"/>
      <c r="B293" s="51" t="s">
        <v>487</v>
      </c>
      <c r="C293" s="30"/>
      <c r="D293" s="33" t="s">
        <v>132</v>
      </c>
      <c r="E293" s="33"/>
      <c r="F293" s="53"/>
      <c r="G293" s="52"/>
      <c r="H293" s="54"/>
    </row>
    <row r="294" spans="1:8" x14ac:dyDescent="0.3">
      <c r="A294" s="12"/>
      <c r="B294" s="12"/>
      <c r="C294" s="12"/>
      <c r="D294" s="12"/>
      <c r="E294" s="12"/>
      <c r="F294" s="12"/>
      <c r="G294" s="12"/>
      <c r="H294" s="12"/>
    </row>
    <row r="295" spans="1:8" x14ac:dyDescent="0.3">
      <c r="A295" s="46" t="s">
        <v>33</v>
      </c>
      <c r="B295" s="31" t="s">
        <v>488</v>
      </c>
      <c r="C295" s="32" t="s">
        <v>2</v>
      </c>
      <c r="D295" s="6" t="s">
        <v>118</v>
      </c>
      <c r="E295" s="18"/>
      <c r="F295" s="19">
        <v>2060.4499999999998</v>
      </c>
      <c r="G295" s="49">
        <v>1</v>
      </c>
      <c r="H295" s="48">
        <f>ROUND(G295*F295,2)</f>
        <v>2060.4499999999998</v>
      </c>
    </row>
    <row r="296" spans="1:8" ht="84" x14ac:dyDescent="0.3">
      <c r="A296" s="50"/>
      <c r="B296" s="51" t="s">
        <v>489</v>
      </c>
      <c r="C296" s="30"/>
      <c r="D296" s="33" t="s">
        <v>133</v>
      </c>
      <c r="E296" s="33"/>
      <c r="F296" s="53"/>
      <c r="G296" s="52"/>
      <c r="H296" s="54"/>
    </row>
    <row r="297" spans="1:8" x14ac:dyDescent="0.3">
      <c r="A297" s="12"/>
      <c r="B297" s="12"/>
      <c r="C297" s="12"/>
      <c r="D297" s="12"/>
      <c r="E297" s="12"/>
      <c r="F297" s="12"/>
      <c r="G297" s="12"/>
      <c r="H297" s="12"/>
    </row>
    <row r="298" spans="1:8" x14ac:dyDescent="0.3">
      <c r="A298" s="82" t="s">
        <v>459</v>
      </c>
      <c r="B298" s="83"/>
      <c r="C298" s="84"/>
      <c r="D298" s="85"/>
      <c r="E298" s="86"/>
      <c r="F298" s="87"/>
      <c r="G298" s="89" t="s">
        <v>10</v>
      </c>
      <c r="H298" s="88">
        <f>SUM(H292:H296)</f>
        <v>4161.04</v>
      </c>
    </row>
    <row r="299" spans="1:8" x14ac:dyDescent="0.3">
      <c r="A299" s="5"/>
      <c r="B299" s="5"/>
      <c r="C299" s="5"/>
      <c r="D299" s="5"/>
      <c r="E299" s="5"/>
      <c r="F299" s="5"/>
      <c r="G299" s="5"/>
      <c r="H299" s="5"/>
    </row>
    <row r="300" spans="1:8" ht="15.5" x14ac:dyDescent="0.3">
      <c r="A300" s="43" t="s">
        <v>11</v>
      </c>
      <c r="B300" s="2" t="s">
        <v>65</v>
      </c>
      <c r="C300" s="2"/>
      <c r="D300" s="2"/>
      <c r="E300" s="2"/>
      <c r="F300" s="2"/>
      <c r="G300" s="2"/>
      <c r="H300" s="2"/>
    </row>
    <row r="301" spans="1:8" x14ac:dyDescent="0.3">
      <c r="A301" s="12"/>
      <c r="B301" s="12"/>
      <c r="C301" s="12"/>
      <c r="D301" s="12"/>
      <c r="E301" s="12"/>
      <c r="F301" s="12"/>
      <c r="G301" s="12"/>
      <c r="H301" s="12"/>
    </row>
    <row r="302" spans="1:8" ht="15.5" x14ac:dyDescent="0.3">
      <c r="A302" s="35" t="s">
        <v>42</v>
      </c>
      <c r="B302" s="36"/>
      <c r="C302" s="36"/>
      <c r="D302" s="36" t="s">
        <v>41</v>
      </c>
      <c r="E302" s="37"/>
      <c r="F302" s="37"/>
      <c r="G302" s="37"/>
      <c r="H302" s="38"/>
    </row>
    <row r="303" spans="1:8" x14ac:dyDescent="0.3">
      <c r="A303" s="8" t="s">
        <v>1</v>
      </c>
      <c r="B303" s="4"/>
      <c r="C303" s="4"/>
      <c r="D303" s="4" t="s">
        <v>43</v>
      </c>
      <c r="E303" s="5"/>
      <c r="F303" s="5"/>
      <c r="G303" s="5"/>
      <c r="H303" s="9"/>
    </row>
    <row r="304" spans="1:8" ht="15.5" x14ac:dyDescent="0.3">
      <c r="A304" s="56" t="s">
        <v>47</v>
      </c>
      <c r="B304" s="3"/>
      <c r="C304" s="3"/>
      <c r="D304" s="3" t="s">
        <v>454</v>
      </c>
      <c r="E304" s="3"/>
      <c r="F304" s="3"/>
      <c r="G304" s="3"/>
      <c r="H304" s="57"/>
    </row>
    <row r="305" spans="1:8" x14ac:dyDescent="0.3">
      <c r="A305" s="10" t="s">
        <v>46</v>
      </c>
      <c r="B305" s="5"/>
      <c r="C305" s="5"/>
      <c r="D305" s="5" t="s">
        <v>484</v>
      </c>
      <c r="E305" s="5"/>
      <c r="F305" s="5"/>
      <c r="G305" s="5"/>
      <c r="H305" s="9"/>
    </row>
    <row r="306" spans="1:8" x14ac:dyDescent="0.3">
      <c r="A306" s="39" t="s">
        <v>62</v>
      </c>
      <c r="B306" s="40"/>
      <c r="C306" s="40"/>
      <c r="D306" s="40" t="s">
        <v>490</v>
      </c>
      <c r="E306" s="40"/>
      <c r="F306" s="40"/>
      <c r="G306" s="40"/>
      <c r="H306" s="41"/>
    </row>
    <row r="307" spans="1:8" x14ac:dyDescent="0.3">
      <c r="A307" s="12"/>
      <c r="B307" s="12"/>
      <c r="C307" s="12"/>
      <c r="D307" s="12"/>
      <c r="E307" s="12"/>
      <c r="F307" s="12"/>
      <c r="G307" s="12"/>
      <c r="H307" s="12"/>
    </row>
    <row r="308" spans="1:8" x14ac:dyDescent="0.3">
      <c r="A308" s="14" t="s">
        <v>4</v>
      </c>
      <c r="B308" s="15" t="s">
        <v>78</v>
      </c>
      <c r="C308" s="15" t="s">
        <v>82</v>
      </c>
      <c r="D308" s="16" t="s">
        <v>79</v>
      </c>
      <c r="E308" s="16"/>
      <c r="F308" s="15" t="s">
        <v>80</v>
      </c>
      <c r="G308" s="15" t="s">
        <v>81</v>
      </c>
      <c r="H308" s="17" t="s">
        <v>77</v>
      </c>
    </row>
    <row r="309" spans="1:8" x14ac:dyDescent="0.3">
      <c r="A309" s="12"/>
      <c r="B309" s="12"/>
      <c r="C309" s="12"/>
      <c r="D309" s="12"/>
      <c r="E309" s="12"/>
      <c r="F309" s="12"/>
      <c r="G309" s="12"/>
      <c r="H309" s="12"/>
    </row>
    <row r="310" spans="1:8" x14ac:dyDescent="0.3">
      <c r="A310" s="46" t="s">
        <v>32</v>
      </c>
      <c r="B310" s="31" t="s">
        <v>491</v>
      </c>
      <c r="C310" s="32" t="s">
        <v>148</v>
      </c>
      <c r="D310" s="6" t="s">
        <v>218</v>
      </c>
      <c r="E310" s="18"/>
      <c r="F310" s="19">
        <v>3.92</v>
      </c>
      <c r="G310" s="49">
        <v>731</v>
      </c>
      <c r="H310" s="48">
        <f>ROUND(G310*F310,2)</f>
        <v>2865.52</v>
      </c>
    </row>
    <row r="311" spans="1:8" ht="56" x14ac:dyDescent="0.3">
      <c r="A311" s="50"/>
      <c r="B311" s="51" t="s">
        <v>492</v>
      </c>
      <c r="C311" s="30"/>
      <c r="D311" s="33" t="s">
        <v>245</v>
      </c>
      <c r="E311" s="33"/>
      <c r="F311" s="53"/>
      <c r="G311" s="52"/>
      <c r="H311" s="54"/>
    </row>
    <row r="312" spans="1:8" x14ac:dyDescent="0.3">
      <c r="A312" s="12"/>
      <c r="B312" s="12"/>
      <c r="C312" s="12"/>
      <c r="D312" s="12"/>
      <c r="E312" s="12"/>
      <c r="F312" s="12"/>
      <c r="G312" s="12"/>
      <c r="H312" s="12"/>
    </row>
    <row r="313" spans="1:8" x14ac:dyDescent="0.3">
      <c r="A313" s="46" t="s">
        <v>33</v>
      </c>
      <c r="B313" s="31" t="s">
        <v>493</v>
      </c>
      <c r="C313" s="32" t="s">
        <v>148</v>
      </c>
      <c r="D313" s="6" t="s">
        <v>219</v>
      </c>
      <c r="E313" s="18"/>
      <c r="F313" s="19">
        <v>8.3699999999999992</v>
      </c>
      <c r="G313" s="49">
        <v>130</v>
      </c>
      <c r="H313" s="48">
        <f>ROUND(G313*F313,2)</f>
        <v>1088.0999999999999</v>
      </c>
    </row>
    <row r="314" spans="1:8" ht="56" x14ac:dyDescent="0.3">
      <c r="A314" s="50"/>
      <c r="B314" s="51" t="s">
        <v>494</v>
      </c>
      <c r="C314" s="30"/>
      <c r="D314" s="33" t="s">
        <v>246</v>
      </c>
      <c r="E314" s="33"/>
      <c r="F314" s="53"/>
      <c r="G314" s="52"/>
      <c r="H314" s="54"/>
    </row>
    <row r="315" spans="1:8" x14ac:dyDescent="0.3">
      <c r="A315" s="12"/>
      <c r="B315" s="12"/>
      <c r="C315" s="12"/>
      <c r="D315" s="12"/>
      <c r="E315" s="12"/>
      <c r="F315" s="12"/>
      <c r="G315" s="12"/>
      <c r="H315" s="12"/>
    </row>
    <row r="316" spans="1:8" x14ac:dyDescent="0.3">
      <c r="A316" s="46" t="s">
        <v>37</v>
      </c>
      <c r="B316" s="31" t="s">
        <v>495</v>
      </c>
      <c r="C316" s="32" t="s">
        <v>148</v>
      </c>
      <c r="D316" s="6" t="s">
        <v>239</v>
      </c>
      <c r="E316" s="18"/>
      <c r="F316" s="19">
        <v>48.38</v>
      </c>
      <c r="G316" s="49">
        <v>84</v>
      </c>
      <c r="H316" s="48">
        <f>ROUND(G316*F316,2)</f>
        <v>4063.92</v>
      </c>
    </row>
    <row r="317" spans="1:8" ht="70" x14ac:dyDescent="0.3">
      <c r="A317" s="50"/>
      <c r="B317" s="51" t="s">
        <v>496</v>
      </c>
      <c r="C317" s="30"/>
      <c r="D317" s="33" t="s">
        <v>247</v>
      </c>
      <c r="E317" s="33"/>
      <c r="F317" s="53"/>
      <c r="G317" s="52"/>
      <c r="H317" s="54"/>
    </row>
    <row r="318" spans="1:8" x14ac:dyDescent="0.3">
      <c r="A318" s="12"/>
      <c r="B318" s="12"/>
      <c r="C318" s="12"/>
      <c r="D318" s="12"/>
      <c r="E318" s="12"/>
      <c r="F318" s="12"/>
      <c r="G318" s="12"/>
      <c r="H318" s="12"/>
    </row>
    <row r="319" spans="1:8" x14ac:dyDescent="0.3">
      <c r="A319" s="46" t="s">
        <v>34</v>
      </c>
      <c r="B319" s="31" t="s">
        <v>497</v>
      </c>
      <c r="C319" s="32" t="s">
        <v>148</v>
      </c>
      <c r="D319" s="6" t="s">
        <v>237</v>
      </c>
      <c r="E319" s="18"/>
      <c r="F319" s="19">
        <v>22.53</v>
      </c>
      <c r="G319" s="49">
        <v>70</v>
      </c>
      <c r="H319" s="48">
        <f>ROUND(G319*F319,2)</f>
        <v>1577.1</v>
      </c>
    </row>
    <row r="320" spans="1:8" ht="84" x14ac:dyDescent="0.3">
      <c r="A320" s="50"/>
      <c r="B320" s="51" t="s">
        <v>498</v>
      </c>
      <c r="C320" s="30"/>
      <c r="D320" s="33" t="s">
        <v>238</v>
      </c>
      <c r="E320" s="33"/>
      <c r="F320" s="53"/>
      <c r="G320" s="52"/>
      <c r="H320" s="54"/>
    </row>
    <row r="321" spans="1:8" x14ac:dyDescent="0.3">
      <c r="A321" s="12"/>
      <c r="B321" s="12"/>
      <c r="C321" s="12"/>
      <c r="D321" s="12"/>
      <c r="E321" s="12"/>
      <c r="F321" s="12"/>
      <c r="G321" s="12"/>
      <c r="H321" s="12"/>
    </row>
    <row r="322" spans="1:8" x14ac:dyDescent="0.3">
      <c r="A322" s="46" t="s">
        <v>35</v>
      </c>
      <c r="B322" s="31" t="s">
        <v>499</v>
      </c>
      <c r="C322" s="32" t="s">
        <v>148</v>
      </c>
      <c r="D322" s="6" t="s">
        <v>235</v>
      </c>
      <c r="E322" s="18"/>
      <c r="F322" s="19">
        <v>9.02</v>
      </c>
      <c r="G322" s="49">
        <v>5</v>
      </c>
      <c r="H322" s="48">
        <f>ROUND(G322*F322,2)</f>
        <v>45.1</v>
      </c>
    </row>
    <row r="323" spans="1:8" ht="84" x14ac:dyDescent="0.3">
      <c r="A323" s="50"/>
      <c r="B323" s="51" t="s">
        <v>500</v>
      </c>
      <c r="C323" s="30"/>
      <c r="D323" s="33" t="s">
        <v>236</v>
      </c>
      <c r="E323" s="33"/>
      <c r="F323" s="53"/>
      <c r="G323" s="52"/>
      <c r="H323" s="54"/>
    </row>
    <row r="324" spans="1:8" x14ac:dyDescent="0.3">
      <c r="A324" s="12"/>
      <c r="B324" s="12"/>
      <c r="C324" s="12"/>
      <c r="D324" s="12"/>
      <c r="E324" s="12"/>
      <c r="F324" s="12"/>
      <c r="G324" s="12"/>
      <c r="H324" s="12"/>
    </row>
    <row r="325" spans="1:8" x14ac:dyDescent="0.3">
      <c r="A325" s="46" t="s">
        <v>36</v>
      </c>
      <c r="B325" s="31" t="s">
        <v>501</v>
      </c>
      <c r="C325" s="32" t="s">
        <v>148</v>
      </c>
      <c r="D325" s="6" t="s">
        <v>220</v>
      </c>
      <c r="E325" s="18"/>
      <c r="F325" s="19">
        <v>6.19</v>
      </c>
      <c r="G325" s="49">
        <v>1500</v>
      </c>
      <c r="H325" s="48">
        <f>ROUND(G325*F325,2)</f>
        <v>9285</v>
      </c>
    </row>
    <row r="326" spans="1:8" ht="70" x14ac:dyDescent="0.3">
      <c r="A326" s="50"/>
      <c r="B326" s="51" t="s">
        <v>502</v>
      </c>
      <c r="C326" s="30"/>
      <c r="D326" s="33" t="s">
        <v>223</v>
      </c>
      <c r="E326" s="33"/>
      <c r="F326" s="53"/>
      <c r="G326" s="52"/>
      <c r="H326" s="54"/>
    </row>
    <row r="327" spans="1:8" x14ac:dyDescent="0.3">
      <c r="A327" s="12"/>
      <c r="B327" s="12"/>
      <c r="C327" s="12"/>
      <c r="D327" s="12"/>
      <c r="E327" s="12"/>
      <c r="F327" s="12"/>
      <c r="G327" s="12"/>
      <c r="H327" s="12"/>
    </row>
    <row r="328" spans="1:8" x14ac:dyDescent="0.3">
      <c r="A328" s="46" t="s">
        <v>38</v>
      </c>
      <c r="B328" s="31" t="s">
        <v>503</v>
      </c>
      <c r="C328" s="32" t="s">
        <v>148</v>
      </c>
      <c r="D328" s="6" t="s">
        <v>221</v>
      </c>
      <c r="E328" s="18"/>
      <c r="F328" s="19">
        <v>2.72</v>
      </c>
      <c r="G328" s="49">
        <v>20</v>
      </c>
      <c r="H328" s="48">
        <f>ROUND(G328*F328,2)</f>
        <v>54.4</v>
      </c>
    </row>
    <row r="329" spans="1:8" ht="70" x14ac:dyDescent="0.3">
      <c r="A329" s="50"/>
      <c r="B329" s="51" t="s">
        <v>504</v>
      </c>
      <c r="C329" s="30"/>
      <c r="D329" s="33" t="s">
        <v>222</v>
      </c>
      <c r="E329" s="33"/>
      <c r="F329" s="53"/>
      <c r="G329" s="52"/>
      <c r="H329" s="54"/>
    </row>
    <row r="330" spans="1:8" x14ac:dyDescent="0.3">
      <c r="A330" s="12"/>
      <c r="B330" s="12"/>
      <c r="C330" s="12"/>
      <c r="D330" s="12"/>
      <c r="E330" s="12"/>
      <c r="F330" s="12"/>
      <c r="G330" s="12"/>
      <c r="H330" s="12"/>
    </row>
    <row r="331" spans="1:8" x14ac:dyDescent="0.3">
      <c r="A331" s="46" t="s">
        <v>39</v>
      </c>
      <c r="B331" s="31" t="s">
        <v>505</v>
      </c>
      <c r="C331" s="32" t="s">
        <v>148</v>
      </c>
      <c r="D331" s="6" t="s">
        <v>234</v>
      </c>
      <c r="E331" s="18"/>
      <c r="F331" s="19">
        <v>8.2799999999999994</v>
      </c>
      <c r="G331" s="49">
        <v>180</v>
      </c>
      <c r="H331" s="48">
        <f>ROUND(G331*F331,2)</f>
        <v>1490.4</v>
      </c>
    </row>
    <row r="332" spans="1:8" ht="56" x14ac:dyDescent="0.3">
      <c r="A332" s="50"/>
      <c r="B332" s="51" t="s">
        <v>506</v>
      </c>
      <c r="C332" s="30"/>
      <c r="D332" s="33" t="s">
        <v>224</v>
      </c>
      <c r="E332" s="33"/>
      <c r="F332" s="53"/>
      <c r="G332" s="52"/>
      <c r="H332" s="54"/>
    </row>
    <row r="333" spans="1:8" x14ac:dyDescent="0.3">
      <c r="A333" s="12"/>
      <c r="B333" s="12"/>
      <c r="C333" s="12"/>
      <c r="D333" s="12"/>
      <c r="E333" s="12"/>
      <c r="F333" s="12"/>
      <c r="G333" s="12"/>
      <c r="H333" s="12"/>
    </row>
    <row r="334" spans="1:8" x14ac:dyDescent="0.3">
      <c r="A334" s="46" t="s">
        <v>162</v>
      </c>
      <c r="B334" s="31" t="s">
        <v>507</v>
      </c>
      <c r="C334" s="32" t="s">
        <v>148</v>
      </c>
      <c r="D334" s="6" t="s">
        <v>240</v>
      </c>
      <c r="E334" s="18"/>
      <c r="F334" s="19">
        <v>2.41</v>
      </c>
      <c r="G334" s="49">
        <v>180</v>
      </c>
      <c r="H334" s="48">
        <f>ROUND(G334*F334,2)</f>
        <v>433.8</v>
      </c>
    </row>
    <row r="335" spans="1:8" ht="56" x14ac:dyDescent="0.3">
      <c r="A335" s="50"/>
      <c r="B335" s="51" t="s">
        <v>508</v>
      </c>
      <c r="C335" s="30"/>
      <c r="D335" s="33" t="s">
        <v>241</v>
      </c>
      <c r="E335" s="33"/>
      <c r="F335" s="53"/>
      <c r="G335" s="52"/>
      <c r="H335" s="54"/>
    </row>
    <row r="336" spans="1:8" x14ac:dyDescent="0.3">
      <c r="A336" s="12"/>
      <c r="B336" s="12"/>
      <c r="C336" s="12"/>
      <c r="D336" s="12"/>
      <c r="E336" s="12"/>
      <c r="F336" s="12"/>
      <c r="G336" s="12"/>
      <c r="H336" s="12"/>
    </row>
    <row r="337" spans="1:8" x14ac:dyDescent="0.3">
      <c r="A337" s="46" t="s">
        <v>163</v>
      </c>
      <c r="B337" s="31" t="s">
        <v>509</v>
      </c>
      <c r="C337" s="32" t="s">
        <v>2</v>
      </c>
      <c r="D337" s="6" t="s">
        <v>242</v>
      </c>
      <c r="E337" s="18"/>
      <c r="F337" s="19">
        <v>98.02</v>
      </c>
      <c r="G337" s="49">
        <v>2</v>
      </c>
      <c r="H337" s="48">
        <f>ROUND(G337*F337,2)</f>
        <v>196.04</v>
      </c>
    </row>
    <row r="338" spans="1:8" ht="28" x14ac:dyDescent="0.3">
      <c r="A338" s="50"/>
      <c r="B338" s="51" t="s">
        <v>510</v>
      </c>
      <c r="C338" s="30"/>
      <c r="D338" s="33" t="s">
        <v>336</v>
      </c>
      <c r="E338" s="33"/>
      <c r="F338" s="53"/>
      <c r="G338" s="52"/>
      <c r="H338" s="54"/>
    </row>
    <row r="339" spans="1:8" x14ac:dyDescent="0.3">
      <c r="A339" s="12"/>
      <c r="B339" s="12"/>
      <c r="C339" s="12"/>
      <c r="D339" s="12"/>
      <c r="E339" s="12"/>
      <c r="F339" s="12"/>
      <c r="G339" s="12"/>
      <c r="H339" s="12"/>
    </row>
    <row r="340" spans="1:8" x14ac:dyDescent="0.3">
      <c r="A340" s="46" t="s">
        <v>164</v>
      </c>
      <c r="B340" s="31" t="s">
        <v>511</v>
      </c>
      <c r="C340" s="32" t="s">
        <v>2</v>
      </c>
      <c r="D340" s="6" t="s">
        <v>228</v>
      </c>
      <c r="E340" s="18"/>
      <c r="F340" s="19">
        <v>23.61</v>
      </c>
      <c r="G340" s="49">
        <v>16</v>
      </c>
      <c r="H340" s="48">
        <f>ROUND(G340*F340,2)</f>
        <v>377.76</v>
      </c>
    </row>
    <row r="341" spans="1:8" ht="28" x14ac:dyDescent="0.3">
      <c r="A341" s="50"/>
      <c r="B341" s="51" t="s">
        <v>512</v>
      </c>
      <c r="C341" s="30"/>
      <c r="D341" s="33" t="s">
        <v>227</v>
      </c>
      <c r="E341" s="33"/>
      <c r="F341" s="53"/>
      <c r="G341" s="52"/>
      <c r="H341" s="54"/>
    </row>
    <row r="342" spans="1:8" x14ac:dyDescent="0.3">
      <c r="A342" s="12"/>
      <c r="B342" s="12"/>
      <c r="C342" s="12"/>
      <c r="D342" s="12"/>
      <c r="E342" s="12"/>
      <c r="F342" s="12"/>
      <c r="G342" s="12"/>
      <c r="H342" s="12"/>
    </row>
    <row r="343" spans="1:8" x14ac:dyDescent="0.3">
      <c r="A343" s="46" t="s">
        <v>174</v>
      </c>
      <c r="B343" s="31" t="s">
        <v>513</v>
      </c>
      <c r="C343" s="32" t="s">
        <v>2</v>
      </c>
      <c r="D343" s="6" t="s">
        <v>248</v>
      </c>
      <c r="E343" s="18"/>
      <c r="F343" s="19">
        <v>382.5</v>
      </c>
      <c r="G343" s="49">
        <v>1</v>
      </c>
      <c r="H343" s="48">
        <f>ROUND(G343*F343,2)</f>
        <v>382.5</v>
      </c>
    </row>
    <row r="344" spans="1:8" ht="56" x14ac:dyDescent="0.3">
      <c r="A344" s="50"/>
      <c r="B344" s="51" t="s">
        <v>514</v>
      </c>
      <c r="C344" s="30"/>
      <c r="D344" s="33" t="s">
        <v>233</v>
      </c>
      <c r="E344" s="33"/>
      <c r="F344" s="53"/>
      <c r="G344" s="52"/>
      <c r="H344" s="54"/>
    </row>
    <row r="345" spans="1:8" x14ac:dyDescent="0.3">
      <c r="A345" s="12"/>
      <c r="B345" s="12"/>
      <c r="C345" s="12"/>
      <c r="D345" s="12"/>
      <c r="E345" s="12"/>
      <c r="F345" s="12"/>
      <c r="G345" s="12"/>
      <c r="H345" s="12"/>
    </row>
    <row r="346" spans="1:8" x14ac:dyDescent="0.3">
      <c r="A346" s="46" t="s">
        <v>175</v>
      </c>
      <c r="B346" s="31" t="s">
        <v>515</v>
      </c>
      <c r="C346" s="32" t="s">
        <v>2</v>
      </c>
      <c r="D346" s="6" t="s">
        <v>252</v>
      </c>
      <c r="E346" s="18"/>
      <c r="F346" s="19">
        <v>151.16</v>
      </c>
      <c r="G346" s="49">
        <v>2</v>
      </c>
      <c r="H346" s="48">
        <f>ROUND(G346*F346,2)</f>
        <v>302.32</v>
      </c>
    </row>
    <row r="347" spans="1:8" ht="56" x14ac:dyDescent="0.3">
      <c r="A347" s="50"/>
      <c r="B347" s="51" t="s">
        <v>516</v>
      </c>
      <c r="C347" s="30"/>
      <c r="D347" s="33" t="s">
        <v>299</v>
      </c>
      <c r="E347" s="33"/>
      <c r="F347" s="53"/>
      <c r="G347" s="52"/>
      <c r="H347" s="54"/>
    </row>
    <row r="348" spans="1:8" x14ac:dyDescent="0.3">
      <c r="A348" s="12"/>
      <c r="B348" s="12"/>
      <c r="C348" s="12"/>
      <c r="D348" s="12"/>
      <c r="E348" s="12"/>
      <c r="F348" s="12"/>
      <c r="G348" s="12"/>
      <c r="H348" s="12"/>
    </row>
    <row r="349" spans="1:8" x14ac:dyDescent="0.3">
      <c r="A349" s="82" t="s">
        <v>459</v>
      </c>
      <c r="B349" s="83"/>
      <c r="C349" s="84"/>
      <c r="D349" s="85"/>
      <c r="E349" s="86"/>
      <c r="F349" s="87"/>
      <c r="G349" s="89" t="s">
        <v>11</v>
      </c>
      <c r="H349" s="88">
        <f>SUM(H310:H347)</f>
        <v>22161.96</v>
      </c>
    </row>
    <row r="350" spans="1:8" x14ac:dyDescent="0.3">
      <c r="A350" s="5"/>
      <c r="B350" s="5"/>
      <c r="C350" s="5"/>
      <c r="D350" s="5"/>
      <c r="E350" s="5"/>
      <c r="F350" s="5"/>
      <c r="G350" s="5"/>
      <c r="H350" s="5"/>
    </row>
    <row r="351" spans="1:8" ht="15.5" x14ac:dyDescent="0.3">
      <c r="A351" s="43" t="s">
        <v>12</v>
      </c>
      <c r="B351" s="2" t="s">
        <v>66</v>
      </c>
      <c r="C351" s="2"/>
      <c r="D351" s="2"/>
      <c r="E351" s="2"/>
      <c r="F351" s="2"/>
      <c r="G351" s="2"/>
      <c r="H351" s="2"/>
    </row>
    <row r="352" spans="1:8" x14ac:dyDescent="0.3">
      <c r="A352" s="12"/>
      <c r="B352" s="12"/>
      <c r="C352" s="12"/>
      <c r="D352" s="12"/>
      <c r="E352" s="12"/>
      <c r="F352" s="12"/>
      <c r="G352" s="12"/>
      <c r="H352" s="12"/>
    </row>
    <row r="353" spans="1:8" ht="15.5" x14ac:dyDescent="0.3">
      <c r="A353" s="35" t="s">
        <v>42</v>
      </c>
      <c r="B353" s="36"/>
      <c r="C353" s="36"/>
      <c r="D353" s="36" t="s">
        <v>41</v>
      </c>
      <c r="E353" s="37"/>
      <c r="F353" s="37"/>
      <c r="G353" s="37"/>
      <c r="H353" s="38"/>
    </row>
    <row r="354" spans="1:8" x14ac:dyDescent="0.3">
      <c r="A354" s="8" t="s">
        <v>1</v>
      </c>
      <c r="B354" s="4"/>
      <c r="C354" s="4"/>
      <c r="D354" s="4" t="s">
        <v>43</v>
      </c>
      <c r="E354" s="5"/>
      <c r="F354" s="5"/>
      <c r="G354" s="5"/>
      <c r="H354" s="9"/>
    </row>
    <row r="355" spans="1:8" ht="15.5" x14ac:dyDescent="0.3">
      <c r="A355" s="56" t="s">
        <v>47</v>
      </c>
      <c r="B355" s="3"/>
      <c r="C355" s="3"/>
      <c r="D355" s="3" t="s">
        <v>454</v>
      </c>
      <c r="E355" s="3"/>
      <c r="F355" s="3"/>
      <c r="G355" s="3"/>
      <c r="H355" s="57"/>
    </row>
    <row r="356" spans="1:8" x14ac:dyDescent="0.3">
      <c r="A356" s="10" t="s">
        <v>46</v>
      </c>
      <c r="B356" s="5"/>
      <c r="C356" s="5"/>
      <c r="D356" s="5" t="s">
        <v>484</v>
      </c>
      <c r="E356" s="5"/>
      <c r="F356" s="5"/>
      <c r="G356" s="5"/>
      <c r="H356" s="9"/>
    </row>
    <row r="357" spans="1:8" x14ac:dyDescent="0.3">
      <c r="A357" s="39" t="s">
        <v>62</v>
      </c>
      <c r="B357" s="40"/>
      <c r="C357" s="40"/>
      <c r="D357" s="40" t="s">
        <v>517</v>
      </c>
      <c r="E357" s="40"/>
      <c r="F357" s="40"/>
      <c r="G357" s="40"/>
      <c r="H357" s="41"/>
    </row>
    <row r="358" spans="1:8" x14ac:dyDescent="0.3">
      <c r="A358" s="12"/>
      <c r="B358" s="12"/>
      <c r="C358" s="12"/>
      <c r="D358" s="12"/>
      <c r="E358" s="12"/>
      <c r="F358" s="12"/>
      <c r="G358" s="12"/>
      <c r="H358" s="12"/>
    </row>
    <row r="359" spans="1:8" x14ac:dyDescent="0.3">
      <c r="A359" s="14" t="s">
        <v>4</v>
      </c>
      <c r="B359" s="15" t="s">
        <v>78</v>
      </c>
      <c r="C359" s="15" t="s">
        <v>82</v>
      </c>
      <c r="D359" s="16" t="s">
        <v>79</v>
      </c>
      <c r="E359" s="16"/>
      <c r="F359" s="15" t="s">
        <v>80</v>
      </c>
      <c r="G359" s="15" t="s">
        <v>81</v>
      </c>
      <c r="H359" s="17" t="s">
        <v>77</v>
      </c>
    </row>
    <row r="360" spans="1:8" x14ac:dyDescent="0.3">
      <c r="A360" s="12"/>
      <c r="B360" s="12"/>
      <c r="C360" s="12"/>
      <c r="D360" s="12"/>
      <c r="E360" s="12"/>
      <c r="F360" s="12"/>
      <c r="G360" s="12"/>
      <c r="H360" s="12"/>
    </row>
    <row r="361" spans="1:8" x14ac:dyDescent="0.3">
      <c r="A361" s="46" t="s">
        <v>32</v>
      </c>
      <c r="B361" s="31" t="s">
        <v>518</v>
      </c>
      <c r="C361" s="32" t="s">
        <v>2</v>
      </c>
      <c r="D361" s="6" t="s">
        <v>325</v>
      </c>
      <c r="E361" s="18"/>
      <c r="F361" s="19">
        <v>141.72999999999999</v>
      </c>
      <c r="G361" s="49">
        <v>2</v>
      </c>
      <c r="H361" s="48">
        <f>ROUND(G361*F361,2)</f>
        <v>283.45999999999998</v>
      </c>
    </row>
    <row r="362" spans="1:8" ht="98" x14ac:dyDescent="0.3">
      <c r="A362" s="50"/>
      <c r="B362" s="51" t="s">
        <v>519</v>
      </c>
      <c r="C362" s="30"/>
      <c r="D362" s="33" t="s">
        <v>324</v>
      </c>
      <c r="E362" s="33"/>
      <c r="F362" s="53"/>
      <c r="G362" s="52"/>
      <c r="H362" s="54"/>
    </row>
    <row r="363" spans="1:8" x14ac:dyDescent="0.3">
      <c r="A363" s="12"/>
      <c r="B363" s="12"/>
      <c r="C363" s="12"/>
      <c r="D363" s="12"/>
      <c r="E363" s="12"/>
      <c r="F363" s="12"/>
      <c r="G363" s="12"/>
      <c r="H363" s="12"/>
    </row>
    <row r="364" spans="1:8" x14ac:dyDescent="0.3">
      <c r="A364" s="46" t="s">
        <v>33</v>
      </c>
      <c r="B364" s="31" t="s">
        <v>520</v>
      </c>
      <c r="C364" s="32" t="s">
        <v>2</v>
      </c>
      <c r="D364" s="6" t="s">
        <v>337</v>
      </c>
      <c r="E364" s="18"/>
      <c r="F364" s="19">
        <v>83.82</v>
      </c>
      <c r="G364" s="49">
        <v>2</v>
      </c>
      <c r="H364" s="48">
        <f>ROUND(G364*F364,2)</f>
        <v>167.64</v>
      </c>
    </row>
    <row r="365" spans="1:8" ht="84" x14ac:dyDescent="0.3">
      <c r="A365" s="50"/>
      <c r="B365" s="51" t="s">
        <v>521</v>
      </c>
      <c r="C365" s="30"/>
      <c r="D365" s="33" t="s">
        <v>338</v>
      </c>
      <c r="E365" s="33"/>
      <c r="F365" s="53"/>
      <c r="G365" s="52"/>
      <c r="H365" s="54"/>
    </row>
    <row r="366" spans="1:8" x14ac:dyDescent="0.3">
      <c r="A366" s="12"/>
      <c r="B366" s="12"/>
      <c r="C366" s="12"/>
      <c r="D366" s="12"/>
      <c r="E366" s="12"/>
      <c r="F366" s="12"/>
      <c r="G366" s="12"/>
      <c r="H366" s="12"/>
    </row>
    <row r="367" spans="1:8" x14ac:dyDescent="0.3">
      <c r="A367" s="46" t="s">
        <v>37</v>
      </c>
      <c r="B367" s="31" t="s">
        <v>522</v>
      </c>
      <c r="C367" s="32" t="s">
        <v>2</v>
      </c>
      <c r="D367" s="6" t="s">
        <v>326</v>
      </c>
      <c r="E367" s="18"/>
      <c r="F367" s="19">
        <v>177.28</v>
      </c>
      <c r="G367" s="49">
        <v>1</v>
      </c>
      <c r="H367" s="48">
        <f>ROUND(G367*F367,2)</f>
        <v>177.28</v>
      </c>
    </row>
    <row r="368" spans="1:8" ht="56" x14ac:dyDescent="0.3">
      <c r="A368" s="50"/>
      <c r="B368" s="51" t="s">
        <v>523</v>
      </c>
      <c r="C368" s="30"/>
      <c r="D368" s="33" t="s">
        <v>329</v>
      </c>
      <c r="E368" s="33"/>
      <c r="F368" s="53"/>
      <c r="G368" s="52"/>
      <c r="H368" s="54"/>
    </row>
    <row r="369" spans="1:8" x14ac:dyDescent="0.3">
      <c r="A369" s="12"/>
      <c r="B369" s="12"/>
      <c r="C369" s="12"/>
      <c r="D369" s="12"/>
      <c r="E369" s="12"/>
      <c r="F369" s="12"/>
      <c r="G369" s="12"/>
      <c r="H369" s="12"/>
    </row>
    <row r="370" spans="1:8" x14ac:dyDescent="0.3">
      <c r="A370" s="46" t="s">
        <v>34</v>
      </c>
      <c r="B370" s="31" t="s">
        <v>524</v>
      </c>
      <c r="C370" s="32" t="s">
        <v>2</v>
      </c>
      <c r="D370" s="6" t="s">
        <v>327</v>
      </c>
      <c r="E370" s="18"/>
      <c r="F370" s="19">
        <v>139.03</v>
      </c>
      <c r="G370" s="49">
        <v>1</v>
      </c>
      <c r="H370" s="48">
        <f>ROUND(G370*F370,2)</f>
        <v>139.03</v>
      </c>
    </row>
    <row r="371" spans="1:8" ht="56" x14ac:dyDescent="0.3">
      <c r="A371" s="50"/>
      <c r="B371" s="51" t="s">
        <v>525</v>
      </c>
      <c r="C371" s="30"/>
      <c r="D371" s="33" t="s">
        <v>328</v>
      </c>
      <c r="E371" s="33"/>
      <c r="F371" s="53"/>
      <c r="G371" s="52"/>
      <c r="H371" s="54"/>
    </row>
    <row r="372" spans="1:8" x14ac:dyDescent="0.3">
      <c r="A372" s="12"/>
      <c r="B372" s="12"/>
      <c r="C372" s="12"/>
      <c r="D372" s="12"/>
      <c r="E372" s="12"/>
      <c r="F372" s="12"/>
      <c r="G372" s="12"/>
      <c r="H372" s="12"/>
    </row>
    <row r="373" spans="1:8" x14ac:dyDescent="0.3">
      <c r="A373" s="46" t="s">
        <v>35</v>
      </c>
      <c r="B373" s="31" t="s">
        <v>526</v>
      </c>
      <c r="C373" s="32" t="s">
        <v>2</v>
      </c>
      <c r="D373" s="6" t="s">
        <v>330</v>
      </c>
      <c r="E373" s="18"/>
      <c r="F373" s="19">
        <v>70.28</v>
      </c>
      <c r="G373" s="49">
        <v>1</v>
      </c>
      <c r="H373" s="48">
        <f>ROUND(G373*F373,2)</f>
        <v>70.28</v>
      </c>
    </row>
    <row r="374" spans="1:8" ht="84" x14ac:dyDescent="0.3">
      <c r="A374" s="50"/>
      <c r="B374" s="51" t="s">
        <v>527</v>
      </c>
      <c r="C374" s="30"/>
      <c r="D374" s="33" t="s">
        <v>331</v>
      </c>
      <c r="E374" s="33"/>
      <c r="F374" s="53"/>
      <c r="G374" s="52"/>
      <c r="H374" s="54"/>
    </row>
    <row r="375" spans="1:8" x14ac:dyDescent="0.3">
      <c r="A375" s="12"/>
      <c r="B375" s="12"/>
      <c r="C375" s="12"/>
      <c r="D375" s="12"/>
      <c r="E375" s="12"/>
      <c r="F375" s="12"/>
      <c r="G375" s="12"/>
      <c r="H375" s="12"/>
    </row>
    <row r="376" spans="1:8" x14ac:dyDescent="0.3">
      <c r="A376" s="46" t="s">
        <v>36</v>
      </c>
      <c r="B376" s="31" t="s">
        <v>528</v>
      </c>
      <c r="C376" s="32" t="s">
        <v>2</v>
      </c>
      <c r="D376" s="6" t="s">
        <v>334</v>
      </c>
      <c r="E376" s="18"/>
      <c r="F376" s="19">
        <v>238.48</v>
      </c>
      <c r="G376" s="49">
        <v>1</v>
      </c>
      <c r="H376" s="48">
        <f>ROUND(G376*F376,2)</f>
        <v>238.48</v>
      </c>
    </row>
    <row r="377" spans="1:8" ht="84" x14ac:dyDescent="0.3">
      <c r="A377" s="50"/>
      <c r="B377" s="51" t="s">
        <v>529</v>
      </c>
      <c r="C377" s="30"/>
      <c r="D377" s="33" t="s">
        <v>335</v>
      </c>
      <c r="E377" s="33"/>
      <c r="F377" s="53"/>
      <c r="G377" s="52"/>
      <c r="H377" s="54"/>
    </row>
    <row r="378" spans="1:8" x14ac:dyDescent="0.3">
      <c r="A378" s="12"/>
      <c r="B378" s="12"/>
      <c r="C378" s="12"/>
      <c r="D378" s="12"/>
      <c r="E378" s="12"/>
      <c r="F378" s="12"/>
      <c r="G378" s="12"/>
      <c r="H378" s="12"/>
    </row>
    <row r="379" spans="1:8" x14ac:dyDescent="0.3">
      <c r="A379" s="46" t="s">
        <v>38</v>
      </c>
      <c r="B379" s="31" t="s">
        <v>530</v>
      </c>
      <c r="C379" s="32" t="s">
        <v>2</v>
      </c>
      <c r="D379" s="6" t="s">
        <v>332</v>
      </c>
      <c r="E379" s="18"/>
      <c r="F379" s="19">
        <v>122.48</v>
      </c>
      <c r="G379" s="49">
        <v>6</v>
      </c>
      <c r="H379" s="48">
        <f>ROUND(G379*F379,2)</f>
        <v>734.88</v>
      </c>
    </row>
    <row r="380" spans="1:8" ht="98" x14ac:dyDescent="0.3">
      <c r="A380" s="50"/>
      <c r="B380" s="51" t="s">
        <v>531</v>
      </c>
      <c r="C380" s="30"/>
      <c r="D380" s="33" t="s">
        <v>333</v>
      </c>
      <c r="E380" s="33"/>
      <c r="F380" s="53"/>
      <c r="G380" s="52"/>
      <c r="H380" s="54"/>
    </row>
    <row r="381" spans="1:8" x14ac:dyDescent="0.3">
      <c r="A381" s="12"/>
      <c r="B381" s="12"/>
      <c r="C381" s="12"/>
      <c r="D381" s="12"/>
      <c r="E381" s="12"/>
      <c r="F381" s="12"/>
      <c r="G381" s="12"/>
      <c r="H381" s="12"/>
    </row>
    <row r="382" spans="1:8" x14ac:dyDescent="0.3">
      <c r="A382" s="82" t="s">
        <v>459</v>
      </c>
      <c r="B382" s="83"/>
      <c r="C382" s="84"/>
      <c r="D382" s="85"/>
      <c r="E382" s="86"/>
      <c r="F382" s="87"/>
      <c r="G382" s="89" t="s">
        <v>12</v>
      </c>
      <c r="H382" s="88">
        <f>SUM(H361:H380)</f>
        <v>1811.0499999999997</v>
      </c>
    </row>
    <row r="383" spans="1:8" x14ac:dyDescent="0.3">
      <c r="A383" s="12"/>
      <c r="B383" s="12"/>
      <c r="C383" s="12"/>
      <c r="D383" s="12"/>
      <c r="E383" s="12"/>
      <c r="F383" s="12"/>
      <c r="G383" s="12"/>
      <c r="H383" s="12"/>
    </row>
    <row r="384" spans="1:8" x14ac:dyDescent="0.3">
      <c r="A384" s="99" t="s">
        <v>375</v>
      </c>
      <c r="B384" s="100"/>
      <c r="C384" s="101"/>
      <c r="D384" s="102"/>
      <c r="E384" s="103"/>
      <c r="F384" s="104"/>
      <c r="G384" s="105" t="s">
        <v>18</v>
      </c>
      <c r="H384" s="106">
        <f>H298+H349+H382</f>
        <v>28134.05</v>
      </c>
    </row>
    <row r="385" spans="1:8" x14ac:dyDescent="0.3">
      <c r="A385" s="5"/>
      <c r="B385" s="5"/>
      <c r="C385" s="5"/>
      <c r="D385" s="5"/>
      <c r="E385" s="5"/>
      <c r="F385" s="5"/>
      <c r="G385" s="5"/>
      <c r="H385" s="5"/>
    </row>
    <row r="386" spans="1:8" ht="18" x14ac:dyDescent="0.3">
      <c r="A386" s="81" t="s">
        <v>19</v>
      </c>
      <c r="B386" s="34" t="s">
        <v>67</v>
      </c>
      <c r="C386" s="2"/>
      <c r="D386" s="2"/>
      <c r="E386" s="2"/>
      <c r="F386" s="2"/>
      <c r="G386" s="2"/>
      <c r="H386" s="2"/>
    </row>
    <row r="387" spans="1:8" x14ac:dyDescent="0.3">
      <c r="A387" s="5"/>
      <c r="B387" s="5"/>
      <c r="C387" s="5"/>
      <c r="D387" s="5"/>
      <c r="E387" s="5"/>
      <c r="F387" s="5"/>
      <c r="G387" s="5"/>
      <c r="H387" s="5"/>
    </row>
    <row r="388" spans="1:8" ht="15.5" x14ac:dyDescent="0.3">
      <c r="A388" s="43" t="s">
        <v>13</v>
      </c>
      <c r="B388" s="2" t="s">
        <v>68</v>
      </c>
      <c r="C388" s="2"/>
      <c r="D388" s="2"/>
      <c r="E388" s="2"/>
      <c r="F388" s="2"/>
      <c r="G388" s="2"/>
      <c r="H388" s="2"/>
    </row>
    <row r="389" spans="1:8" x14ac:dyDescent="0.3">
      <c r="A389" s="12"/>
      <c r="B389" s="12"/>
      <c r="C389" s="12"/>
      <c r="D389" s="12"/>
      <c r="E389" s="12"/>
      <c r="F389" s="12"/>
      <c r="G389" s="12"/>
      <c r="H389" s="12"/>
    </row>
    <row r="390" spans="1:8" ht="15.5" x14ac:dyDescent="0.3">
      <c r="A390" s="35" t="s">
        <v>42</v>
      </c>
      <c r="B390" s="36"/>
      <c r="C390" s="36"/>
      <c r="D390" s="36" t="s">
        <v>41</v>
      </c>
      <c r="E390" s="37"/>
      <c r="F390" s="37"/>
      <c r="G390" s="37"/>
      <c r="H390" s="38"/>
    </row>
    <row r="391" spans="1:8" x14ac:dyDescent="0.3">
      <c r="A391" s="8" t="s">
        <v>1</v>
      </c>
      <c r="B391" s="4"/>
      <c r="C391" s="4"/>
      <c r="D391" s="4" t="s">
        <v>43</v>
      </c>
      <c r="E391" s="5"/>
      <c r="F391" s="5"/>
      <c r="G391" s="5"/>
      <c r="H391" s="9"/>
    </row>
    <row r="392" spans="1:8" ht="15.5" x14ac:dyDescent="0.3">
      <c r="A392" s="56" t="s">
        <v>47</v>
      </c>
      <c r="B392" s="3"/>
      <c r="C392" s="3"/>
      <c r="D392" s="3" t="s">
        <v>454</v>
      </c>
      <c r="E392" s="3"/>
      <c r="F392" s="3"/>
      <c r="G392" s="3"/>
      <c r="H392" s="57"/>
    </row>
    <row r="393" spans="1:8" x14ac:dyDescent="0.3">
      <c r="A393" s="10" t="s">
        <v>46</v>
      </c>
      <c r="B393" s="5"/>
      <c r="C393" s="5"/>
      <c r="D393" s="5" t="s">
        <v>532</v>
      </c>
      <c r="E393" s="5"/>
      <c r="F393" s="5"/>
      <c r="G393" s="5"/>
      <c r="H393" s="9"/>
    </row>
    <row r="394" spans="1:8" x14ac:dyDescent="0.3">
      <c r="A394" s="39" t="s">
        <v>62</v>
      </c>
      <c r="B394" s="40"/>
      <c r="C394" s="40"/>
      <c r="D394" s="40" t="s">
        <v>533</v>
      </c>
      <c r="E394" s="40"/>
      <c r="F394" s="40"/>
      <c r="G394" s="40"/>
      <c r="H394" s="41"/>
    </row>
    <row r="395" spans="1:8" x14ac:dyDescent="0.3">
      <c r="A395" s="12"/>
      <c r="B395" s="12"/>
      <c r="C395" s="12"/>
      <c r="D395" s="12"/>
      <c r="E395" s="12"/>
      <c r="F395" s="12"/>
      <c r="G395" s="12"/>
      <c r="H395" s="12"/>
    </row>
    <row r="396" spans="1:8" x14ac:dyDescent="0.3">
      <c r="A396" s="14" t="s">
        <v>4</v>
      </c>
      <c r="B396" s="15" t="s">
        <v>78</v>
      </c>
      <c r="C396" s="15" t="s">
        <v>82</v>
      </c>
      <c r="D396" s="16" t="s">
        <v>79</v>
      </c>
      <c r="E396" s="16"/>
      <c r="F396" s="15" t="s">
        <v>80</v>
      </c>
      <c r="G396" s="15" t="s">
        <v>81</v>
      </c>
      <c r="H396" s="17" t="s">
        <v>77</v>
      </c>
    </row>
    <row r="397" spans="1:8" x14ac:dyDescent="0.3">
      <c r="A397" s="12"/>
      <c r="B397" s="12"/>
      <c r="C397" s="12"/>
      <c r="D397" s="12"/>
      <c r="E397" s="12"/>
      <c r="F397" s="12"/>
      <c r="G397" s="12"/>
      <c r="H397" s="12"/>
    </row>
    <row r="398" spans="1:8" x14ac:dyDescent="0.3">
      <c r="A398" s="46" t="s">
        <v>32</v>
      </c>
      <c r="B398" s="31" t="s">
        <v>534</v>
      </c>
      <c r="C398" s="32" t="s">
        <v>2</v>
      </c>
      <c r="D398" s="6" t="s">
        <v>261</v>
      </c>
      <c r="E398" s="18"/>
      <c r="F398" s="19">
        <v>433.5</v>
      </c>
      <c r="G398" s="49">
        <v>1</v>
      </c>
      <c r="H398" s="48">
        <f>ROUND(G398*F398,2)</f>
        <v>433.5</v>
      </c>
    </row>
    <row r="399" spans="1:8" ht="56" x14ac:dyDescent="0.3">
      <c r="A399" s="50"/>
      <c r="B399" s="51" t="s">
        <v>535</v>
      </c>
      <c r="C399" s="30"/>
      <c r="D399" s="33" t="s">
        <v>300</v>
      </c>
      <c r="E399" s="33"/>
      <c r="F399" s="53"/>
      <c r="G399" s="52"/>
      <c r="H399" s="54"/>
    </row>
    <row r="400" spans="1:8" x14ac:dyDescent="0.3">
      <c r="A400" s="12"/>
      <c r="B400" s="12"/>
      <c r="C400" s="12"/>
      <c r="D400" s="12"/>
      <c r="E400" s="12"/>
      <c r="F400" s="12"/>
      <c r="G400" s="12"/>
      <c r="H400" s="12"/>
    </row>
    <row r="401" spans="1:8" x14ac:dyDescent="0.3">
      <c r="A401" s="46" t="s">
        <v>33</v>
      </c>
      <c r="B401" s="31" t="s">
        <v>536</v>
      </c>
      <c r="C401" s="32" t="s">
        <v>148</v>
      </c>
      <c r="D401" s="6" t="s">
        <v>262</v>
      </c>
      <c r="E401" s="18"/>
      <c r="F401" s="19">
        <v>11.03</v>
      </c>
      <c r="G401" s="49">
        <v>40</v>
      </c>
      <c r="H401" s="48">
        <f>ROUND(G401*F401,2)</f>
        <v>441.2</v>
      </c>
    </row>
    <row r="402" spans="1:8" ht="56" x14ac:dyDescent="0.3">
      <c r="A402" s="50"/>
      <c r="B402" s="51" t="s">
        <v>537</v>
      </c>
      <c r="C402" s="30"/>
      <c r="D402" s="33" t="s">
        <v>263</v>
      </c>
      <c r="E402" s="33"/>
      <c r="F402" s="53"/>
      <c r="G402" s="52"/>
      <c r="H402" s="54"/>
    </row>
    <row r="403" spans="1:8" x14ac:dyDescent="0.3">
      <c r="A403" s="12"/>
      <c r="B403" s="12"/>
      <c r="C403" s="12"/>
      <c r="D403" s="12"/>
      <c r="E403" s="12"/>
      <c r="F403" s="12"/>
      <c r="G403" s="12"/>
      <c r="H403" s="12"/>
    </row>
    <row r="404" spans="1:8" x14ac:dyDescent="0.3">
      <c r="A404" s="46" t="s">
        <v>37</v>
      </c>
      <c r="B404" s="31" t="s">
        <v>538</v>
      </c>
      <c r="C404" s="32" t="s">
        <v>2</v>
      </c>
      <c r="D404" s="6" t="s">
        <v>301</v>
      </c>
      <c r="E404" s="18"/>
      <c r="F404" s="19">
        <v>41.09</v>
      </c>
      <c r="G404" s="49">
        <v>6</v>
      </c>
      <c r="H404" s="48">
        <f>ROUND(G404*F404,2)</f>
        <v>246.54</v>
      </c>
    </row>
    <row r="405" spans="1:8" ht="42" x14ac:dyDescent="0.3">
      <c r="A405" s="50"/>
      <c r="B405" s="51" t="s">
        <v>539</v>
      </c>
      <c r="C405" s="30"/>
      <c r="D405" s="33" t="s">
        <v>264</v>
      </c>
      <c r="E405" s="33"/>
      <c r="F405" s="53"/>
      <c r="G405" s="52"/>
      <c r="H405" s="54"/>
    </row>
    <row r="406" spans="1:8" x14ac:dyDescent="0.3">
      <c r="A406" s="12"/>
      <c r="B406" s="12"/>
      <c r="C406" s="12"/>
      <c r="D406" s="12"/>
      <c r="E406" s="12"/>
      <c r="F406" s="12"/>
      <c r="G406" s="12"/>
      <c r="H406" s="12"/>
    </row>
    <row r="407" spans="1:8" x14ac:dyDescent="0.3">
      <c r="A407" s="46" t="s">
        <v>34</v>
      </c>
      <c r="B407" s="31" t="s">
        <v>540</v>
      </c>
      <c r="C407" s="32" t="s">
        <v>2</v>
      </c>
      <c r="D407" s="6" t="s">
        <v>266</v>
      </c>
      <c r="E407" s="18"/>
      <c r="F407" s="19">
        <v>449.21</v>
      </c>
      <c r="G407" s="49">
        <v>1</v>
      </c>
      <c r="H407" s="48">
        <f>ROUND(G407*F407,2)</f>
        <v>449.21</v>
      </c>
    </row>
    <row r="408" spans="1:8" ht="56" x14ac:dyDescent="0.3">
      <c r="A408" s="50"/>
      <c r="B408" s="51" t="s">
        <v>541</v>
      </c>
      <c r="C408" s="30"/>
      <c r="D408" s="33" t="s">
        <v>265</v>
      </c>
      <c r="E408" s="33"/>
      <c r="F408" s="53"/>
      <c r="G408" s="52"/>
      <c r="H408" s="54"/>
    </row>
    <row r="409" spans="1:8" x14ac:dyDescent="0.3">
      <c r="A409" s="12"/>
      <c r="B409" s="12"/>
      <c r="C409" s="12"/>
      <c r="D409" s="12"/>
      <c r="E409" s="12"/>
      <c r="F409" s="12"/>
      <c r="G409" s="12"/>
      <c r="H409" s="12"/>
    </row>
    <row r="410" spans="1:8" x14ac:dyDescent="0.3">
      <c r="A410" s="46" t="s">
        <v>35</v>
      </c>
      <c r="B410" s="31" t="s">
        <v>542</v>
      </c>
      <c r="C410" s="32" t="s">
        <v>2</v>
      </c>
      <c r="D410" s="6" t="s">
        <v>260</v>
      </c>
      <c r="E410" s="18"/>
      <c r="F410" s="19">
        <v>140.30000000000001</v>
      </c>
      <c r="G410" s="49">
        <v>3</v>
      </c>
      <c r="H410" s="48">
        <f>ROUND(G410*F410,2)</f>
        <v>420.9</v>
      </c>
    </row>
    <row r="411" spans="1:8" ht="42" x14ac:dyDescent="0.3">
      <c r="A411" s="50"/>
      <c r="B411" s="51" t="s">
        <v>543</v>
      </c>
      <c r="C411" s="30"/>
      <c r="D411" s="33" t="s">
        <v>267</v>
      </c>
      <c r="E411" s="33"/>
      <c r="F411" s="53"/>
      <c r="G411" s="52"/>
      <c r="H411" s="54"/>
    </row>
    <row r="412" spans="1:8" x14ac:dyDescent="0.3">
      <c r="A412" s="12"/>
      <c r="B412" s="12"/>
      <c r="C412" s="12"/>
      <c r="D412" s="12"/>
      <c r="E412" s="12"/>
      <c r="F412" s="12"/>
      <c r="G412" s="12"/>
      <c r="H412" s="12"/>
    </row>
    <row r="413" spans="1:8" x14ac:dyDescent="0.3">
      <c r="A413" s="46" t="s">
        <v>36</v>
      </c>
      <c r="B413" s="31" t="s">
        <v>544</v>
      </c>
      <c r="C413" s="32" t="s">
        <v>2</v>
      </c>
      <c r="D413" s="6" t="s">
        <v>302</v>
      </c>
      <c r="E413" s="18"/>
      <c r="F413" s="19">
        <v>433.5</v>
      </c>
      <c r="G413" s="49">
        <v>2</v>
      </c>
      <c r="H413" s="48">
        <f>ROUND(G413*F413,2)</f>
        <v>867</v>
      </c>
    </row>
    <row r="414" spans="1:8" ht="70" x14ac:dyDescent="0.3">
      <c r="A414" s="50"/>
      <c r="B414" s="51" t="s">
        <v>545</v>
      </c>
      <c r="C414" s="30"/>
      <c r="D414" s="33" t="s">
        <v>303</v>
      </c>
      <c r="E414" s="33"/>
      <c r="F414" s="53"/>
      <c r="G414" s="52"/>
      <c r="H414" s="54"/>
    </row>
    <row r="415" spans="1:8" x14ac:dyDescent="0.3">
      <c r="A415" s="12"/>
      <c r="B415" s="12"/>
      <c r="C415" s="12"/>
      <c r="D415" s="12"/>
      <c r="E415" s="12"/>
      <c r="F415" s="12"/>
      <c r="G415" s="12"/>
      <c r="H415" s="12"/>
    </row>
    <row r="416" spans="1:8" x14ac:dyDescent="0.3">
      <c r="A416" s="46" t="s">
        <v>38</v>
      </c>
      <c r="B416" s="31" t="s">
        <v>546</v>
      </c>
      <c r="C416" s="32" t="s">
        <v>2</v>
      </c>
      <c r="D416" s="6" t="s">
        <v>268</v>
      </c>
      <c r="E416" s="18"/>
      <c r="F416" s="19">
        <v>214.35</v>
      </c>
      <c r="G416" s="49">
        <v>1</v>
      </c>
      <c r="H416" s="48">
        <f>ROUND(G416*F416,2)</f>
        <v>214.35</v>
      </c>
    </row>
    <row r="417" spans="1:8" ht="28" x14ac:dyDescent="0.3">
      <c r="A417" s="50"/>
      <c r="B417" s="51" t="s">
        <v>547</v>
      </c>
      <c r="C417" s="30"/>
      <c r="D417" s="33" t="s">
        <v>304</v>
      </c>
      <c r="E417" s="33"/>
      <c r="F417" s="53"/>
      <c r="G417" s="52"/>
      <c r="H417" s="54"/>
    </row>
    <row r="418" spans="1:8" x14ac:dyDescent="0.3">
      <c r="A418" s="12"/>
      <c r="B418" s="12"/>
      <c r="C418" s="12"/>
      <c r="D418" s="12"/>
      <c r="E418" s="12"/>
      <c r="F418" s="12"/>
      <c r="G418" s="12"/>
      <c r="H418" s="12"/>
    </row>
    <row r="419" spans="1:8" x14ac:dyDescent="0.3">
      <c r="A419" s="46" t="s">
        <v>39</v>
      </c>
      <c r="B419" s="31" t="s">
        <v>548</v>
      </c>
      <c r="C419" s="32" t="s">
        <v>2</v>
      </c>
      <c r="D419" s="6" t="s">
        <v>269</v>
      </c>
      <c r="E419" s="18"/>
      <c r="F419" s="19">
        <v>631.42999999999995</v>
      </c>
      <c r="G419" s="49">
        <v>3</v>
      </c>
      <c r="H419" s="48">
        <f>ROUND(G419*F419,2)</f>
        <v>1894.29</v>
      </c>
    </row>
    <row r="420" spans="1:8" ht="70" x14ac:dyDescent="0.3">
      <c r="A420" s="50"/>
      <c r="B420" s="51" t="s">
        <v>549</v>
      </c>
      <c r="C420" s="30"/>
      <c r="D420" s="33" t="s">
        <v>305</v>
      </c>
      <c r="E420" s="33"/>
      <c r="F420" s="53"/>
      <c r="G420" s="52"/>
      <c r="H420" s="54"/>
    </row>
    <row r="421" spans="1:8" x14ac:dyDescent="0.3">
      <c r="A421" s="12"/>
      <c r="B421" s="12"/>
      <c r="C421" s="12"/>
      <c r="D421" s="12"/>
      <c r="E421" s="12"/>
      <c r="F421" s="12"/>
      <c r="G421" s="12"/>
      <c r="H421" s="12"/>
    </row>
    <row r="422" spans="1:8" x14ac:dyDescent="0.3">
      <c r="A422" s="46" t="s">
        <v>162</v>
      </c>
      <c r="B422" s="31" t="s">
        <v>550</v>
      </c>
      <c r="C422" s="32" t="s">
        <v>2</v>
      </c>
      <c r="D422" s="6" t="s">
        <v>270</v>
      </c>
      <c r="E422" s="18"/>
      <c r="F422" s="19">
        <v>87.98</v>
      </c>
      <c r="G422" s="49">
        <v>1</v>
      </c>
      <c r="H422" s="48">
        <f>ROUND(G422*F422,2)</f>
        <v>87.98</v>
      </c>
    </row>
    <row r="423" spans="1:8" ht="28" x14ac:dyDescent="0.3">
      <c r="A423" s="50"/>
      <c r="B423" s="51" t="s">
        <v>551</v>
      </c>
      <c r="C423" s="30"/>
      <c r="D423" s="33" t="s">
        <v>306</v>
      </c>
      <c r="E423" s="33"/>
      <c r="F423" s="53"/>
      <c r="G423" s="52"/>
      <c r="H423" s="54"/>
    </row>
    <row r="424" spans="1:8" x14ac:dyDescent="0.3">
      <c r="A424" s="12"/>
      <c r="B424" s="12"/>
      <c r="C424" s="12"/>
      <c r="D424" s="12"/>
      <c r="E424" s="12"/>
      <c r="F424" s="12"/>
      <c r="G424" s="12"/>
      <c r="H424" s="12"/>
    </row>
    <row r="425" spans="1:8" x14ac:dyDescent="0.3">
      <c r="A425" s="46" t="s">
        <v>163</v>
      </c>
      <c r="B425" s="31" t="s">
        <v>552</v>
      </c>
      <c r="C425" s="32" t="s">
        <v>2</v>
      </c>
      <c r="D425" s="6" t="s">
        <v>271</v>
      </c>
      <c r="E425" s="18"/>
      <c r="F425" s="19">
        <v>192.63</v>
      </c>
      <c r="G425" s="49">
        <v>3</v>
      </c>
      <c r="H425" s="48">
        <f>ROUND(G425*F425,2)</f>
        <v>577.89</v>
      </c>
    </row>
    <row r="426" spans="1:8" ht="98" x14ac:dyDescent="0.3">
      <c r="A426" s="50"/>
      <c r="B426" s="51" t="s">
        <v>553</v>
      </c>
      <c r="C426" s="30"/>
      <c r="D426" s="33" t="s">
        <v>307</v>
      </c>
      <c r="E426" s="33"/>
      <c r="F426" s="53"/>
      <c r="G426" s="52"/>
      <c r="H426" s="54"/>
    </row>
    <row r="427" spans="1:8" x14ac:dyDescent="0.3">
      <c r="A427" s="12"/>
      <c r="B427" s="12"/>
      <c r="C427" s="12"/>
      <c r="D427" s="12"/>
      <c r="E427" s="12"/>
      <c r="F427" s="12"/>
      <c r="G427" s="12"/>
      <c r="H427" s="12"/>
    </row>
    <row r="428" spans="1:8" x14ac:dyDescent="0.3">
      <c r="A428" s="46" t="s">
        <v>164</v>
      </c>
      <c r="B428" s="31" t="s">
        <v>554</v>
      </c>
      <c r="C428" s="32" t="s">
        <v>2</v>
      </c>
      <c r="D428" s="6" t="s">
        <v>272</v>
      </c>
      <c r="E428" s="18"/>
      <c r="F428" s="19">
        <v>116.33</v>
      </c>
      <c r="G428" s="49">
        <v>4</v>
      </c>
      <c r="H428" s="48">
        <f>ROUND(G428*F428,2)</f>
        <v>465.32</v>
      </c>
    </row>
    <row r="429" spans="1:8" ht="84" x14ac:dyDescent="0.3">
      <c r="A429" s="50"/>
      <c r="B429" s="51" t="s">
        <v>555</v>
      </c>
      <c r="C429" s="30"/>
      <c r="D429" s="33" t="s">
        <v>273</v>
      </c>
      <c r="E429" s="33"/>
      <c r="F429" s="53"/>
      <c r="G429" s="52"/>
      <c r="H429" s="54"/>
    </row>
    <row r="430" spans="1:8" x14ac:dyDescent="0.3">
      <c r="A430" s="12"/>
      <c r="B430" s="12"/>
      <c r="C430" s="12"/>
      <c r="D430" s="12"/>
      <c r="E430" s="12"/>
      <c r="F430" s="12"/>
      <c r="G430" s="12"/>
      <c r="H430" s="12"/>
    </row>
    <row r="431" spans="1:8" x14ac:dyDescent="0.3">
      <c r="A431" s="46" t="s">
        <v>174</v>
      </c>
      <c r="B431" s="31" t="s">
        <v>556</v>
      </c>
      <c r="C431" s="32" t="s">
        <v>148</v>
      </c>
      <c r="D431" s="6" t="s">
        <v>274</v>
      </c>
      <c r="E431" s="18"/>
      <c r="F431" s="19">
        <v>115.15</v>
      </c>
      <c r="G431" s="49">
        <v>12</v>
      </c>
      <c r="H431" s="48">
        <f>ROUND(G431*F431,2)</f>
        <v>1381.8</v>
      </c>
    </row>
    <row r="432" spans="1:8" ht="42" x14ac:dyDescent="0.3">
      <c r="A432" s="50"/>
      <c r="B432" s="51" t="s">
        <v>557</v>
      </c>
      <c r="C432" s="30"/>
      <c r="D432" s="33" t="s">
        <v>308</v>
      </c>
      <c r="E432" s="33"/>
      <c r="F432" s="53"/>
      <c r="G432" s="52"/>
      <c r="H432" s="54"/>
    </row>
    <row r="433" spans="1:8" x14ac:dyDescent="0.3">
      <c r="A433" s="12"/>
      <c r="B433" s="12"/>
      <c r="C433" s="12"/>
      <c r="D433" s="12"/>
      <c r="E433" s="12"/>
      <c r="F433" s="12"/>
      <c r="G433" s="12"/>
      <c r="H433" s="12"/>
    </row>
    <row r="434" spans="1:8" x14ac:dyDescent="0.3">
      <c r="A434" s="46" t="s">
        <v>175</v>
      </c>
      <c r="B434" s="31" t="s">
        <v>558</v>
      </c>
      <c r="C434" s="32" t="s">
        <v>2</v>
      </c>
      <c r="D434" s="6" t="s">
        <v>276</v>
      </c>
      <c r="E434" s="18"/>
      <c r="F434" s="19">
        <v>45.14</v>
      </c>
      <c r="G434" s="49">
        <v>1</v>
      </c>
      <c r="H434" s="48">
        <f>ROUND(G434*F434,2)</f>
        <v>45.14</v>
      </c>
    </row>
    <row r="435" spans="1:8" ht="56" x14ac:dyDescent="0.3">
      <c r="A435" s="50"/>
      <c r="B435" s="51" t="s">
        <v>559</v>
      </c>
      <c r="C435" s="30"/>
      <c r="D435" s="33" t="s">
        <v>275</v>
      </c>
      <c r="E435" s="33"/>
      <c r="F435" s="53"/>
      <c r="G435" s="52"/>
      <c r="H435" s="54"/>
    </row>
    <row r="436" spans="1:8" x14ac:dyDescent="0.3">
      <c r="A436" s="12"/>
      <c r="B436" s="12"/>
      <c r="C436" s="12"/>
      <c r="D436" s="12"/>
      <c r="E436" s="12"/>
      <c r="F436" s="12"/>
      <c r="G436" s="12"/>
      <c r="H436" s="12"/>
    </row>
    <row r="437" spans="1:8" x14ac:dyDescent="0.3">
      <c r="A437" s="46" t="s">
        <v>176</v>
      </c>
      <c r="B437" s="31" t="s">
        <v>560</v>
      </c>
      <c r="C437" s="32" t="s">
        <v>2</v>
      </c>
      <c r="D437" s="6" t="s">
        <v>277</v>
      </c>
      <c r="E437" s="18"/>
      <c r="F437" s="19">
        <v>88.49</v>
      </c>
      <c r="G437" s="49">
        <v>1</v>
      </c>
      <c r="H437" s="48">
        <f>ROUND(G437*F437,2)</f>
        <v>88.49</v>
      </c>
    </row>
    <row r="438" spans="1:8" ht="42" x14ac:dyDescent="0.3">
      <c r="A438" s="50"/>
      <c r="B438" s="51" t="s">
        <v>561</v>
      </c>
      <c r="C438" s="30"/>
      <c r="D438" s="33" t="s">
        <v>309</v>
      </c>
      <c r="E438" s="33"/>
      <c r="F438" s="53"/>
      <c r="G438" s="52"/>
      <c r="H438" s="54"/>
    </row>
    <row r="439" spans="1:8" x14ac:dyDescent="0.3">
      <c r="A439" s="12"/>
      <c r="B439" s="12"/>
      <c r="C439" s="12"/>
      <c r="D439" s="12"/>
      <c r="E439" s="12"/>
      <c r="F439" s="12"/>
      <c r="G439" s="12"/>
      <c r="H439" s="12"/>
    </row>
    <row r="440" spans="1:8" x14ac:dyDescent="0.3">
      <c r="A440" s="46" t="s">
        <v>177</v>
      </c>
      <c r="B440" s="31" t="s">
        <v>562</v>
      </c>
      <c r="C440" s="32" t="s">
        <v>2</v>
      </c>
      <c r="D440" s="6" t="s">
        <v>278</v>
      </c>
      <c r="E440" s="18"/>
      <c r="F440" s="19">
        <v>216.87</v>
      </c>
      <c r="G440" s="49">
        <v>1</v>
      </c>
      <c r="H440" s="48">
        <f>ROUND(G440*F440,2)</f>
        <v>216.87</v>
      </c>
    </row>
    <row r="441" spans="1:8" ht="56" x14ac:dyDescent="0.3">
      <c r="A441" s="50"/>
      <c r="B441" s="51" t="s">
        <v>563</v>
      </c>
      <c r="C441" s="30"/>
      <c r="D441" s="33" t="s">
        <v>279</v>
      </c>
      <c r="E441" s="33"/>
      <c r="F441" s="53"/>
      <c r="G441" s="52"/>
      <c r="H441" s="54"/>
    </row>
    <row r="442" spans="1:8" x14ac:dyDescent="0.3">
      <c r="A442" s="12"/>
      <c r="B442" s="12"/>
      <c r="C442" s="12"/>
      <c r="D442" s="12"/>
      <c r="E442" s="12"/>
      <c r="F442" s="12"/>
      <c r="G442" s="12"/>
      <c r="H442" s="12"/>
    </row>
    <row r="443" spans="1:8" x14ac:dyDescent="0.3">
      <c r="A443" s="46" t="s">
        <v>178</v>
      </c>
      <c r="B443" s="31" t="s">
        <v>564</v>
      </c>
      <c r="C443" s="32" t="s">
        <v>2</v>
      </c>
      <c r="D443" s="6" t="s">
        <v>281</v>
      </c>
      <c r="E443" s="18"/>
      <c r="F443" s="19">
        <v>239.82</v>
      </c>
      <c r="G443" s="49">
        <v>1</v>
      </c>
      <c r="H443" s="48">
        <f>ROUND(G443*F443,2)</f>
        <v>239.82</v>
      </c>
    </row>
    <row r="444" spans="1:8" ht="56" x14ac:dyDescent="0.3">
      <c r="A444" s="50"/>
      <c r="B444" s="51" t="s">
        <v>565</v>
      </c>
      <c r="C444" s="30"/>
      <c r="D444" s="33" t="s">
        <v>280</v>
      </c>
      <c r="E444" s="33"/>
      <c r="F444" s="53"/>
      <c r="G444" s="52"/>
      <c r="H444" s="54"/>
    </row>
    <row r="445" spans="1:8" x14ac:dyDescent="0.3">
      <c r="A445" s="12"/>
      <c r="B445" s="12"/>
      <c r="C445" s="12"/>
      <c r="D445" s="12"/>
      <c r="E445" s="12"/>
      <c r="F445" s="12"/>
      <c r="G445" s="12"/>
      <c r="H445" s="12"/>
    </row>
    <row r="446" spans="1:8" x14ac:dyDescent="0.3">
      <c r="A446" s="46" t="s">
        <v>179</v>
      </c>
      <c r="B446" s="31" t="s">
        <v>566</v>
      </c>
      <c r="C446" s="32" t="s">
        <v>2</v>
      </c>
      <c r="D446" s="6" t="s">
        <v>310</v>
      </c>
      <c r="E446" s="18"/>
      <c r="F446" s="19">
        <v>99.79</v>
      </c>
      <c r="G446" s="49">
        <v>2</v>
      </c>
      <c r="H446" s="48">
        <f>ROUND(G446*F446,2)</f>
        <v>199.58</v>
      </c>
    </row>
    <row r="447" spans="1:8" ht="42" x14ac:dyDescent="0.3">
      <c r="A447" s="50"/>
      <c r="B447" s="51" t="s">
        <v>567</v>
      </c>
      <c r="C447" s="30"/>
      <c r="D447" s="33" t="s">
        <v>311</v>
      </c>
      <c r="E447" s="33"/>
      <c r="F447" s="53"/>
      <c r="G447" s="52"/>
      <c r="H447" s="54"/>
    </row>
    <row r="448" spans="1:8" x14ac:dyDescent="0.3">
      <c r="A448" s="12"/>
      <c r="B448" s="12"/>
      <c r="C448" s="12"/>
      <c r="D448" s="12"/>
      <c r="E448" s="12"/>
      <c r="F448" s="12"/>
      <c r="G448" s="12"/>
      <c r="H448" s="12"/>
    </row>
    <row r="449" spans="1:8" x14ac:dyDescent="0.3">
      <c r="A449" s="46" t="s">
        <v>253</v>
      </c>
      <c r="B449" s="31" t="s">
        <v>568</v>
      </c>
      <c r="C449" s="32" t="s">
        <v>2</v>
      </c>
      <c r="D449" s="6" t="s">
        <v>282</v>
      </c>
      <c r="E449" s="18"/>
      <c r="F449" s="19">
        <v>10805.68</v>
      </c>
      <c r="G449" s="49">
        <v>1</v>
      </c>
      <c r="H449" s="48">
        <f>ROUND(G449*F449,2)</f>
        <v>10805.68</v>
      </c>
    </row>
    <row r="450" spans="1:8" ht="336" x14ac:dyDescent="0.3">
      <c r="A450" s="50"/>
      <c r="B450" s="51" t="s">
        <v>569</v>
      </c>
      <c r="C450" s="30"/>
      <c r="D450" s="33" t="s">
        <v>312</v>
      </c>
      <c r="E450" s="33"/>
      <c r="F450" s="53"/>
      <c r="G450" s="52"/>
      <c r="H450" s="54"/>
    </row>
    <row r="451" spans="1:8" x14ac:dyDescent="0.3">
      <c r="A451" s="12"/>
      <c r="B451" s="12"/>
      <c r="C451" s="12"/>
      <c r="D451" s="12"/>
      <c r="E451" s="12"/>
      <c r="F451" s="12"/>
      <c r="G451" s="12"/>
      <c r="H451" s="12"/>
    </row>
    <row r="452" spans="1:8" x14ac:dyDescent="0.3">
      <c r="A452" s="46" t="s">
        <v>254</v>
      </c>
      <c r="B452" s="31" t="s">
        <v>570</v>
      </c>
      <c r="C452" s="32" t="s">
        <v>2</v>
      </c>
      <c r="D452" s="6" t="s">
        <v>283</v>
      </c>
      <c r="E452" s="18"/>
      <c r="F452" s="19">
        <v>1449.42</v>
      </c>
      <c r="G452" s="49">
        <v>1</v>
      </c>
      <c r="H452" s="48">
        <f>ROUND(G452*F452,2)</f>
        <v>1449.42</v>
      </c>
    </row>
    <row r="453" spans="1:8" ht="84" x14ac:dyDescent="0.3">
      <c r="A453" s="50"/>
      <c r="B453" s="51" t="s">
        <v>571</v>
      </c>
      <c r="C453" s="30"/>
      <c r="D453" s="33" t="s">
        <v>313</v>
      </c>
      <c r="E453" s="33"/>
      <c r="F453" s="53"/>
      <c r="G453" s="52"/>
      <c r="H453" s="54"/>
    </row>
    <row r="454" spans="1:8" x14ac:dyDescent="0.3">
      <c r="A454" s="12"/>
      <c r="B454" s="12"/>
      <c r="C454" s="12"/>
      <c r="D454" s="12"/>
      <c r="E454" s="12"/>
      <c r="F454" s="12"/>
      <c r="G454" s="12"/>
      <c r="H454" s="12"/>
    </row>
    <row r="455" spans="1:8" x14ac:dyDescent="0.3">
      <c r="A455" s="46" t="s">
        <v>255</v>
      </c>
      <c r="B455" s="31" t="s">
        <v>572</v>
      </c>
      <c r="C455" s="32" t="s">
        <v>148</v>
      </c>
      <c r="D455" s="6" t="s">
        <v>284</v>
      </c>
      <c r="E455" s="18"/>
      <c r="F455" s="19">
        <v>31.05</v>
      </c>
      <c r="G455" s="49">
        <v>20</v>
      </c>
      <c r="H455" s="48">
        <f>ROUND(G455*F455,2)</f>
        <v>621</v>
      </c>
    </row>
    <row r="456" spans="1:8" ht="56" x14ac:dyDescent="0.3">
      <c r="A456" s="50"/>
      <c r="B456" s="51" t="s">
        <v>573</v>
      </c>
      <c r="C456" s="30"/>
      <c r="D456" s="33" t="s">
        <v>285</v>
      </c>
      <c r="E456" s="33"/>
      <c r="F456" s="53"/>
      <c r="G456" s="52"/>
      <c r="H456" s="54"/>
    </row>
    <row r="457" spans="1:8" x14ac:dyDescent="0.3">
      <c r="A457" s="12"/>
      <c r="B457" s="12"/>
      <c r="C457" s="12"/>
      <c r="D457" s="12"/>
      <c r="E457" s="12"/>
      <c r="F457" s="12"/>
      <c r="G457" s="12"/>
      <c r="H457" s="12"/>
    </row>
    <row r="458" spans="1:8" x14ac:dyDescent="0.3">
      <c r="A458" s="46" t="s">
        <v>256</v>
      </c>
      <c r="B458" s="31" t="s">
        <v>574</v>
      </c>
      <c r="C458" s="32" t="s">
        <v>2</v>
      </c>
      <c r="D458" s="6" t="s">
        <v>314</v>
      </c>
      <c r="E458" s="18"/>
      <c r="F458" s="19">
        <v>433.5</v>
      </c>
      <c r="G458" s="49">
        <v>1</v>
      </c>
      <c r="H458" s="48">
        <f>ROUND(G458*F458,2)</f>
        <v>433.5</v>
      </c>
    </row>
    <row r="459" spans="1:8" ht="56" x14ac:dyDescent="0.3">
      <c r="A459" s="50"/>
      <c r="B459" s="51" t="s">
        <v>575</v>
      </c>
      <c r="C459" s="30"/>
      <c r="D459" s="33" t="s">
        <v>315</v>
      </c>
      <c r="E459" s="33"/>
      <c r="F459" s="53"/>
      <c r="G459" s="52"/>
      <c r="H459" s="54"/>
    </row>
    <row r="460" spans="1:8" x14ac:dyDescent="0.3">
      <c r="A460" s="12"/>
      <c r="B460" s="12"/>
      <c r="C460" s="12"/>
      <c r="D460" s="12"/>
      <c r="E460" s="12"/>
      <c r="F460" s="12"/>
      <c r="G460" s="12"/>
      <c r="H460" s="12"/>
    </row>
    <row r="461" spans="1:8" x14ac:dyDescent="0.3">
      <c r="A461" s="46" t="s">
        <v>257</v>
      </c>
      <c r="B461" s="31" t="s">
        <v>576</v>
      </c>
      <c r="C461" s="32" t="s">
        <v>2</v>
      </c>
      <c r="D461" s="6" t="s">
        <v>286</v>
      </c>
      <c r="E461" s="18"/>
      <c r="F461" s="19">
        <v>4502.4799999999996</v>
      </c>
      <c r="G461" s="49">
        <v>1</v>
      </c>
      <c r="H461" s="48">
        <f>ROUND(G461*F461,2)</f>
        <v>4502.4799999999996</v>
      </c>
    </row>
    <row r="462" spans="1:8" ht="252" x14ac:dyDescent="0.3">
      <c r="A462" s="50"/>
      <c r="B462" s="51" t="s">
        <v>577</v>
      </c>
      <c r="C462" s="30"/>
      <c r="D462" s="33" t="s">
        <v>316</v>
      </c>
      <c r="E462" s="33"/>
      <c r="F462" s="53"/>
      <c r="G462" s="52"/>
      <c r="H462" s="54"/>
    </row>
    <row r="463" spans="1:8" x14ac:dyDescent="0.3">
      <c r="A463" s="12"/>
      <c r="B463" s="12"/>
      <c r="C463" s="12"/>
      <c r="D463" s="12"/>
      <c r="E463" s="12"/>
      <c r="F463" s="12"/>
      <c r="G463" s="12"/>
      <c r="H463" s="12"/>
    </row>
    <row r="464" spans="1:8" x14ac:dyDescent="0.3">
      <c r="A464" s="46" t="s">
        <v>258</v>
      </c>
      <c r="B464" s="31" t="s">
        <v>578</v>
      </c>
      <c r="C464" s="32" t="s">
        <v>2</v>
      </c>
      <c r="D464" s="6" t="s">
        <v>289</v>
      </c>
      <c r="E464" s="18"/>
      <c r="F464" s="19">
        <v>674.88</v>
      </c>
      <c r="G464" s="49">
        <v>1</v>
      </c>
      <c r="H464" s="48">
        <f>ROUND(G464*F464,2)</f>
        <v>674.88</v>
      </c>
    </row>
    <row r="465" spans="1:8" ht="252" x14ac:dyDescent="0.3">
      <c r="A465" s="50"/>
      <c r="B465" s="51" t="s">
        <v>579</v>
      </c>
      <c r="C465" s="30"/>
      <c r="D465" s="33" t="s">
        <v>317</v>
      </c>
      <c r="E465" s="33"/>
      <c r="F465" s="53"/>
      <c r="G465" s="52"/>
      <c r="H465" s="54"/>
    </row>
    <row r="466" spans="1:8" x14ac:dyDescent="0.3">
      <c r="A466" s="12"/>
      <c r="B466" s="12"/>
      <c r="C466" s="12"/>
      <c r="D466" s="12"/>
      <c r="E466" s="12"/>
      <c r="F466" s="12"/>
      <c r="G466" s="12"/>
      <c r="H466" s="12"/>
    </row>
    <row r="467" spans="1:8" x14ac:dyDescent="0.3">
      <c r="A467" s="46" t="s">
        <v>259</v>
      </c>
      <c r="B467" s="31" t="s">
        <v>580</v>
      </c>
      <c r="C467" s="32" t="s">
        <v>290</v>
      </c>
      <c r="D467" s="6" t="s">
        <v>287</v>
      </c>
      <c r="E467" s="18"/>
      <c r="F467" s="19">
        <v>6.09</v>
      </c>
      <c r="G467" s="49">
        <v>100</v>
      </c>
      <c r="H467" s="48">
        <f>ROUND(G467*F467,2)</f>
        <v>609</v>
      </c>
    </row>
    <row r="468" spans="1:8" ht="28" x14ac:dyDescent="0.3">
      <c r="A468" s="50"/>
      <c r="B468" s="51" t="s">
        <v>581</v>
      </c>
      <c r="C468" s="30"/>
      <c r="D468" s="33" t="s">
        <v>288</v>
      </c>
      <c r="E468" s="33"/>
      <c r="F468" s="53"/>
      <c r="G468" s="52"/>
      <c r="H468" s="54"/>
    </row>
    <row r="469" spans="1:8" x14ac:dyDescent="0.3">
      <c r="A469" s="12"/>
      <c r="B469" s="12"/>
      <c r="C469" s="12"/>
      <c r="D469" s="12"/>
      <c r="E469" s="12"/>
      <c r="F469" s="12"/>
      <c r="G469" s="12"/>
      <c r="H469" s="12"/>
    </row>
    <row r="470" spans="1:8" x14ac:dyDescent="0.3">
      <c r="A470" s="82" t="s">
        <v>459</v>
      </c>
      <c r="B470" s="83"/>
      <c r="C470" s="84"/>
      <c r="D470" s="85"/>
      <c r="E470" s="86"/>
      <c r="F470" s="87"/>
      <c r="G470" s="89" t="s">
        <v>13</v>
      </c>
      <c r="H470" s="88">
        <f>SUM(H398:H468)</f>
        <v>27365.839999999997</v>
      </c>
    </row>
    <row r="471" spans="1:8" x14ac:dyDescent="0.3">
      <c r="A471" s="5"/>
      <c r="B471" s="5"/>
      <c r="C471" s="5"/>
      <c r="D471" s="5"/>
      <c r="E471" s="5"/>
      <c r="F471" s="5"/>
      <c r="G471" s="5"/>
      <c r="H471" s="5"/>
    </row>
    <row r="472" spans="1:8" ht="15.5" x14ac:dyDescent="0.3">
      <c r="A472" s="43" t="s">
        <v>14</v>
      </c>
      <c r="B472" s="2" t="s">
        <v>69</v>
      </c>
      <c r="C472" s="2"/>
      <c r="D472" s="2"/>
      <c r="E472" s="2"/>
      <c r="F472" s="2"/>
      <c r="G472" s="2"/>
      <c r="H472" s="2"/>
    </row>
    <row r="473" spans="1:8" x14ac:dyDescent="0.3">
      <c r="A473" s="12"/>
      <c r="B473" s="12"/>
      <c r="C473" s="12"/>
      <c r="D473" s="12"/>
      <c r="E473" s="12"/>
      <c r="F473" s="12"/>
      <c r="G473" s="12"/>
      <c r="H473" s="12"/>
    </row>
    <row r="474" spans="1:8" ht="15.5" x14ac:dyDescent="0.3">
      <c r="A474" s="35" t="s">
        <v>42</v>
      </c>
      <c r="B474" s="36"/>
      <c r="C474" s="36"/>
      <c r="D474" s="36" t="s">
        <v>41</v>
      </c>
      <c r="E474" s="37"/>
      <c r="F474" s="37"/>
      <c r="G474" s="37"/>
      <c r="H474" s="38"/>
    </row>
    <row r="475" spans="1:8" x14ac:dyDescent="0.3">
      <c r="A475" s="8" t="s">
        <v>1</v>
      </c>
      <c r="B475" s="4"/>
      <c r="C475" s="4"/>
      <c r="D475" s="4" t="s">
        <v>43</v>
      </c>
      <c r="E475" s="5"/>
      <c r="F475" s="5"/>
      <c r="G475" s="5"/>
      <c r="H475" s="9"/>
    </row>
    <row r="476" spans="1:8" ht="15.5" x14ac:dyDescent="0.3">
      <c r="A476" s="56" t="s">
        <v>47</v>
      </c>
      <c r="B476" s="3"/>
      <c r="C476" s="3"/>
      <c r="D476" s="3" t="s">
        <v>454</v>
      </c>
      <c r="E476" s="3"/>
      <c r="F476" s="3"/>
      <c r="G476" s="3"/>
      <c r="H476" s="57"/>
    </row>
    <row r="477" spans="1:8" x14ac:dyDescent="0.3">
      <c r="A477" s="10" t="s">
        <v>46</v>
      </c>
      <c r="B477" s="5"/>
      <c r="C477" s="5"/>
      <c r="D477" s="5" t="s">
        <v>532</v>
      </c>
      <c r="E477" s="5"/>
      <c r="F477" s="5"/>
      <c r="G477" s="5"/>
      <c r="H477" s="9"/>
    </row>
    <row r="478" spans="1:8" x14ac:dyDescent="0.3">
      <c r="A478" s="39" t="s">
        <v>62</v>
      </c>
      <c r="B478" s="40"/>
      <c r="C478" s="40"/>
      <c r="D478" s="40" t="s">
        <v>582</v>
      </c>
      <c r="E478" s="40"/>
      <c r="F478" s="40"/>
      <c r="G478" s="40"/>
      <c r="H478" s="41"/>
    </row>
    <row r="479" spans="1:8" x14ac:dyDescent="0.3">
      <c r="A479" s="12"/>
      <c r="B479" s="12"/>
      <c r="C479" s="12"/>
      <c r="D479" s="12"/>
      <c r="E479" s="12"/>
      <c r="F479" s="12"/>
      <c r="G479" s="12"/>
      <c r="H479" s="12"/>
    </row>
    <row r="480" spans="1:8" x14ac:dyDescent="0.3">
      <c r="A480" s="14" t="s">
        <v>4</v>
      </c>
      <c r="B480" s="15" t="s">
        <v>78</v>
      </c>
      <c r="C480" s="15" t="s">
        <v>82</v>
      </c>
      <c r="D480" s="16" t="s">
        <v>79</v>
      </c>
      <c r="E480" s="16"/>
      <c r="F480" s="15" t="s">
        <v>80</v>
      </c>
      <c r="G480" s="15" t="s">
        <v>81</v>
      </c>
      <c r="H480" s="17" t="s">
        <v>77</v>
      </c>
    </row>
    <row r="481" spans="1:8" x14ac:dyDescent="0.3">
      <c r="A481" s="12"/>
      <c r="B481" s="12"/>
      <c r="C481" s="12"/>
      <c r="D481" s="12"/>
      <c r="E481" s="12"/>
      <c r="F481" s="12"/>
      <c r="G481" s="12"/>
      <c r="H481" s="12"/>
    </row>
    <row r="482" spans="1:8" x14ac:dyDescent="0.3">
      <c r="A482" s="46" t="s">
        <v>32</v>
      </c>
      <c r="B482" s="31" t="s">
        <v>583</v>
      </c>
      <c r="C482" s="32" t="s">
        <v>2</v>
      </c>
      <c r="D482" s="6" t="s">
        <v>114</v>
      </c>
      <c r="E482" s="18"/>
      <c r="F482" s="19">
        <v>381.68</v>
      </c>
      <c r="G482" s="49">
        <v>1</v>
      </c>
      <c r="H482" s="48">
        <f>ROUND(G482*F482,2)</f>
        <v>381.68</v>
      </c>
    </row>
    <row r="483" spans="1:8" ht="42" x14ac:dyDescent="0.3">
      <c r="A483" s="50"/>
      <c r="B483" s="51" t="s">
        <v>584</v>
      </c>
      <c r="C483" s="30"/>
      <c r="D483" s="33" t="s">
        <v>115</v>
      </c>
      <c r="E483" s="33"/>
      <c r="F483" s="53"/>
      <c r="G483" s="52"/>
      <c r="H483" s="54"/>
    </row>
    <row r="484" spans="1:8" x14ac:dyDescent="0.3">
      <c r="A484" s="12"/>
      <c r="B484" s="12"/>
      <c r="C484" s="12"/>
      <c r="D484" s="12"/>
      <c r="E484" s="12"/>
      <c r="F484" s="12"/>
      <c r="G484" s="12"/>
      <c r="H484" s="12"/>
    </row>
    <row r="485" spans="1:8" x14ac:dyDescent="0.3">
      <c r="A485" s="46" t="s">
        <v>33</v>
      </c>
      <c r="B485" s="31" t="s">
        <v>585</v>
      </c>
      <c r="C485" s="32" t="s">
        <v>2</v>
      </c>
      <c r="D485" s="6" t="s">
        <v>116</v>
      </c>
      <c r="E485" s="18"/>
      <c r="F485" s="19">
        <v>1562.03</v>
      </c>
      <c r="G485" s="49">
        <v>1</v>
      </c>
      <c r="H485" s="48">
        <f>ROUND(G485*F485,2)</f>
        <v>1562.03</v>
      </c>
    </row>
    <row r="486" spans="1:8" ht="42" x14ac:dyDescent="0.3">
      <c r="A486" s="50"/>
      <c r="B486" s="51" t="s">
        <v>586</v>
      </c>
      <c r="C486" s="30"/>
      <c r="D486" s="33" t="s">
        <v>117</v>
      </c>
      <c r="E486" s="33"/>
      <c r="F486" s="53"/>
      <c r="G486" s="52"/>
      <c r="H486" s="54"/>
    </row>
    <row r="487" spans="1:8" x14ac:dyDescent="0.3">
      <c r="A487" s="12"/>
      <c r="B487" s="12"/>
      <c r="C487" s="12"/>
      <c r="D487" s="12"/>
      <c r="E487" s="12"/>
      <c r="F487" s="12"/>
      <c r="G487" s="12"/>
      <c r="H487" s="12"/>
    </row>
    <row r="488" spans="1:8" x14ac:dyDescent="0.3">
      <c r="A488" s="82" t="s">
        <v>459</v>
      </c>
      <c r="B488" s="83"/>
      <c r="C488" s="84"/>
      <c r="D488" s="85"/>
      <c r="E488" s="86"/>
      <c r="F488" s="87"/>
      <c r="G488" s="89" t="s">
        <v>14</v>
      </c>
      <c r="H488" s="88">
        <f>SUM(H482:H486)</f>
        <v>1943.71</v>
      </c>
    </row>
    <row r="489" spans="1:8" x14ac:dyDescent="0.3">
      <c r="A489" s="5"/>
      <c r="B489" s="5"/>
      <c r="C489" s="5"/>
      <c r="D489" s="5"/>
      <c r="E489" s="5"/>
      <c r="F489" s="5"/>
      <c r="G489" s="5"/>
      <c r="H489" s="5"/>
    </row>
    <row r="490" spans="1:8" ht="15.5" x14ac:dyDescent="0.3">
      <c r="A490" s="43" t="s">
        <v>15</v>
      </c>
      <c r="B490" s="2" t="s">
        <v>70</v>
      </c>
      <c r="C490" s="2"/>
      <c r="D490" s="2"/>
      <c r="E490" s="2"/>
      <c r="F490" s="2"/>
      <c r="G490" s="2"/>
      <c r="H490" s="2"/>
    </row>
    <row r="491" spans="1:8" x14ac:dyDescent="0.3">
      <c r="A491" s="12"/>
      <c r="B491" s="12"/>
      <c r="C491" s="12"/>
      <c r="D491" s="12"/>
      <c r="E491" s="12"/>
      <c r="F491" s="12"/>
      <c r="G491" s="12"/>
      <c r="H491" s="12"/>
    </row>
    <row r="492" spans="1:8" ht="15.5" x14ac:dyDescent="0.3">
      <c r="A492" s="35" t="s">
        <v>42</v>
      </c>
      <c r="B492" s="36"/>
      <c r="C492" s="36"/>
      <c r="D492" s="36" t="s">
        <v>41</v>
      </c>
      <c r="E492" s="37"/>
      <c r="F492" s="37"/>
      <c r="G492" s="37"/>
      <c r="H492" s="38"/>
    </row>
    <row r="493" spans="1:8" x14ac:dyDescent="0.3">
      <c r="A493" s="8" t="s">
        <v>1</v>
      </c>
      <c r="B493" s="4"/>
      <c r="C493" s="4"/>
      <c r="D493" s="4" t="s">
        <v>43</v>
      </c>
      <c r="E493" s="5"/>
      <c r="F493" s="5"/>
      <c r="G493" s="5"/>
      <c r="H493" s="9"/>
    </row>
    <row r="494" spans="1:8" ht="15.5" x14ac:dyDescent="0.3">
      <c r="A494" s="56" t="s">
        <v>47</v>
      </c>
      <c r="B494" s="3"/>
      <c r="C494" s="3"/>
      <c r="D494" s="3" t="s">
        <v>454</v>
      </c>
      <c r="E494" s="3"/>
      <c r="F494" s="3"/>
      <c r="G494" s="3"/>
      <c r="H494" s="57"/>
    </row>
    <row r="495" spans="1:8" x14ac:dyDescent="0.3">
      <c r="A495" s="10" t="s">
        <v>46</v>
      </c>
      <c r="B495" s="5"/>
      <c r="C495" s="5"/>
      <c r="D495" s="5" t="s">
        <v>532</v>
      </c>
      <c r="E495" s="5"/>
      <c r="F495" s="5"/>
      <c r="G495" s="5"/>
      <c r="H495" s="9"/>
    </row>
    <row r="496" spans="1:8" x14ac:dyDescent="0.3">
      <c r="A496" s="39" t="s">
        <v>62</v>
      </c>
      <c r="B496" s="40"/>
      <c r="C496" s="40"/>
      <c r="D496" s="40" t="s">
        <v>587</v>
      </c>
      <c r="E496" s="40"/>
      <c r="F496" s="40"/>
      <c r="G496" s="40"/>
      <c r="H496" s="41"/>
    </row>
    <row r="497" spans="1:8" x14ac:dyDescent="0.3">
      <c r="A497" s="12"/>
      <c r="B497" s="12"/>
      <c r="C497" s="12"/>
      <c r="D497" s="12"/>
      <c r="E497" s="12"/>
      <c r="F497" s="12"/>
      <c r="G497" s="12"/>
      <c r="H497" s="12"/>
    </row>
    <row r="498" spans="1:8" x14ac:dyDescent="0.3">
      <c r="A498" s="14" t="s">
        <v>4</v>
      </c>
      <c r="B498" s="15" t="s">
        <v>78</v>
      </c>
      <c r="C498" s="15" t="s">
        <v>82</v>
      </c>
      <c r="D498" s="16" t="s">
        <v>79</v>
      </c>
      <c r="E498" s="16"/>
      <c r="F498" s="15" t="s">
        <v>80</v>
      </c>
      <c r="G498" s="15" t="s">
        <v>81</v>
      </c>
      <c r="H498" s="17" t="s">
        <v>77</v>
      </c>
    </row>
    <row r="499" spans="1:8" x14ac:dyDescent="0.3">
      <c r="A499" s="12"/>
      <c r="B499" s="12"/>
      <c r="C499" s="12"/>
      <c r="D499" s="12"/>
      <c r="E499" s="12"/>
      <c r="F499" s="12"/>
      <c r="G499" s="12"/>
      <c r="H499" s="12"/>
    </row>
    <row r="500" spans="1:8" x14ac:dyDescent="0.3">
      <c r="A500" s="46" t="s">
        <v>32</v>
      </c>
      <c r="B500" s="31" t="s">
        <v>588</v>
      </c>
      <c r="C500" s="32" t="s">
        <v>2</v>
      </c>
      <c r="D500" s="6" t="s">
        <v>113</v>
      </c>
      <c r="E500" s="18"/>
      <c r="F500" s="19">
        <v>930.24</v>
      </c>
      <c r="G500" s="49">
        <v>1</v>
      </c>
      <c r="H500" s="48">
        <f>ROUND(G500*F500,2)</f>
        <v>930.24</v>
      </c>
    </row>
    <row r="501" spans="1:8" ht="140" x14ac:dyDescent="0.3">
      <c r="A501" s="50"/>
      <c r="B501" s="51" t="s">
        <v>589</v>
      </c>
      <c r="C501" s="30"/>
      <c r="D501" s="33" t="s">
        <v>134</v>
      </c>
      <c r="E501" s="33"/>
      <c r="F501" s="53"/>
      <c r="G501" s="52"/>
      <c r="H501" s="54"/>
    </row>
    <row r="502" spans="1:8" x14ac:dyDescent="0.3">
      <c r="A502" s="12"/>
      <c r="B502" s="12"/>
      <c r="C502" s="12"/>
      <c r="D502" s="12"/>
      <c r="E502" s="12"/>
      <c r="F502" s="12"/>
      <c r="G502" s="12"/>
      <c r="H502" s="12"/>
    </row>
    <row r="503" spans="1:8" x14ac:dyDescent="0.3">
      <c r="A503" s="82" t="s">
        <v>459</v>
      </c>
      <c r="B503" s="83"/>
      <c r="C503" s="84"/>
      <c r="D503" s="85"/>
      <c r="E503" s="86"/>
      <c r="F503" s="87"/>
      <c r="G503" s="89" t="s">
        <v>15</v>
      </c>
      <c r="H503" s="88">
        <f>SUM(H500:H501)</f>
        <v>930.24</v>
      </c>
    </row>
    <row r="504" spans="1:8" x14ac:dyDescent="0.3">
      <c r="A504" s="12"/>
      <c r="B504" s="12"/>
      <c r="C504" s="12"/>
      <c r="D504" s="12"/>
      <c r="E504" s="12"/>
      <c r="F504" s="12"/>
      <c r="G504" s="12"/>
      <c r="H504" s="12"/>
    </row>
    <row r="505" spans="1:8" x14ac:dyDescent="0.3">
      <c r="A505" s="99" t="s">
        <v>375</v>
      </c>
      <c r="B505" s="100"/>
      <c r="C505" s="101"/>
      <c r="D505" s="102"/>
      <c r="E505" s="103"/>
      <c r="F505" s="104"/>
      <c r="G505" s="105" t="s">
        <v>19</v>
      </c>
      <c r="H505" s="106">
        <f>H470+H488+H503</f>
        <v>30239.789999999997</v>
      </c>
    </row>
    <row r="506" spans="1:8" x14ac:dyDescent="0.3">
      <c r="A506" s="5"/>
      <c r="B506" s="5"/>
      <c r="C506" s="5"/>
      <c r="D506" s="5"/>
      <c r="E506" s="5"/>
      <c r="F506" s="5"/>
      <c r="G506" s="5"/>
      <c r="H506" s="5"/>
    </row>
    <row r="507" spans="1:8" ht="18" x14ac:dyDescent="0.3">
      <c r="A507" s="81" t="s">
        <v>20</v>
      </c>
      <c r="B507" s="34" t="s">
        <v>71</v>
      </c>
      <c r="C507" s="2"/>
      <c r="D507" s="2"/>
      <c r="E507" s="2"/>
      <c r="F507" s="2"/>
      <c r="G507" s="2"/>
      <c r="H507" s="2"/>
    </row>
    <row r="508" spans="1:8" x14ac:dyDescent="0.3">
      <c r="A508" s="5"/>
      <c r="B508" s="5"/>
      <c r="C508" s="5"/>
      <c r="D508" s="5"/>
      <c r="E508" s="5"/>
      <c r="F508" s="5"/>
      <c r="G508" s="5"/>
      <c r="H508" s="5"/>
    </row>
    <row r="509" spans="1:8" ht="15.5" x14ac:dyDescent="0.3">
      <c r="A509" s="35" t="s">
        <v>42</v>
      </c>
      <c r="B509" s="36"/>
      <c r="C509" s="36"/>
      <c r="D509" s="36" t="s">
        <v>41</v>
      </c>
      <c r="E509" s="37"/>
      <c r="F509" s="37"/>
      <c r="G509" s="37"/>
      <c r="H509" s="38"/>
    </row>
    <row r="510" spans="1:8" x14ac:dyDescent="0.3">
      <c r="A510" s="8" t="s">
        <v>1</v>
      </c>
      <c r="B510" s="4"/>
      <c r="C510" s="4"/>
      <c r="D510" s="4" t="s">
        <v>43</v>
      </c>
      <c r="E510" s="5"/>
      <c r="F510" s="5"/>
      <c r="G510" s="5"/>
      <c r="H510" s="9"/>
    </row>
    <row r="511" spans="1:8" ht="15.5" x14ac:dyDescent="0.3">
      <c r="A511" s="56" t="s">
        <v>47</v>
      </c>
      <c r="B511" s="3"/>
      <c r="C511" s="3"/>
      <c r="D511" s="3" t="s">
        <v>454</v>
      </c>
      <c r="E511" s="3"/>
      <c r="F511" s="3"/>
      <c r="G511" s="3"/>
      <c r="H511" s="57"/>
    </row>
    <row r="512" spans="1:8" x14ac:dyDescent="0.3">
      <c r="A512" s="11" t="s">
        <v>46</v>
      </c>
      <c r="B512" s="12"/>
      <c r="C512" s="12"/>
      <c r="D512" s="12" t="s">
        <v>590</v>
      </c>
      <c r="E512" s="12"/>
      <c r="F512" s="12"/>
      <c r="G512" s="12"/>
      <c r="H512" s="13"/>
    </row>
    <row r="513" spans="1:8" x14ac:dyDescent="0.3">
      <c r="A513" s="12"/>
      <c r="B513" s="12"/>
      <c r="C513" s="12"/>
      <c r="D513" s="12"/>
      <c r="E513" s="12"/>
      <c r="F513" s="12"/>
      <c r="G513" s="12"/>
      <c r="H513" s="12"/>
    </row>
    <row r="514" spans="1:8" x14ac:dyDescent="0.3">
      <c r="A514" s="14" t="s">
        <v>4</v>
      </c>
      <c r="B514" s="15" t="s">
        <v>78</v>
      </c>
      <c r="C514" s="15" t="s">
        <v>82</v>
      </c>
      <c r="D514" s="16" t="s">
        <v>79</v>
      </c>
      <c r="E514" s="16"/>
      <c r="F514" s="15" t="s">
        <v>80</v>
      </c>
      <c r="G514" s="15" t="s">
        <v>81</v>
      </c>
      <c r="H514" s="17" t="s">
        <v>77</v>
      </c>
    </row>
    <row r="515" spans="1:8" x14ac:dyDescent="0.3">
      <c r="A515" s="12"/>
      <c r="B515" s="12"/>
      <c r="C515" s="12"/>
      <c r="D515" s="12"/>
      <c r="E515" s="12"/>
      <c r="F515" s="12"/>
      <c r="G515" s="12"/>
      <c r="H515" s="12"/>
    </row>
    <row r="516" spans="1:8" x14ac:dyDescent="0.3">
      <c r="A516" s="46" t="s">
        <v>32</v>
      </c>
      <c r="B516" s="31" t="s">
        <v>591</v>
      </c>
      <c r="C516" s="32" t="s">
        <v>2</v>
      </c>
      <c r="D516" s="6" t="s">
        <v>119</v>
      </c>
      <c r="E516" s="18"/>
      <c r="F516" s="19">
        <v>25468.38</v>
      </c>
      <c r="G516" s="49">
        <v>1</v>
      </c>
      <c r="H516" s="48">
        <f>ROUND(G516*F516,2)</f>
        <v>25468.38</v>
      </c>
    </row>
    <row r="517" spans="1:8" ht="322" x14ac:dyDescent="0.3">
      <c r="A517" s="50"/>
      <c r="B517" s="51" t="s">
        <v>592</v>
      </c>
      <c r="C517" s="30"/>
      <c r="D517" s="33" t="s">
        <v>135</v>
      </c>
      <c r="E517" s="33"/>
      <c r="F517" s="53"/>
      <c r="G517" s="52"/>
      <c r="H517" s="54"/>
    </row>
    <row r="518" spans="1:8" x14ac:dyDescent="0.3">
      <c r="A518" s="12"/>
      <c r="B518" s="12"/>
      <c r="C518" s="12"/>
      <c r="D518" s="12"/>
      <c r="E518" s="12"/>
      <c r="F518" s="12"/>
      <c r="G518" s="12"/>
      <c r="H518" s="12"/>
    </row>
    <row r="519" spans="1:8" x14ac:dyDescent="0.3">
      <c r="A519" s="46" t="s">
        <v>33</v>
      </c>
      <c r="B519" s="31" t="s">
        <v>593</v>
      </c>
      <c r="C519" s="32" t="s">
        <v>2</v>
      </c>
      <c r="D519" s="6" t="s">
        <v>121</v>
      </c>
      <c r="E519" s="18"/>
      <c r="F519" s="19">
        <v>10474.379999999999</v>
      </c>
      <c r="G519" s="49">
        <v>1</v>
      </c>
      <c r="H519" s="48">
        <f>ROUND(G519*F519,2)</f>
        <v>10474.379999999999</v>
      </c>
    </row>
    <row r="520" spans="1:8" ht="266" x14ac:dyDescent="0.3">
      <c r="A520" s="50"/>
      <c r="B520" s="51" t="s">
        <v>594</v>
      </c>
      <c r="C520" s="30"/>
      <c r="D520" s="33" t="s">
        <v>136</v>
      </c>
      <c r="E520" s="33"/>
      <c r="F520" s="53"/>
      <c r="G520" s="52"/>
      <c r="H520" s="54"/>
    </row>
    <row r="521" spans="1:8" x14ac:dyDescent="0.3">
      <c r="A521" s="12"/>
      <c r="B521" s="12"/>
      <c r="C521" s="12"/>
      <c r="D521" s="12"/>
      <c r="E521" s="12"/>
      <c r="F521" s="12"/>
      <c r="G521" s="12"/>
      <c r="H521" s="12"/>
    </row>
    <row r="522" spans="1:8" x14ac:dyDescent="0.3">
      <c r="A522" s="46" t="s">
        <v>37</v>
      </c>
      <c r="B522" s="31" t="s">
        <v>595</v>
      </c>
      <c r="C522" s="32" t="s">
        <v>2</v>
      </c>
      <c r="D522" s="6" t="s">
        <v>120</v>
      </c>
      <c r="E522" s="18"/>
      <c r="F522" s="19">
        <v>5397.84</v>
      </c>
      <c r="G522" s="49">
        <v>1</v>
      </c>
      <c r="H522" s="48">
        <f>ROUND(G522*F522,2)</f>
        <v>5397.84</v>
      </c>
    </row>
    <row r="523" spans="1:8" ht="56" x14ac:dyDescent="0.3">
      <c r="A523" s="50"/>
      <c r="B523" s="51" t="s">
        <v>596</v>
      </c>
      <c r="C523" s="30"/>
      <c r="D523" s="33" t="s">
        <v>122</v>
      </c>
      <c r="E523" s="33"/>
      <c r="F523" s="53"/>
      <c r="G523" s="52"/>
      <c r="H523" s="54"/>
    </row>
    <row r="524" spans="1:8" x14ac:dyDescent="0.3">
      <c r="A524" s="12"/>
      <c r="B524" s="12"/>
      <c r="C524" s="12"/>
      <c r="D524" s="12"/>
      <c r="E524" s="12"/>
      <c r="F524" s="12"/>
      <c r="G524" s="12"/>
      <c r="H524" s="12"/>
    </row>
    <row r="525" spans="1:8" x14ac:dyDescent="0.3">
      <c r="A525" s="99" t="s">
        <v>375</v>
      </c>
      <c r="B525" s="100"/>
      <c r="C525" s="101"/>
      <c r="D525" s="102"/>
      <c r="E525" s="103"/>
      <c r="F525" s="104"/>
      <c r="G525" s="105" t="s">
        <v>20</v>
      </c>
      <c r="H525" s="106">
        <f>SUM(H516:H523)</f>
        <v>41340.600000000006</v>
      </c>
    </row>
    <row r="526" spans="1:8" x14ac:dyDescent="0.3">
      <c r="A526" s="5"/>
      <c r="B526" s="5"/>
      <c r="C526" s="5"/>
      <c r="D526" s="5"/>
      <c r="E526" s="5"/>
      <c r="F526" s="5"/>
      <c r="G526" s="5"/>
      <c r="H526" s="5"/>
    </row>
    <row r="527" spans="1:8" ht="18" x14ac:dyDescent="0.3">
      <c r="A527" s="81" t="s">
        <v>21</v>
      </c>
      <c r="B527" s="34" t="s">
        <v>231</v>
      </c>
      <c r="C527" s="2"/>
      <c r="D527" s="2"/>
      <c r="E527" s="2"/>
      <c r="F527" s="2"/>
      <c r="G527" s="2"/>
      <c r="H527" s="2"/>
    </row>
    <row r="528" spans="1:8" x14ac:dyDescent="0.3">
      <c r="A528" s="5"/>
      <c r="B528" s="5"/>
      <c r="C528" s="5"/>
      <c r="D528" s="5"/>
      <c r="E528" s="5"/>
      <c r="F528" s="5"/>
      <c r="G528" s="5"/>
      <c r="H528" s="5"/>
    </row>
    <row r="529" spans="1:8" ht="15.5" x14ac:dyDescent="0.3">
      <c r="A529" s="35" t="s">
        <v>42</v>
      </c>
      <c r="B529" s="36"/>
      <c r="C529" s="36"/>
      <c r="D529" s="36" t="s">
        <v>41</v>
      </c>
      <c r="E529" s="37"/>
      <c r="F529" s="37"/>
      <c r="G529" s="37"/>
      <c r="H529" s="38"/>
    </row>
    <row r="530" spans="1:8" x14ac:dyDescent="0.3">
      <c r="A530" s="8" t="s">
        <v>1</v>
      </c>
      <c r="B530" s="4"/>
      <c r="C530" s="4"/>
      <c r="D530" s="4" t="s">
        <v>43</v>
      </c>
      <c r="E530" s="5"/>
      <c r="F530" s="5"/>
      <c r="G530" s="5"/>
      <c r="H530" s="9"/>
    </row>
    <row r="531" spans="1:8" ht="15.5" x14ac:dyDescent="0.3">
      <c r="A531" s="56" t="s">
        <v>47</v>
      </c>
      <c r="B531" s="3"/>
      <c r="C531" s="3"/>
      <c r="D531" s="3" t="s">
        <v>454</v>
      </c>
      <c r="E531" s="3"/>
      <c r="F531" s="3"/>
      <c r="G531" s="3"/>
      <c r="H531" s="57"/>
    </row>
    <row r="532" spans="1:8" x14ac:dyDescent="0.3">
      <c r="A532" s="11" t="s">
        <v>46</v>
      </c>
      <c r="B532" s="12"/>
      <c r="C532" s="12"/>
      <c r="D532" s="12" t="s">
        <v>597</v>
      </c>
      <c r="E532" s="12"/>
      <c r="F532" s="12"/>
      <c r="G532" s="12"/>
      <c r="H532" s="13"/>
    </row>
    <row r="533" spans="1:8" x14ac:dyDescent="0.3">
      <c r="A533" s="12"/>
      <c r="B533" s="12"/>
      <c r="C533" s="12"/>
      <c r="D533" s="12"/>
      <c r="E533" s="12"/>
      <c r="F533" s="12"/>
      <c r="G533" s="12"/>
      <c r="H533" s="12"/>
    </row>
    <row r="534" spans="1:8" x14ac:dyDescent="0.3">
      <c r="A534" s="14" t="s">
        <v>4</v>
      </c>
      <c r="B534" s="15" t="s">
        <v>78</v>
      </c>
      <c r="C534" s="15" t="s">
        <v>82</v>
      </c>
      <c r="D534" s="16" t="s">
        <v>79</v>
      </c>
      <c r="E534" s="16"/>
      <c r="F534" s="15" t="s">
        <v>80</v>
      </c>
      <c r="G534" s="15" t="s">
        <v>81</v>
      </c>
      <c r="H534" s="17" t="s">
        <v>77</v>
      </c>
    </row>
    <row r="535" spans="1:8" x14ac:dyDescent="0.3">
      <c r="A535" s="12"/>
      <c r="B535" s="12"/>
      <c r="C535" s="12"/>
      <c r="D535" s="12"/>
      <c r="E535" s="12"/>
      <c r="F535" s="12"/>
      <c r="G535" s="12"/>
      <c r="H535" s="12"/>
    </row>
    <row r="536" spans="1:8" x14ac:dyDescent="0.3">
      <c r="A536" s="46" t="s">
        <v>32</v>
      </c>
      <c r="B536" s="31" t="s">
        <v>598</v>
      </c>
      <c r="C536" s="32" t="s">
        <v>2</v>
      </c>
      <c r="D536" s="6" t="s">
        <v>339</v>
      </c>
      <c r="E536" s="18"/>
      <c r="F536" s="19">
        <v>1042.77</v>
      </c>
      <c r="G536" s="49">
        <v>1</v>
      </c>
      <c r="H536" s="48">
        <f>ROUND(G536*F536,2)</f>
        <v>1042.77</v>
      </c>
    </row>
    <row r="537" spans="1:8" ht="84" x14ac:dyDescent="0.3">
      <c r="A537" s="50"/>
      <c r="B537" s="51" t="s">
        <v>599</v>
      </c>
      <c r="C537" s="30"/>
      <c r="D537" s="33" t="s">
        <v>340</v>
      </c>
      <c r="E537" s="33"/>
      <c r="F537" s="53"/>
      <c r="G537" s="52"/>
      <c r="H537" s="54"/>
    </row>
    <row r="538" spans="1:8" x14ac:dyDescent="0.3">
      <c r="A538" s="12"/>
      <c r="B538" s="12"/>
      <c r="C538" s="12"/>
      <c r="D538" s="12"/>
      <c r="E538" s="12"/>
      <c r="F538" s="12"/>
      <c r="G538" s="12"/>
      <c r="H538" s="12"/>
    </row>
    <row r="539" spans="1:8" x14ac:dyDescent="0.3">
      <c r="A539" s="46" t="s">
        <v>33</v>
      </c>
      <c r="B539" s="31" t="s">
        <v>600</v>
      </c>
      <c r="C539" s="32" t="s">
        <v>2</v>
      </c>
      <c r="D539" s="6" t="s">
        <v>341</v>
      </c>
      <c r="E539" s="18"/>
      <c r="F539" s="19">
        <v>131.30000000000001</v>
      </c>
      <c r="G539" s="49">
        <v>2</v>
      </c>
      <c r="H539" s="48">
        <f>ROUND(G539*F539,2)</f>
        <v>262.60000000000002</v>
      </c>
    </row>
    <row r="540" spans="1:8" ht="28" x14ac:dyDescent="0.3">
      <c r="A540" s="50"/>
      <c r="B540" s="51" t="s">
        <v>601</v>
      </c>
      <c r="C540" s="30"/>
      <c r="D540" s="33" t="s">
        <v>344</v>
      </c>
      <c r="E540" s="33"/>
      <c r="F540" s="53"/>
      <c r="G540" s="52"/>
      <c r="H540" s="54"/>
    </row>
    <row r="541" spans="1:8" x14ac:dyDescent="0.3">
      <c r="A541" s="12"/>
      <c r="B541" s="12"/>
      <c r="C541" s="12"/>
      <c r="D541" s="12"/>
      <c r="E541" s="12"/>
      <c r="F541" s="12"/>
      <c r="G541" s="12"/>
      <c r="H541" s="12"/>
    </row>
    <row r="542" spans="1:8" x14ac:dyDescent="0.3">
      <c r="A542" s="46" t="s">
        <v>37</v>
      </c>
      <c r="B542" s="31" t="s">
        <v>602</v>
      </c>
      <c r="C542" s="32" t="s">
        <v>148</v>
      </c>
      <c r="D542" s="6" t="s">
        <v>347</v>
      </c>
      <c r="E542" s="18"/>
      <c r="F542" s="19">
        <v>30.17</v>
      </c>
      <c r="G542" s="49">
        <v>20</v>
      </c>
      <c r="H542" s="48">
        <f>ROUND(G542*F542,2)</f>
        <v>603.4</v>
      </c>
    </row>
    <row r="543" spans="1:8" ht="28" x14ac:dyDescent="0.3">
      <c r="A543" s="50"/>
      <c r="B543" s="51" t="s">
        <v>603</v>
      </c>
      <c r="C543" s="30"/>
      <c r="D543" s="33" t="s">
        <v>348</v>
      </c>
      <c r="E543" s="33"/>
      <c r="F543" s="53"/>
      <c r="G543" s="52"/>
      <c r="H543" s="54"/>
    </row>
    <row r="544" spans="1:8" x14ac:dyDescent="0.3">
      <c r="A544" s="12"/>
      <c r="B544" s="12"/>
      <c r="C544" s="12"/>
      <c r="D544" s="12"/>
      <c r="E544" s="12"/>
      <c r="F544" s="12"/>
      <c r="G544" s="12"/>
      <c r="H544" s="12"/>
    </row>
    <row r="545" spans="1:8" x14ac:dyDescent="0.3">
      <c r="A545" s="46" t="s">
        <v>34</v>
      </c>
      <c r="B545" s="31" t="s">
        <v>604</v>
      </c>
      <c r="C545" s="32" t="s">
        <v>148</v>
      </c>
      <c r="D545" s="6" t="s">
        <v>349</v>
      </c>
      <c r="E545" s="18"/>
      <c r="F545" s="19">
        <v>67.73</v>
      </c>
      <c r="G545" s="49">
        <v>10</v>
      </c>
      <c r="H545" s="48">
        <f>ROUND(G545*F545,2)</f>
        <v>677.3</v>
      </c>
    </row>
    <row r="546" spans="1:8" ht="28" x14ac:dyDescent="0.3">
      <c r="A546" s="50"/>
      <c r="B546" s="51" t="s">
        <v>605</v>
      </c>
      <c r="C546" s="30"/>
      <c r="D546" s="33" t="s">
        <v>350</v>
      </c>
      <c r="E546" s="33"/>
      <c r="F546" s="53"/>
      <c r="G546" s="52"/>
      <c r="H546" s="54"/>
    </row>
    <row r="547" spans="1:8" x14ac:dyDescent="0.3">
      <c r="A547" s="12"/>
      <c r="B547" s="12"/>
      <c r="C547" s="12"/>
      <c r="D547" s="12"/>
      <c r="E547" s="12"/>
      <c r="F547" s="12"/>
      <c r="G547" s="12"/>
      <c r="H547" s="12"/>
    </row>
    <row r="548" spans="1:8" x14ac:dyDescent="0.3">
      <c r="A548" s="46" t="s">
        <v>35</v>
      </c>
      <c r="B548" s="31" t="s">
        <v>606</v>
      </c>
      <c r="C548" s="32" t="s">
        <v>2</v>
      </c>
      <c r="D548" s="6" t="s">
        <v>345</v>
      </c>
      <c r="E548" s="18"/>
      <c r="F548" s="19">
        <v>142.68</v>
      </c>
      <c r="G548" s="49">
        <v>1</v>
      </c>
      <c r="H548" s="48">
        <f>ROUND(G548*F548,2)</f>
        <v>142.68</v>
      </c>
    </row>
    <row r="549" spans="1:8" ht="56" x14ac:dyDescent="0.3">
      <c r="A549" s="50"/>
      <c r="B549" s="51" t="s">
        <v>607</v>
      </c>
      <c r="C549" s="30"/>
      <c r="D549" s="33" t="s">
        <v>346</v>
      </c>
      <c r="E549" s="33"/>
      <c r="F549" s="53"/>
      <c r="G549" s="52"/>
      <c r="H549" s="54"/>
    </row>
    <row r="550" spans="1:8" x14ac:dyDescent="0.3">
      <c r="A550" s="12"/>
      <c r="B550" s="12"/>
      <c r="C550" s="12"/>
      <c r="D550" s="12"/>
      <c r="E550" s="12"/>
      <c r="F550" s="12"/>
      <c r="G550" s="12"/>
      <c r="H550" s="12"/>
    </row>
    <row r="551" spans="1:8" x14ac:dyDescent="0.3">
      <c r="A551" s="46" t="s">
        <v>36</v>
      </c>
      <c r="B551" s="31" t="s">
        <v>608</v>
      </c>
      <c r="C551" s="32" t="s">
        <v>2</v>
      </c>
      <c r="D551" s="6" t="s">
        <v>342</v>
      </c>
      <c r="E551" s="18"/>
      <c r="F551" s="19">
        <v>3753.6</v>
      </c>
      <c r="G551" s="49">
        <v>1</v>
      </c>
      <c r="H551" s="48">
        <f>ROUND(G551*F551,2)</f>
        <v>3753.6</v>
      </c>
    </row>
    <row r="552" spans="1:8" ht="70" x14ac:dyDescent="0.3">
      <c r="A552" s="50"/>
      <c r="B552" s="51" t="s">
        <v>609</v>
      </c>
      <c r="C552" s="30"/>
      <c r="D552" s="33" t="s">
        <v>343</v>
      </c>
      <c r="E552" s="33"/>
      <c r="F552" s="53"/>
      <c r="G552" s="52"/>
      <c r="H552" s="54"/>
    </row>
    <row r="553" spans="1:8" x14ac:dyDescent="0.3">
      <c r="A553" s="12"/>
      <c r="B553" s="12"/>
      <c r="C553" s="12"/>
      <c r="D553" s="12"/>
      <c r="E553" s="12"/>
      <c r="F553" s="12"/>
      <c r="G553" s="12"/>
      <c r="H553" s="12"/>
    </row>
    <row r="554" spans="1:8" x14ac:dyDescent="0.3">
      <c r="A554" s="99" t="s">
        <v>375</v>
      </c>
      <c r="B554" s="100"/>
      <c r="C554" s="101"/>
      <c r="D554" s="102"/>
      <c r="E554" s="103"/>
      <c r="F554" s="104"/>
      <c r="G554" s="105" t="s">
        <v>21</v>
      </c>
      <c r="H554" s="106">
        <f>SUM(H536:H552)</f>
        <v>6482.3499999999995</v>
      </c>
    </row>
    <row r="555" spans="1:8" x14ac:dyDescent="0.3">
      <c r="A555" s="5"/>
      <c r="B555" s="5"/>
      <c r="C555" s="5"/>
      <c r="D555" s="5"/>
      <c r="E555" s="5"/>
      <c r="F555" s="5"/>
      <c r="G555" s="5"/>
      <c r="H555" s="5"/>
    </row>
    <row r="556" spans="1:8" x14ac:dyDescent="0.3">
      <c r="A556" s="5"/>
      <c r="B556" s="5"/>
      <c r="C556" s="5"/>
      <c r="D556" s="5"/>
      <c r="E556" s="5"/>
      <c r="F556" s="5"/>
      <c r="G556" s="5"/>
      <c r="H556" s="5"/>
    </row>
    <row r="557" spans="1:8" ht="20" x14ac:dyDescent="0.3">
      <c r="A557" s="42" t="s">
        <v>16</v>
      </c>
      <c r="B557" s="44" t="s">
        <v>72</v>
      </c>
      <c r="C557" s="5"/>
      <c r="D557" s="5"/>
      <c r="E557" s="5"/>
      <c r="F557" s="5"/>
      <c r="G557" s="5"/>
      <c r="H557" s="5"/>
    </row>
    <row r="558" spans="1:8" x14ac:dyDescent="0.3">
      <c r="A558" s="5"/>
      <c r="B558" s="5"/>
      <c r="C558" s="5"/>
      <c r="D558" s="5"/>
      <c r="E558" s="5"/>
      <c r="F558" s="5"/>
      <c r="G558" s="5"/>
      <c r="H558" s="5"/>
    </row>
    <row r="559" spans="1:8" ht="18" x14ac:dyDescent="0.3">
      <c r="A559" s="81" t="s">
        <v>22</v>
      </c>
      <c r="B559" s="34" t="s">
        <v>73</v>
      </c>
      <c r="C559" s="2"/>
      <c r="D559" s="2"/>
      <c r="E559" s="2"/>
      <c r="F559" s="2"/>
      <c r="G559" s="2"/>
      <c r="H559" s="2"/>
    </row>
    <row r="560" spans="1:8" x14ac:dyDescent="0.3">
      <c r="A560" s="5"/>
      <c r="B560" s="5"/>
      <c r="C560" s="5"/>
      <c r="D560" s="5"/>
      <c r="E560" s="5"/>
      <c r="F560" s="5"/>
      <c r="G560" s="5"/>
      <c r="H560" s="5"/>
    </row>
    <row r="561" spans="1:8" ht="15.5" x14ac:dyDescent="0.3">
      <c r="A561" s="35" t="s">
        <v>42</v>
      </c>
      <c r="B561" s="36"/>
      <c r="C561" s="36"/>
      <c r="D561" s="36" t="s">
        <v>41</v>
      </c>
      <c r="E561" s="37"/>
      <c r="F561" s="37"/>
      <c r="G561" s="37"/>
      <c r="H561" s="38"/>
    </row>
    <row r="562" spans="1:8" x14ac:dyDescent="0.3">
      <c r="A562" s="8" t="s">
        <v>1</v>
      </c>
      <c r="B562" s="4"/>
      <c r="C562" s="4"/>
      <c r="D562" s="4" t="s">
        <v>43</v>
      </c>
      <c r="E562" s="5"/>
      <c r="F562" s="5"/>
      <c r="G562" s="5"/>
      <c r="H562" s="9"/>
    </row>
    <row r="563" spans="1:8" ht="15.5" x14ac:dyDescent="0.3">
      <c r="A563" s="56" t="s">
        <v>47</v>
      </c>
      <c r="B563" s="3"/>
      <c r="C563" s="3"/>
      <c r="D563" s="3" t="s">
        <v>610</v>
      </c>
      <c r="E563" s="3"/>
      <c r="F563" s="3"/>
      <c r="G563" s="3"/>
      <c r="H563" s="57"/>
    </row>
    <row r="564" spans="1:8" x14ac:dyDescent="0.3">
      <c r="A564" s="11" t="s">
        <v>46</v>
      </c>
      <c r="B564" s="12"/>
      <c r="C564" s="12"/>
      <c r="D564" s="12" t="s">
        <v>611</v>
      </c>
      <c r="E564" s="12"/>
      <c r="F564" s="12"/>
      <c r="G564" s="12"/>
      <c r="H564" s="13"/>
    </row>
    <row r="565" spans="1:8" x14ac:dyDescent="0.3">
      <c r="A565" s="12"/>
      <c r="B565" s="12"/>
      <c r="C565" s="12"/>
      <c r="D565" s="12"/>
      <c r="E565" s="12"/>
      <c r="F565" s="12"/>
      <c r="G565" s="12"/>
      <c r="H565" s="12"/>
    </row>
    <row r="566" spans="1:8" x14ac:dyDescent="0.3">
      <c r="A566" s="14" t="s">
        <v>4</v>
      </c>
      <c r="B566" s="15" t="s">
        <v>78</v>
      </c>
      <c r="C566" s="15" t="s">
        <v>82</v>
      </c>
      <c r="D566" s="16" t="s">
        <v>79</v>
      </c>
      <c r="E566" s="16"/>
      <c r="F566" s="15" t="s">
        <v>80</v>
      </c>
      <c r="G566" s="15" t="s">
        <v>81</v>
      </c>
      <c r="H566" s="17" t="s">
        <v>77</v>
      </c>
    </row>
    <row r="567" spans="1:8" x14ac:dyDescent="0.3">
      <c r="A567" s="12"/>
      <c r="B567" s="12"/>
      <c r="C567" s="12"/>
      <c r="D567" s="12"/>
      <c r="E567" s="12"/>
      <c r="F567" s="12"/>
      <c r="G567" s="12"/>
      <c r="H567" s="12"/>
    </row>
    <row r="568" spans="1:8" x14ac:dyDescent="0.3">
      <c r="A568" s="46" t="s">
        <v>32</v>
      </c>
      <c r="B568" s="31" t="s">
        <v>612</v>
      </c>
      <c r="C568" s="32" t="s">
        <v>2</v>
      </c>
      <c r="D568" s="6" t="s">
        <v>106</v>
      </c>
      <c r="E568" s="18"/>
      <c r="F568" s="19">
        <v>1205.69</v>
      </c>
      <c r="G568" s="49">
        <v>1</v>
      </c>
      <c r="H568" s="48">
        <f>ROUND(G568*F568,2)</f>
        <v>1205.69</v>
      </c>
    </row>
    <row r="569" spans="1:8" ht="42" x14ac:dyDescent="0.3">
      <c r="A569" s="50"/>
      <c r="B569" s="51" t="s">
        <v>613</v>
      </c>
      <c r="C569" s="30"/>
      <c r="D569" s="33" t="s">
        <v>90</v>
      </c>
      <c r="E569" s="33"/>
      <c r="F569" s="53"/>
      <c r="G569" s="52"/>
      <c r="H569" s="54"/>
    </row>
    <row r="570" spans="1:8" x14ac:dyDescent="0.3">
      <c r="A570" s="12"/>
      <c r="B570" s="12"/>
      <c r="C570" s="12"/>
      <c r="D570" s="12"/>
      <c r="E570" s="12"/>
      <c r="F570" s="12"/>
      <c r="G570" s="12"/>
      <c r="H570" s="12"/>
    </row>
    <row r="571" spans="1:8" x14ac:dyDescent="0.3">
      <c r="A571" s="46" t="s">
        <v>33</v>
      </c>
      <c r="B571" s="31" t="s">
        <v>614</v>
      </c>
      <c r="C571" s="32" t="s">
        <v>2</v>
      </c>
      <c r="D571" s="6" t="s">
        <v>137</v>
      </c>
      <c r="E571" s="18"/>
      <c r="F571" s="19">
        <v>3980.86</v>
      </c>
      <c r="G571" s="49">
        <v>1</v>
      </c>
      <c r="H571" s="48">
        <f>ROUND(G571*F571,2)</f>
        <v>3980.86</v>
      </c>
    </row>
    <row r="572" spans="1:8" ht="56" x14ac:dyDescent="0.3">
      <c r="A572" s="50"/>
      <c r="B572" s="51" t="s">
        <v>615</v>
      </c>
      <c r="C572" s="30"/>
      <c r="D572" s="33" t="s">
        <v>91</v>
      </c>
      <c r="E572" s="33"/>
      <c r="F572" s="53"/>
      <c r="G572" s="52"/>
      <c r="H572" s="54"/>
    </row>
    <row r="573" spans="1:8" x14ac:dyDescent="0.3">
      <c r="A573" s="12"/>
      <c r="B573" s="12"/>
      <c r="C573" s="12"/>
      <c r="D573" s="12"/>
      <c r="E573" s="12"/>
      <c r="F573" s="12"/>
      <c r="G573" s="12"/>
      <c r="H573" s="12"/>
    </row>
    <row r="574" spans="1:8" x14ac:dyDescent="0.3">
      <c r="A574" s="46" t="s">
        <v>37</v>
      </c>
      <c r="B574" s="31" t="s">
        <v>616</v>
      </c>
      <c r="C574" s="32" t="s">
        <v>2</v>
      </c>
      <c r="D574" s="6" t="s">
        <v>105</v>
      </c>
      <c r="E574" s="18"/>
      <c r="F574" s="19">
        <v>1231.96</v>
      </c>
      <c r="G574" s="49">
        <v>1</v>
      </c>
      <c r="H574" s="48">
        <f>ROUND(G574*F574,2)</f>
        <v>1231.96</v>
      </c>
    </row>
    <row r="575" spans="1:8" ht="28" x14ac:dyDescent="0.3">
      <c r="A575" s="50"/>
      <c r="B575" s="51" t="s">
        <v>617</v>
      </c>
      <c r="C575" s="30"/>
      <c r="D575" s="33" t="s">
        <v>92</v>
      </c>
      <c r="E575" s="33"/>
      <c r="F575" s="53"/>
      <c r="G575" s="52"/>
      <c r="H575" s="54"/>
    </row>
    <row r="576" spans="1:8" x14ac:dyDescent="0.3">
      <c r="A576" s="12"/>
      <c r="B576" s="12"/>
      <c r="C576" s="12"/>
      <c r="D576" s="12"/>
      <c r="E576" s="12"/>
      <c r="F576" s="12"/>
      <c r="G576" s="12"/>
      <c r="H576" s="12"/>
    </row>
    <row r="577" spans="1:8" x14ac:dyDescent="0.3">
      <c r="A577" s="99" t="s">
        <v>375</v>
      </c>
      <c r="B577" s="100"/>
      <c r="C577" s="101"/>
      <c r="D577" s="102"/>
      <c r="E577" s="103"/>
      <c r="F577" s="104"/>
      <c r="G577" s="105" t="s">
        <v>22</v>
      </c>
      <c r="H577" s="106">
        <f>SUM(H568:H575)</f>
        <v>6418.51</v>
      </c>
    </row>
    <row r="578" spans="1:8" x14ac:dyDescent="0.3">
      <c r="A578" s="5"/>
      <c r="B578" s="5"/>
      <c r="C578" s="5"/>
      <c r="D578" s="5"/>
      <c r="E578" s="5"/>
      <c r="F578" s="5"/>
      <c r="G578" s="5"/>
      <c r="H578" s="5"/>
    </row>
    <row r="579" spans="1:8" ht="18" x14ac:dyDescent="0.3">
      <c r="A579" s="81" t="s">
        <v>23</v>
      </c>
      <c r="B579" s="34" t="s">
        <v>74</v>
      </c>
      <c r="C579" s="2"/>
      <c r="D579" s="2"/>
      <c r="E579" s="2"/>
      <c r="F579" s="2"/>
      <c r="G579" s="2"/>
      <c r="H579" s="2"/>
    </row>
    <row r="580" spans="1:8" x14ac:dyDescent="0.3">
      <c r="A580" s="5"/>
      <c r="B580" s="5"/>
      <c r="C580" s="5"/>
      <c r="D580" s="5"/>
      <c r="E580" s="5"/>
      <c r="F580" s="5"/>
      <c r="G580" s="5"/>
      <c r="H580" s="5"/>
    </row>
    <row r="581" spans="1:8" ht="15.5" x14ac:dyDescent="0.3">
      <c r="A581" s="35" t="s">
        <v>42</v>
      </c>
      <c r="B581" s="36"/>
      <c r="C581" s="36"/>
      <c r="D581" s="36" t="s">
        <v>41</v>
      </c>
      <c r="E581" s="37"/>
      <c r="F581" s="37"/>
      <c r="G581" s="37"/>
      <c r="H581" s="38"/>
    </row>
    <row r="582" spans="1:8" x14ac:dyDescent="0.3">
      <c r="A582" s="8" t="s">
        <v>1</v>
      </c>
      <c r="B582" s="4"/>
      <c r="C582" s="4"/>
      <c r="D582" s="4" t="s">
        <v>43</v>
      </c>
      <c r="E582" s="5"/>
      <c r="F582" s="5"/>
      <c r="G582" s="5"/>
      <c r="H582" s="9"/>
    </row>
    <row r="583" spans="1:8" ht="15.5" x14ac:dyDescent="0.3">
      <c r="A583" s="56" t="s">
        <v>47</v>
      </c>
      <c r="B583" s="3"/>
      <c r="C583" s="3"/>
      <c r="D583" s="3" t="s">
        <v>610</v>
      </c>
      <c r="E583" s="3"/>
      <c r="F583" s="3"/>
      <c r="G583" s="3"/>
      <c r="H583" s="57"/>
    </row>
    <row r="584" spans="1:8" x14ac:dyDescent="0.3">
      <c r="A584" s="11" t="s">
        <v>46</v>
      </c>
      <c r="B584" s="12"/>
      <c r="C584" s="12"/>
      <c r="D584" s="12" t="s">
        <v>618</v>
      </c>
      <c r="E584" s="12"/>
      <c r="F584" s="12"/>
      <c r="G584" s="12"/>
      <c r="H584" s="13"/>
    </row>
    <row r="585" spans="1:8" x14ac:dyDescent="0.3">
      <c r="A585" s="12"/>
      <c r="B585" s="12"/>
      <c r="C585" s="12"/>
      <c r="D585" s="12"/>
      <c r="E585" s="12"/>
      <c r="F585" s="12"/>
      <c r="G585" s="12"/>
      <c r="H585" s="12"/>
    </row>
    <row r="586" spans="1:8" x14ac:dyDescent="0.3">
      <c r="A586" s="14" t="s">
        <v>4</v>
      </c>
      <c r="B586" s="15" t="s">
        <v>78</v>
      </c>
      <c r="C586" s="15" t="s">
        <v>82</v>
      </c>
      <c r="D586" s="16" t="s">
        <v>79</v>
      </c>
      <c r="E586" s="16"/>
      <c r="F586" s="15" t="s">
        <v>80</v>
      </c>
      <c r="G586" s="15" t="s">
        <v>81</v>
      </c>
      <c r="H586" s="17" t="s">
        <v>77</v>
      </c>
    </row>
    <row r="587" spans="1:8" x14ac:dyDescent="0.3">
      <c r="A587" s="12"/>
      <c r="B587" s="12"/>
      <c r="C587" s="12"/>
      <c r="D587" s="12"/>
      <c r="E587" s="12"/>
      <c r="F587" s="12"/>
      <c r="G587" s="12"/>
      <c r="H587" s="12"/>
    </row>
    <row r="588" spans="1:8" x14ac:dyDescent="0.3">
      <c r="A588" s="46" t="s">
        <v>32</v>
      </c>
      <c r="B588" s="31" t="s">
        <v>619</v>
      </c>
      <c r="C588" s="32" t="s">
        <v>2</v>
      </c>
      <c r="D588" s="6" t="s">
        <v>104</v>
      </c>
      <c r="E588" s="18"/>
      <c r="F588" s="19">
        <v>4743</v>
      </c>
      <c r="G588" s="49">
        <v>1</v>
      </c>
      <c r="H588" s="48">
        <f>ROUND(G588*F588,2)</f>
        <v>4743</v>
      </c>
    </row>
    <row r="589" spans="1:8" ht="70" x14ac:dyDescent="0.3">
      <c r="A589" s="50"/>
      <c r="B589" s="51" t="s">
        <v>620</v>
      </c>
      <c r="C589" s="30"/>
      <c r="D589" s="33" t="s">
        <v>123</v>
      </c>
      <c r="E589" s="33"/>
      <c r="F589" s="53"/>
      <c r="G589" s="52"/>
      <c r="H589" s="54"/>
    </row>
    <row r="590" spans="1:8" x14ac:dyDescent="0.3">
      <c r="A590" s="12"/>
      <c r="B590" s="12"/>
      <c r="C590" s="12"/>
      <c r="D590" s="12"/>
      <c r="E590" s="12"/>
      <c r="F590" s="12"/>
      <c r="G590" s="12"/>
      <c r="H590" s="12"/>
    </row>
    <row r="591" spans="1:8" x14ac:dyDescent="0.3">
      <c r="A591" s="99" t="s">
        <v>375</v>
      </c>
      <c r="B591" s="100"/>
      <c r="C591" s="101"/>
      <c r="D591" s="102"/>
      <c r="E591" s="103"/>
      <c r="F591" s="104"/>
      <c r="G591" s="105" t="s">
        <v>23</v>
      </c>
      <c r="H591" s="106">
        <f>SUM(H588:H589)</f>
        <v>4743</v>
      </c>
    </row>
    <row r="592" spans="1:8" x14ac:dyDescent="0.3">
      <c r="A592" s="5"/>
      <c r="B592" s="5"/>
      <c r="C592" s="5"/>
      <c r="D592" s="5"/>
      <c r="E592" s="5"/>
      <c r="F592" s="5"/>
      <c r="G592" s="5"/>
      <c r="H592" s="5"/>
    </row>
    <row r="593" spans="1:8" ht="18" x14ac:dyDescent="0.3">
      <c r="A593" s="81" t="s">
        <v>24</v>
      </c>
      <c r="B593" s="34" t="s">
        <v>75</v>
      </c>
      <c r="C593" s="2"/>
      <c r="D593" s="2"/>
      <c r="E593" s="2"/>
      <c r="F593" s="2"/>
      <c r="G593" s="2"/>
      <c r="H593" s="2"/>
    </row>
    <row r="594" spans="1:8" x14ac:dyDescent="0.3">
      <c r="A594" s="5"/>
      <c r="B594" s="5"/>
      <c r="C594" s="5"/>
      <c r="D594" s="5"/>
      <c r="E594" s="5"/>
      <c r="F594" s="5"/>
      <c r="G594" s="5"/>
      <c r="H594" s="5"/>
    </row>
    <row r="595" spans="1:8" ht="15.5" x14ac:dyDescent="0.3">
      <c r="A595" s="35" t="s">
        <v>42</v>
      </c>
      <c r="B595" s="36"/>
      <c r="C595" s="36"/>
      <c r="D595" s="36" t="s">
        <v>41</v>
      </c>
      <c r="E595" s="37"/>
      <c r="F595" s="37"/>
      <c r="G595" s="37"/>
      <c r="H595" s="38"/>
    </row>
    <row r="596" spans="1:8" x14ac:dyDescent="0.3">
      <c r="A596" s="8" t="s">
        <v>1</v>
      </c>
      <c r="B596" s="4"/>
      <c r="C596" s="4"/>
      <c r="D596" s="4" t="s">
        <v>43</v>
      </c>
      <c r="E596" s="5"/>
      <c r="F596" s="5"/>
      <c r="G596" s="5"/>
      <c r="H596" s="9"/>
    </row>
    <row r="597" spans="1:8" ht="15.5" x14ac:dyDescent="0.3">
      <c r="A597" s="56" t="s">
        <v>47</v>
      </c>
      <c r="B597" s="3"/>
      <c r="C597" s="3"/>
      <c r="D597" s="3" t="s">
        <v>610</v>
      </c>
      <c r="E597" s="3"/>
      <c r="F597" s="3"/>
      <c r="G597" s="3"/>
      <c r="H597" s="57"/>
    </row>
    <row r="598" spans="1:8" x14ac:dyDescent="0.3">
      <c r="A598" s="11" t="s">
        <v>46</v>
      </c>
      <c r="B598" s="12"/>
      <c r="C598" s="12"/>
      <c r="D598" s="12" t="s">
        <v>621</v>
      </c>
      <c r="E598" s="12"/>
      <c r="F598" s="12"/>
      <c r="G598" s="12"/>
      <c r="H598" s="13"/>
    </row>
    <row r="599" spans="1:8" x14ac:dyDescent="0.3">
      <c r="A599" s="12"/>
      <c r="B599" s="12"/>
      <c r="C599" s="12"/>
      <c r="D599" s="12"/>
      <c r="E599" s="12"/>
      <c r="F599" s="12"/>
      <c r="G599" s="12"/>
      <c r="H599" s="12"/>
    </row>
    <row r="600" spans="1:8" x14ac:dyDescent="0.3">
      <c r="A600" s="14" t="s">
        <v>4</v>
      </c>
      <c r="B600" s="15" t="s">
        <v>78</v>
      </c>
      <c r="C600" s="15" t="s">
        <v>82</v>
      </c>
      <c r="D600" s="16" t="s">
        <v>79</v>
      </c>
      <c r="E600" s="16"/>
      <c r="F600" s="15" t="s">
        <v>80</v>
      </c>
      <c r="G600" s="15" t="s">
        <v>81</v>
      </c>
      <c r="H600" s="17" t="s">
        <v>77</v>
      </c>
    </row>
    <row r="601" spans="1:8" x14ac:dyDescent="0.3">
      <c r="A601" s="12"/>
      <c r="B601" s="12"/>
      <c r="C601" s="12"/>
      <c r="D601" s="12"/>
      <c r="E601" s="12"/>
      <c r="F601" s="12"/>
      <c r="G601" s="12"/>
      <c r="H601" s="12"/>
    </row>
    <row r="602" spans="1:8" x14ac:dyDescent="0.3">
      <c r="A602" s="46" t="s">
        <v>32</v>
      </c>
      <c r="B602" s="31" t="s">
        <v>622</v>
      </c>
      <c r="C602" s="32" t="s">
        <v>86</v>
      </c>
      <c r="D602" s="6" t="s">
        <v>103</v>
      </c>
      <c r="E602" s="18"/>
      <c r="F602" s="19">
        <v>9.73</v>
      </c>
      <c r="G602" s="49">
        <v>340</v>
      </c>
      <c r="H602" s="48">
        <f>ROUND(G602*F602,2)</f>
        <v>3308.2</v>
      </c>
    </row>
    <row r="603" spans="1:8" ht="56" x14ac:dyDescent="0.3">
      <c r="A603" s="50"/>
      <c r="B603" s="51" t="s">
        <v>623</v>
      </c>
      <c r="C603" s="30"/>
      <c r="D603" s="33" t="s">
        <v>87</v>
      </c>
      <c r="E603" s="33"/>
      <c r="F603" s="53"/>
      <c r="G603" s="52"/>
      <c r="H603" s="54"/>
    </row>
    <row r="604" spans="1:8" x14ac:dyDescent="0.3">
      <c r="A604" s="12"/>
      <c r="B604" s="12"/>
      <c r="C604" s="12"/>
      <c r="D604" s="12"/>
      <c r="E604" s="12"/>
      <c r="F604" s="12"/>
      <c r="G604" s="12"/>
      <c r="H604" s="12"/>
    </row>
    <row r="605" spans="1:8" x14ac:dyDescent="0.3">
      <c r="A605" s="46" t="s">
        <v>33</v>
      </c>
      <c r="B605" s="31" t="s">
        <v>624</v>
      </c>
      <c r="C605" s="32" t="s">
        <v>86</v>
      </c>
      <c r="D605" s="6" t="s">
        <v>102</v>
      </c>
      <c r="E605" s="18"/>
      <c r="F605" s="19">
        <v>52.67</v>
      </c>
      <c r="G605" s="49">
        <v>127.5</v>
      </c>
      <c r="H605" s="48">
        <f>ROUND(G605*F605,2)</f>
        <v>6715.43</v>
      </c>
    </row>
    <row r="606" spans="1:8" ht="70" x14ac:dyDescent="0.3">
      <c r="A606" s="50"/>
      <c r="B606" s="51" t="s">
        <v>625</v>
      </c>
      <c r="C606" s="30"/>
      <c r="D606" s="33" t="s">
        <v>88</v>
      </c>
      <c r="E606" s="33"/>
      <c r="F606" s="53"/>
      <c r="G606" s="52"/>
      <c r="H606" s="54"/>
    </row>
    <row r="607" spans="1:8" x14ac:dyDescent="0.3">
      <c r="A607" s="12"/>
      <c r="B607" s="12"/>
      <c r="C607" s="12"/>
      <c r="D607" s="12"/>
      <c r="E607" s="12"/>
      <c r="F607" s="12"/>
      <c r="G607" s="12"/>
      <c r="H607" s="12"/>
    </row>
    <row r="608" spans="1:8" x14ac:dyDescent="0.3">
      <c r="A608" s="46" t="s">
        <v>37</v>
      </c>
      <c r="B608" s="31" t="s">
        <v>626</v>
      </c>
      <c r="C608" s="32" t="s">
        <v>86</v>
      </c>
      <c r="D608" s="6" t="s">
        <v>101</v>
      </c>
      <c r="E608" s="18"/>
      <c r="F608" s="19">
        <v>-47.31</v>
      </c>
      <c r="G608" s="49">
        <v>1</v>
      </c>
      <c r="H608" s="48">
        <f>ROUND(G608*F608,2)</f>
        <v>-47.31</v>
      </c>
    </row>
    <row r="609" spans="1:8" ht="56" x14ac:dyDescent="0.3">
      <c r="A609" s="50"/>
      <c r="B609" s="51" t="s">
        <v>627</v>
      </c>
      <c r="C609" s="30"/>
      <c r="D609" s="33" t="s">
        <v>89</v>
      </c>
      <c r="E609" s="33"/>
      <c r="F609" s="53"/>
      <c r="G609" s="52"/>
      <c r="H609" s="54"/>
    </row>
    <row r="610" spans="1:8" x14ac:dyDescent="0.3">
      <c r="A610" s="12"/>
      <c r="B610" s="12"/>
      <c r="C610" s="12"/>
      <c r="D610" s="12"/>
      <c r="E610" s="12"/>
      <c r="F610" s="12"/>
      <c r="G610" s="12"/>
      <c r="H610" s="12"/>
    </row>
    <row r="611" spans="1:8" x14ac:dyDescent="0.3">
      <c r="A611" s="99" t="s">
        <v>375</v>
      </c>
      <c r="B611" s="100"/>
      <c r="C611" s="101"/>
      <c r="D611" s="102"/>
      <c r="E611" s="103"/>
      <c r="F611" s="104"/>
      <c r="G611" s="105" t="s">
        <v>24</v>
      </c>
      <c r="H611" s="106">
        <f>SUM(H602:H609)</f>
        <v>9976.3200000000015</v>
      </c>
    </row>
    <row r="612" spans="1:8" x14ac:dyDescent="0.3">
      <c r="A612" s="5"/>
      <c r="B612" s="5"/>
      <c r="C612" s="5"/>
      <c r="D612" s="5"/>
      <c r="E612" s="5"/>
      <c r="F612" s="5"/>
      <c r="G612" s="5"/>
      <c r="H612" s="5"/>
    </row>
    <row r="613" spans="1:8" ht="18" x14ac:dyDescent="0.3">
      <c r="A613" s="81" t="s">
        <v>25</v>
      </c>
      <c r="B613" s="34" t="s">
        <v>232</v>
      </c>
      <c r="C613" s="2"/>
      <c r="D613" s="2"/>
      <c r="E613" s="2"/>
      <c r="F613" s="2"/>
      <c r="G613" s="2"/>
      <c r="H613" s="2"/>
    </row>
    <row r="614" spans="1:8" x14ac:dyDescent="0.3">
      <c r="A614" s="5"/>
      <c r="B614" s="5"/>
      <c r="C614" s="5"/>
      <c r="D614" s="5"/>
      <c r="E614" s="5"/>
      <c r="F614" s="5"/>
      <c r="G614" s="5"/>
      <c r="H614" s="5"/>
    </row>
    <row r="615" spans="1:8" ht="15.5" x14ac:dyDescent="0.3">
      <c r="A615" s="35" t="s">
        <v>42</v>
      </c>
      <c r="B615" s="36"/>
      <c r="C615" s="36"/>
      <c r="D615" s="36" t="s">
        <v>41</v>
      </c>
      <c r="E615" s="37"/>
      <c r="F615" s="37"/>
      <c r="G615" s="37"/>
      <c r="H615" s="38"/>
    </row>
    <row r="616" spans="1:8" x14ac:dyDescent="0.3">
      <c r="A616" s="8" t="s">
        <v>1</v>
      </c>
      <c r="B616" s="4"/>
      <c r="C616" s="4"/>
      <c r="D616" s="4" t="s">
        <v>43</v>
      </c>
      <c r="E616" s="5"/>
      <c r="F616" s="5"/>
      <c r="G616" s="5"/>
      <c r="H616" s="9"/>
    </row>
    <row r="617" spans="1:8" ht="15.5" x14ac:dyDescent="0.3">
      <c r="A617" s="56" t="s">
        <v>47</v>
      </c>
      <c r="B617" s="3"/>
      <c r="C617" s="3"/>
      <c r="D617" s="3" t="s">
        <v>610</v>
      </c>
      <c r="E617" s="3"/>
      <c r="F617" s="3"/>
      <c r="G617" s="3"/>
      <c r="H617" s="57"/>
    </row>
    <row r="618" spans="1:8" x14ac:dyDescent="0.3">
      <c r="A618" s="11" t="s">
        <v>46</v>
      </c>
      <c r="B618" s="12"/>
      <c r="C618" s="12"/>
      <c r="D618" s="12" t="s">
        <v>628</v>
      </c>
      <c r="E618" s="12"/>
      <c r="F618" s="12"/>
      <c r="G618" s="12"/>
      <c r="H618" s="13"/>
    </row>
    <row r="619" spans="1:8" x14ac:dyDescent="0.3">
      <c r="A619" s="12"/>
      <c r="B619" s="12"/>
      <c r="C619" s="12"/>
      <c r="D619" s="12"/>
      <c r="E619" s="12"/>
      <c r="F619" s="12"/>
      <c r="G619" s="12"/>
      <c r="H619" s="12"/>
    </row>
    <row r="620" spans="1:8" x14ac:dyDescent="0.3">
      <c r="A620" s="14" t="s">
        <v>4</v>
      </c>
      <c r="B620" s="15" t="s">
        <v>78</v>
      </c>
      <c r="C620" s="15" t="s">
        <v>82</v>
      </c>
      <c r="D620" s="16" t="s">
        <v>79</v>
      </c>
      <c r="E620" s="16"/>
      <c r="F620" s="15" t="s">
        <v>80</v>
      </c>
      <c r="G620" s="15" t="s">
        <v>81</v>
      </c>
      <c r="H620" s="17" t="s">
        <v>77</v>
      </c>
    </row>
    <row r="621" spans="1:8" x14ac:dyDescent="0.3">
      <c r="A621" s="12"/>
      <c r="B621" s="12"/>
      <c r="C621" s="12"/>
      <c r="D621" s="12"/>
      <c r="E621" s="12"/>
      <c r="F621" s="12"/>
      <c r="G621" s="12"/>
      <c r="H621" s="12"/>
    </row>
    <row r="622" spans="1:8" x14ac:dyDescent="0.3">
      <c r="A622" s="46" t="s">
        <v>32</v>
      </c>
      <c r="B622" s="31" t="s">
        <v>629</v>
      </c>
      <c r="C622" s="32" t="s">
        <v>2</v>
      </c>
      <c r="D622" s="6" t="s">
        <v>100</v>
      </c>
      <c r="E622" s="18"/>
      <c r="F622" s="19">
        <v>668.1</v>
      </c>
      <c r="G622" s="49">
        <v>1</v>
      </c>
      <c r="H622" s="48">
        <f>ROUND(G622*F622,2)</f>
        <v>668.1</v>
      </c>
    </row>
    <row r="623" spans="1:8" ht="56" x14ac:dyDescent="0.3">
      <c r="A623" s="50"/>
      <c r="B623" s="51" t="s">
        <v>630</v>
      </c>
      <c r="C623" s="30"/>
      <c r="D623" s="33" t="s">
        <v>85</v>
      </c>
      <c r="E623" s="33"/>
      <c r="F623" s="53"/>
      <c r="G623" s="52"/>
      <c r="H623" s="54"/>
    </row>
    <row r="624" spans="1:8" x14ac:dyDescent="0.3">
      <c r="A624" s="12"/>
      <c r="B624" s="12"/>
      <c r="C624" s="12"/>
      <c r="D624" s="12"/>
      <c r="E624" s="12"/>
      <c r="F624" s="12"/>
      <c r="G624" s="12"/>
      <c r="H624" s="12"/>
    </row>
    <row r="625" spans="1:8" x14ac:dyDescent="0.3">
      <c r="A625" s="99" t="s">
        <v>375</v>
      </c>
      <c r="B625" s="100"/>
      <c r="C625" s="101"/>
      <c r="D625" s="102"/>
      <c r="E625" s="103"/>
      <c r="F625" s="104"/>
      <c r="G625" s="105" t="s">
        <v>25</v>
      </c>
      <c r="H625" s="106">
        <f>SUM(H622:H623)</f>
        <v>668.1</v>
      </c>
    </row>
    <row r="626" spans="1:8" x14ac:dyDescent="0.3">
      <c r="A626" s="5"/>
      <c r="B626" s="5"/>
      <c r="C626" s="5"/>
      <c r="D626" s="5"/>
      <c r="E626" s="5"/>
      <c r="F626" s="5"/>
      <c r="G626" s="5"/>
      <c r="H626" s="5"/>
    </row>
    <row r="627" spans="1:8" ht="18" x14ac:dyDescent="0.3">
      <c r="A627" s="81" t="s">
        <v>26</v>
      </c>
      <c r="B627" s="34" t="s">
        <v>76</v>
      </c>
      <c r="C627" s="2"/>
      <c r="D627" s="2"/>
      <c r="E627" s="2"/>
      <c r="F627" s="2"/>
      <c r="G627" s="2"/>
      <c r="H627" s="2"/>
    </row>
    <row r="628" spans="1:8" x14ac:dyDescent="0.3">
      <c r="A628" s="5"/>
      <c r="B628" s="5"/>
      <c r="C628" s="5"/>
      <c r="D628" s="5"/>
      <c r="E628" s="5"/>
      <c r="F628" s="5"/>
      <c r="G628" s="5"/>
      <c r="H628" s="5"/>
    </row>
    <row r="629" spans="1:8" ht="15.5" x14ac:dyDescent="0.3">
      <c r="A629" s="35" t="s">
        <v>42</v>
      </c>
      <c r="B629" s="36"/>
      <c r="C629" s="36"/>
      <c r="D629" s="36" t="s">
        <v>41</v>
      </c>
      <c r="E629" s="37"/>
      <c r="F629" s="37"/>
      <c r="G629" s="37"/>
      <c r="H629" s="38"/>
    </row>
    <row r="630" spans="1:8" x14ac:dyDescent="0.3">
      <c r="A630" s="8" t="s">
        <v>1</v>
      </c>
      <c r="B630" s="4"/>
      <c r="C630" s="4"/>
      <c r="D630" s="4" t="s">
        <v>43</v>
      </c>
      <c r="E630" s="5"/>
      <c r="F630" s="5"/>
      <c r="G630" s="5"/>
      <c r="H630" s="9"/>
    </row>
    <row r="631" spans="1:8" ht="15.5" x14ac:dyDescent="0.3">
      <c r="A631" s="56" t="s">
        <v>47</v>
      </c>
      <c r="B631" s="3"/>
      <c r="C631" s="3"/>
      <c r="D631" s="3" t="s">
        <v>610</v>
      </c>
      <c r="E631" s="3"/>
      <c r="F631" s="3"/>
      <c r="G631" s="3"/>
      <c r="H631" s="57"/>
    </row>
    <row r="632" spans="1:8" x14ac:dyDescent="0.3">
      <c r="A632" s="11" t="s">
        <v>46</v>
      </c>
      <c r="B632" s="12"/>
      <c r="C632" s="12"/>
      <c r="D632" s="12" t="s">
        <v>631</v>
      </c>
      <c r="E632" s="12"/>
      <c r="F632" s="12"/>
      <c r="G632" s="12"/>
      <c r="H632" s="13"/>
    </row>
    <row r="633" spans="1:8" x14ac:dyDescent="0.3">
      <c r="A633" s="12"/>
      <c r="B633" s="12"/>
      <c r="C633" s="12"/>
      <c r="D633" s="12"/>
      <c r="E633" s="12"/>
      <c r="F633" s="12"/>
      <c r="G633" s="12"/>
      <c r="H633" s="12"/>
    </row>
    <row r="634" spans="1:8" x14ac:dyDescent="0.3">
      <c r="A634" s="14" t="s">
        <v>4</v>
      </c>
      <c r="B634" s="15" t="s">
        <v>78</v>
      </c>
      <c r="C634" s="15" t="s">
        <v>82</v>
      </c>
      <c r="D634" s="16" t="s">
        <v>79</v>
      </c>
      <c r="E634" s="16"/>
      <c r="F634" s="15" t="s">
        <v>80</v>
      </c>
      <c r="G634" s="15" t="s">
        <v>81</v>
      </c>
      <c r="H634" s="17" t="s">
        <v>77</v>
      </c>
    </row>
    <row r="635" spans="1:8" x14ac:dyDescent="0.3">
      <c r="A635" s="12"/>
      <c r="B635" s="12"/>
      <c r="C635" s="12"/>
      <c r="D635" s="12"/>
      <c r="E635" s="12"/>
      <c r="F635" s="12"/>
      <c r="G635" s="12"/>
      <c r="H635" s="12"/>
    </row>
    <row r="636" spans="1:8" x14ac:dyDescent="0.3">
      <c r="A636" s="46" t="s">
        <v>32</v>
      </c>
      <c r="B636" s="31" t="s">
        <v>632</v>
      </c>
      <c r="C636" s="32" t="s">
        <v>2</v>
      </c>
      <c r="D636" s="6" t="s">
        <v>99</v>
      </c>
      <c r="E636" s="18"/>
      <c r="F636" s="19">
        <v>765</v>
      </c>
      <c r="G636" s="49">
        <v>1</v>
      </c>
      <c r="H636" s="48">
        <f>ROUND(G636*F636,2)</f>
        <v>765</v>
      </c>
    </row>
    <row r="637" spans="1:8" ht="28" x14ac:dyDescent="0.3">
      <c r="A637" s="50"/>
      <c r="B637" s="51" t="s">
        <v>633</v>
      </c>
      <c r="C637" s="30"/>
      <c r="D637" s="33" t="s">
        <v>83</v>
      </c>
      <c r="E637" s="33"/>
      <c r="F637" s="53"/>
      <c r="G637" s="52"/>
      <c r="H637" s="54"/>
    </row>
    <row r="638" spans="1:8" x14ac:dyDescent="0.3">
      <c r="A638" s="12"/>
      <c r="B638" s="12"/>
      <c r="C638" s="12"/>
      <c r="D638" s="12"/>
      <c r="E638" s="12"/>
      <c r="F638" s="12"/>
      <c r="G638" s="12"/>
      <c r="H638" s="12"/>
    </row>
    <row r="639" spans="1:8" x14ac:dyDescent="0.3">
      <c r="A639" s="46" t="s">
        <v>33</v>
      </c>
      <c r="B639" s="31" t="s">
        <v>634</v>
      </c>
      <c r="C639" s="32" t="s">
        <v>2</v>
      </c>
      <c r="D639" s="6" t="s">
        <v>138</v>
      </c>
      <c r="E639" s="18"/>
      <c r="F639" s="19">
        <v>765</v>
      </c>
      <c r="G639" s="49">
        <v>1</v>
      </c>
      <c r="H639" s="48">
        <f>ROUND(G639*F639,2)</f>
        <v>765</v>
      </c>
    </row>
    <row r="640" spans="1:8" ht="28" x14ac:dyDescent="0.3">
      <c r="A640" s="50"/>
      <c r="B640" s="51" t="s">
        <v>635</v>
      </c>
      <c r="C640" s="30"/>
      <c r="D640" s="33" t="s">
        <v>84</v>
      </c>
      <c r="E640" s="33"/>
      <c r="F640" s="53"/>
      <c r="G640" s="52"/>
      <c r="H640" s="54"/>
    </row>
    <row r="641" spans="1:8" x14ac:dyDescent="0.3">
      <c r="A641" s="12"/>
      <c r="B641" s="12"/>
      <c r="C641" s="12"/>
      <c r="D641" s="12"/>
      <c r="E641" s="12"/>
      <c r="F641" s="12"/>
      <c r="G641" s="12"/>
      <c r="H641" s="12"/>
    </row>
    <row r="642" spans="1:8" x14ac:dyDescent="0.3">
      <c r="A642" s="99" t="s">
        <v>375</v>
      </c>
      <c r="B642" s="100"/>
      <c r="C642" s="101"/>
      <c r="D642" s="102"/>
      <c r="E642" s="103"/>
      <c r="F642" s="104"/>
      <c r="G642" s="105" t="s">
        <v>26</v>
      </c>
      <c r="H642" s="106">
        <f>SUM(H636:H640)</f>
        <v>1530</v>
      </c>
    </row>
    <row r="643" spans="1:8" x14ac:dyDescent="0.3">
      <c r="A643" s="5"/>
      <c r="B643" s="5"/>
      <c r="C643" s="5"/>
      <c r="D643" s="5"/>
      <c r="E643" s="5"/>
      <c r="F643" s="5"/>
      <c r="G643" s="5"/>
      <c r="H643" s="5"/>
    </row>
    <row r="644" spans="1:8" x14ac:dyDescent="0.3">
      <c r="A644" s="5"/>
      <c r="B644" s="5"/>
      <c r="C644" s="5"/>
      <c r="D644" s="5"/>
      <c r="E644" s="5"/>
      <c r="F644" s="5"/>
      <c r="G644" s="5"/>
      <c r="H644" s="5"/>
    </row>
  </sheetData>
  <pageMargins left="0.98425196850393704" right="0.98425196850393704" top="1.2598425196850394" bottom="0.94488188976377951" header="0.31496062992125984" footer="0.31496062992125984"/>
  <pageSetup paperSize="9" scale="50"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RESUM</vt:lpstr>
      <vt:lpstr>PRESSUPOST</vt:lpstr>
      <vt:lpstr>PRESSUPOST!Print_Area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AMS</dc:creator>
  <cp:lastModifiedBy>Aitor Martin</cp:lastModifiedBy>
  <cp:lastPrinted>2024-06-12T08:22:12Z</cp:lastPrinted>
  <dcterms:created xsi:type="dcterms:W3CDTF">2017-03-18T05:37:56Z</dcterms:created>
  <dcterms:modified xsi:type="dcterms:W3CDTF">2024-06-13T07:31:36Z</dcterms:modified>
</cp:coreProperties>
</file>