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4325" windowHeight="6210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6" i="3" l="1"/>
  <c r="N15" i="3"/>
  <c r="Y15" i="3"/>
  <c r="O15" i="3"/>
  <c r="N14" i="3"/>
  <c r="Y14" i="3"/>
  <c r="O14" i="3"/>
  <c r="N13" i="3"/>
  <c r="O13" i="3" s="1"/>
  <c r="Y13" i="3"/>
  <c r="N12" i="3"/>
  <c r="Y12" i="3"/>
  <c r="O12" i="3"/>
  <c r="N11" i="3"/>
  <c r="Y11" i="3"/>
  <c r="O11" i="3"/>
</calcChain>
</file>

<file path=xl/sharedStrings.xml><?xml version="1.0" encoding="utf-8"?>
<sst xmlns="http://schemas.openxmlformats.org/spreadsheetml/2006/main" count="58" uniqueCount="51">
  <si>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</si>
  <si>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</si>
  <si>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</si>
  <si>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</si>
  <si>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</si>
  <si>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</si>
  <si>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</si>
  <si>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</si>
  <si>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</si>
  <si>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</si>
  <si>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CS/1000/1100006142/24/PSS</t>
  </si>
  <si>
    <t>Descripció:</t>
  </si>
  <si>
    <t>SUBMINISTRAMENT DE SONDES DE CONTROL DE TEMPERATURES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</si>
  <si>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</si>
  <si>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</si>
  <si>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</si>
  <si>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</si>
  <si>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</si>
  <si>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</si>
  <si>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</si>
  <si>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</si>
  <si>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</si>
  <si>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</si>
  <si>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</si>
  <si>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</si>
  <si>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</si>
  <si>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</si>
  <si>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</si>
  <si>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</si>
  <si>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</si>
  <si>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</si>
  <si>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</si>
  <si>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</si>
  <si>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</si>
  <si>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</si>
  <si>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</si>
  <si>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</si>
  <si>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</si>
  <si>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</si>
  <si>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</si>
  <si>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</si>
  <si>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</si>
  <si>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</si>
  <si>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</si>
  <si>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</si>
  <si>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LoRa SPY Digital + sonda Tª estàndard per incubadors± 0,2°C (en rang +30°C/+55°C) ± 0,5°C ( resto rang)</t>
  </si>
  <si>
    <t>UN</t>
  </si>
  <si>
    <t>LoRa SPY Digital + Sonda baixa temperatura -80º per ultracongelador amb connector binder</t>
  </si>
  <si>
    <t>Modem Control / gateway</t>
  </si>
  <si>
    <t>LORA SPY TH1  + Sonda de temperatura ambiental. Tª y HR%: (en rang -30/+70ºC) (en rang 0%/100%)</t>
  </si>
  <si>
    <t>LoRa SPY Digital + sonda baixa per congeladors i neveres ± 0,3°C (en rang -40°C/+40°C) ± 0,5°C ( resto rang)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</si>
</sst>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S1" workbookViewId="0">
      <selection activeCell="X11" sqref="X11:Y5000"/>
    </sheetView>
  </sheetViews>
  <sheetFormatPr baseColWidth="10"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" style="7" bestFit="1" customWidth="1"/>
    <col min="28" max="30" width="11.42578125" style="7"/>
    <col min="31" max="31" width="12.7109375" style="7" customWidth="1"/>
    <col min="32" max="16384" width="11.425781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45.75" x14ac:dyDescent="0.25">
      <c r="A11" s="21">
        <v>1</v>
      </c>
      <c r="B11" s="21">
        <v>0</v>
      </c>
      <c r="C11" s="21"/>
      <c r="D11" s="21">
        <v>10</v>
      </c>
      <c r="E11" s="21">
        <v>40006188</v>
      </c>
      <c r="F11" s="21" t="s">
        <v>45</v>
      </c>
      <c r="G11" s="21">
        <v>6</v>
      </c>
      <c r="H11" s="21" t="s">
        <v>46</v>
      </c>
      <c r="I11" s="28">
        <v>650</v>
      </c>
      <c r="J11" s="21">
        <v>1</v>
      </c>
      <c r="K11" s="21">
        <v>3900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32">
        <v>0.21</v>
      </c>
      <c r="Y11" s="33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45.75" x14ac:dyDescent="0.25">
      <c r="A12" s="21">
        <v>1</v>
      </c>
      <c r="B12" s="21">
        <v>0</v>
      </c>
      <c r="C12" s="21"/>
      <c r="D12" s="21">
        <v>20</v>
      </c>
      <c r="E12" s="21">
        <v>40006190</v>
      </c>
      <c r="F12" s="21" t="s">
        <v>47</v>
      </c>
      <c r="G12" s="21">
        <v>11</v>
      </c>
      <c r="H12" s="21" t="s">
        <v>46</v>
      </c>
      <c r="I12" s="28">
        <v>845.5</v>
      </c>
      <c r="J12" s="21">
        <v>1</v>
      </c>
      <c r="K12" s="21">
        <v>9300.5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32">
        <v>0.21</v>
      </c>
      <c r="Y12" s="33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1">
        <v>1</v>
      </c>
      <c r="B13" s="21">
        <v>0</v>
      </c>
      <c r="C13" s="21"/>
      <c r="D13" s="21">
        <v>30</v>
      </c>
      <c r="E13" s="21">
        <v>40006192</v>
      </c>
      <c r="F13" s="21" t="s">
        <v>48</v>
      </c>
      <c r="G13" s="21">
        <v>3</v>
      </c>
      <c r="H13" s="21" t="s">
        <v>46</v>
      </c>
      <c r="I13" s="28">
        <v>3200</v>
      </c>
      <c r="J13" s="21">
        <v>1</v>
      </c>
      <c r="K13" s="21">
        <v>9600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32">
        <v>0.21</v>
      </c>
      <c r="Y13" s="33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ht="45.75" x14ac:dyDescent="0.25">
      <c r="A14" s="21">
        <v>1</v>
      </c>
      <c r="B14" s="21">
        <v>0</v>
      </c>
      <c r="C14" s="21"/>
      <c r="D14" s="21">
        <v>40</v>
      </c>
      <c r="E14" s="21">
        <v>40006193</v>
      </c>
      <c r="F14" s="21" t="s">
        <v>49</v>
      </c>
      <c r="G14" s="21">
        <v>10</v>
      </c>
      <c r="H14" s="21" t="s">
        <v>46</v>
      </c>
      <c r="I14" s="28">
        <v>480</v>
      </c>
      <c r="J14" s="21">
        <v>1</v>
      </c>
      <c r="K14" s="21">
        <v>4800</v>
      </c>
      <c r="L14" s="21"/>
      <c r="M14" s="13"/>
      <c r="N14" s="28">
        <f>Z14*1.21</f>
        <v>0</v>
      </c>
      <c r="O14" s="30">
        <f>G14*N14/J14</f>
        <v>0</v>
      </c>
      <c r="P14" s="21"/>
      <c r="Q14" s="13"/>
      <c r="R14" s="13"/>
      <c r="S14" s="13"/>
      <c r="T14" s="11"/>
      <c r="U14" s="13"/>
      <c r="V14" s="11"/>
      <c r="W14" s="11"/>
      <c r="X14" s="32">
        <v>0.21</v>
      </c>
      <c r="Y14" s="33">
        <f>Z14*G14/J14</f>
        <v>0</v>
      </c>
      <c r="Z14" s="12"/>
      <c r="AA14" s="14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ht="45.75" x14ac:dyDescent="0.25">
      <c r="A15" s="21">
        <v>1</v>
      </c>
      <c r="B15" s="21">
        <v>0</v>
      </c>
      <c r="C15" s="21"/>
      <c r="D15" s="21">
        <v>50</v>
      </c>
      <c r="E15" s="21">
        <v>40006895</v>
      </c>
      <c r="F15" s="21" t="s">
        <v>50</v>
      </c>
      <c r="G15" s="21">
        <v>15</v>
      </c>
      <c r="H15" s="21" t="s">
        <v>46</v>
      </c>
      <c r="I15" s="28">
        <v>480</v>
      </c>
      <c r="J15" s="21">
        <v>1</v>
      </c>
      <c r="K15" s="21">
        <v>7200</v>
      </c>
      <c r="L15" s="21"/>
      <c r="M15" s="13"/>
      <c r="N15" s="28">
        <f>Z15*1.21</f>
        <v>0</v>
      </c>
      <c r="O15" s="30">
        <f>G15*N15/J15</f>
        <v>0</v>
      </c>
      <c r="P15" s="21"/>
      <c r="Q15" s="13"/>
      <c r="R15" s="13"/>
      <c r="S15" s="13"/>
      <c r="T15" s="11"/>
      <c r="U15" s="13"/>
      <c r="V15" s="11"/>
      <c r="W15" s="11"/>
      <c r="X15" s="32">
        <v>0.21</v>
      </c>
      <c r="Y15" s="33">
        <f>Z15*G15/J15</f>
        <v>0</v>
      </c>
      <c r="Z15" s="12"/>
      <c r="AA15" s="14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2"/>
      <c r="B16" s="22"/>
      <c r="C16" s="22"/>
      <c r="D16" s="22"/>
      <c r="E16" s="22"/>
      <c r="F16" s="22"/>
      <c r="G16" s="22"/>
      <c r="H16" s="22"/>
      <c r="I16" s="29"/>
      <c r="J16" s="22"/>
      <c r="K16" s="22">
        <v>34800.5</v>
      </c>
      <c r="L16" s="22"/>
      <c r="M16" s="18"/>
      <c r="N16" s="29"/>
      <c r="O16" s="31"/>
      <c r="P16" s="22">
        <f>SUM(O11:O15)</f>
        <v>0</v>
      </c>
      <c r="Q16" s="18"/>
      <c r="R16" s="18"/>
      <c r="S16" s="18"/>
      <c r="T16" s="16"/>
      <c r="U16" s="18"/>
      <c r="V16" s="16"/>
      <c r="W16" s="16"/>
      <c r="X16" s="22"/>
      <c r="Y16" s="22"/>
      <c r="Z16" s="17"/>
      <c r="AA16" s="19"/>
      <c r="AB16" s="6"/>
      <c r="AC16" s="6"/>
      <c r="AD16" s="6"/>
      <c r="AE16" s="15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2"/>
      <c r="B17" s="22"/>
      <c r="C17" s="22"/>
      <c r="D17" s="22"/>
      <c r="E17" s="22"/>
      <c r="F17" s="22"/>
      <c r="G17" s="16"/>
      <c r="H17" s="22"/>
      <c r="I17" s="29"/>
      <c r="J17" s="22"/>
      <c r="K17" s="22"/>
      <c r="L17" s="22"/>
      <c r="M17" s="18"/>
      <c r="N17" s="29"/>
      <c r="O17" s="31"/>
      <c r="P17" s="22"/>
      <c r="Q17" s="18"/>
      <c r="R17" s="18"/>
      <c r="S17" s="18"/>
      <c r="T17" s="16"/>
      <c r="U17" s="18"/>
      <c r="V17" s="16"/>
      <c r="W17" s="16"/>
      <c r="X17" s="22"/>
      <c r="Y17" s="22"/>
      <c r="Z17" s="17"/>
      <c r="AA17" s="19"/>
      <c r="AB17" s="6"/>
      <c r="AC17" s="6"/>
      <c r="AD17" s="6"/>
      <c r="AE17" s="15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UEioNf4Kt1Tn84X44wKv3bPXm6jxvTjgHjP9IisF8szSNg06d7cNIKgBjiYBeTPQ/S2YZ4zw1bPNdQyFVDq+xQ==" saltValue="JJte6JPWpAlcJajbKKs9dA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horizontalDpi="1200" verticalDpi="120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baseColWidth="10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28515625" bestFit="1" customWidth="1"/>
    <col min="5" max="5" width="15.140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2024-06-19T05:43:31Z</dcterms:created>
  <dcterms:modified xsi:type="dcterms:W3CDTF">2024-06-19T05:43:38Z</dcterms:modified>
</cp:coreProperties>
</file>