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05"/>
  <workbookPr codeName="ThisWorkbook"/>
  <xr:revisionPtr revIDLastSave="0" documentId="11_334CAB1C2CB6A240ECB2E8CCCFCF8FB53CF1E029" xr6:coauthVersionLast="47" xr6:coauthVersionMax="47" xr10:uidLastSave="{00000000-0000-0000-0000-000000000000}"/>
  <bookViews>
    <workbookView xWindow="0" yWindow="0" windowWidth="0" windowHeight="0" xr2:uid="{00000000-000D-0000-FFFF-FFFF00000000}"/>
  </bookViews>
  <sheets>
    <sheet name="T-PRES" sheetId="2" r:id="rId1"/>
    <sheet name="T-APU" sheetId="7" r:id="rId2"/>
    <sheet name="T-SMP" sheetId="8" r:id="rId3"/>
    <sheet name="T-DIM" sheetId="9"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 i="7" l="1"/>
  <c r="K14" i="7"/>
  <c r="J16" i="7"/>
  <c r="K17" i="7"/>
  <c r="J19" i="7"/>
  <c r="J20" i="7"/>
  <c r="J21" i="7"/>
  <c r="J22" i="7"/>
  <c r="K23" i="7"/>
  <c r="K24" i="7"/>
  <c r="K25" i="7"/>
  <c r="K26" i="7"/>
  <c r="K11" i="7" s="1"/>
  <c r="J30" i="7"/>
  <c r="K31" i="7"/>
  <c r="J33" i="7"/>
  <c r="K34" i="7"/>
  <c r="J36" i="7"/>
  <c r="J37" i="7"/>
  <c r="J38" i="7"/>
  <c r="K39" i="7"/>
  <c r="K40" i="7"/>
  <c r="K41" i="7"/>
  <c r="K42" i="7"/>
  <c r="K28" i="7" s="1"/>
  <c r="J46" i="7"/>
  <c r="K47" i="7"/>
  <c r="J49" i="7"/>
  <c r="K50" i="7"/>
  <c r="J52" i="7"/>
  <c r="J53" i="7"/>
  <c r="J54" i="7"/>
  <c r="J55" i="7"/>
  <c r="K56" i="7"/>
  <c r="K57" i="7"/>
  <c r="K58" i="7"/>
  <c r="K59" i="7"/>
  <c r="K44" i="7" s="1"/>
  <c r="J63" i="7"/>
  <c r="K64" i="7"/>
  <c r="J66" i="7"/>
  <c r="K67" i="7"/>
  <c r="J69" i="7"/>
  <c r="J70" i="7"/>
  <c r="J71" i="7"/>
  <c r="K72" i="7"/>
  <c r="K73" i="7"/>
  <c r="K74" i="7"/>
  <c r="K75" i="7"/>
  <c r="K61" i="7" s="1"/>
  <c r="J79" i="7"/>
  <c r="K80" i="7"/>
  <c r="J82" i="7"/>
  <c r="K83" i="7"/>
  <c r="J85" i="7"/>
  <c r="J86" i="7"/>
  <c r="J87" i="7"/>
  <c r="K88" i="7"/>
  <c r="K89" i="7"/>
  <c r="K90" i="7"/>
  <c r="K91" i="7"/>
  <c r="K77" i="7" s="1"/>
  <c r="J95" i="7"/>
  <c r="K96" i="7"/>
  <c r="J98" i="7"/>
  <c r="J99" i="7"/>
  <c r="K100" i="7"/>
  <c r="K101" i="7"/>
  <c r="K102" i="7"/>
  <c r="K103" i="7"/>
  <c r="K93" i="7" s="1"/>
  <c r="K110" i="7"/>
  <c r="K111" i="7"/>
  <c r="K109" i="7" s="1"/>
  <c r="J116" i="7"/>
  <c r="J117" i="7"/>
  <c r="K118" i="7"/>
  <c r="J120" i="7"/>
  <c r="K121" i="7"/>
  <c r="J123" i="7"/>
  <c r="K124" i="7"/>
  <c r="K125" i="7"/>
  <c r="K126" i="7"/>
  <c r="K114" i="7" s="1"/>
  <c r="J130" i="7"/>
  <c r="J131" i="7"/>
  <c r="K132" i="7"/>
  <c r="J134" i="7"/>
  <c r="K135" i="7"/>
  <c r="J137" i="7"/>
  <c r="K138" i="7"/>
  <c r="K139" i="7"/>
  <c r="K140" i="7"/>
  <c r="K128" i="7" s="1"/>
  <c r="J144" i="7"/>
  <c r="J145" i="7"/>
  <c r="K146" i="7"/>
  <c r="J148" i="7"/>
  <c r="K149" i="7"/>
  <c r="J151" i="7"/>
  <c r="K152" i="7"/>
  <c r="K153" i="7"/>
  <c r="K154" i="7"/>
  <c r="K142" i="7" s="1"/>
  <c r="J158" i="7"/>
  <c r="J159" i="7"/>
  <c r="K160" i="7"/>
  <c r="J162" i="7"/>
  <c r="K163" i="7"/>
  <c r="J165" i="7"/>
  <c r="K166" i="7"/>
  <c r="K167" i="7"/>
  <c r="K168" i="7"/>
  <c r="K156" i="7" s="1"/>
  <c r="J172" i="7"/>
  <c r="J173" i="7"/>
  <c r="K174" i="7"/>
  <c r="J176" i="7"/>
  <c r="K177" i="7"/>
  <c r="J179" i="7"/>
  <c r="K180" i="7"/>
  <c r="K181" i="7"/>
  <c r="K182" i="7"/>
  <c r="K170" i="7" s="1"/>
  <c r="J186" i="7"/>
  <c r="J187" i="7"/>
  <c r="K188" i="7"/>
  <c r="J190" i="7"/>
  <c r="K191" i="7"/>
  <c r="J193" i="7"/>
  <c r="K194" i="7"/>
  <c r="K195" i="7"/>
  <c r="K196" i="7"/>
  <c r="K184" i="7" s="1"/>
  <c r="J200" i="7"/>
  <c r="J201" i="7"/>
  <c r="K202" i="7"/>
  <c r="J204" i="7"/>
  <c r="K205" i="7"/>
  <c r="J207" i="7"/>
  <c r="K208" i="7"/>
  <c r="K209" i="7"/>
  <c r="K210" i="7"/>
  <c r="K198" i="7" s="1"/>
  <c r="J214" i="7"/>
  <c r="J215" i="7"/>
  <c r="K216" i="7"/>
  <c r="J218" i="7"/>
  <c r="K219" i="7"/>
  <c r="J221" i="7"/>
  <c r="K222" i="7"/>
  <c r="K223" i="7"/>
  <c r="K224" i="7"/>
  <c r="K212" i="7" s="1"/>
  <c r="J228" i="7"/>
  <c r="J229" i="7"/>
  <c r="K230" i="7"/>
  <c r="J232" i="7"/>
  <c r="K233" i="7"/>
  <c r="J235" i="7"/>
  <c r="K236" i="7"/>
  <c r="K237" i="7"/>
  <c r="K238" i="7"/>
  <c r="K226" i="7" s="1"/>
  <c r="J242" i="7"/>
  <c r="J243" i="7"/>
  <c r="K244" i="7"/>
  <c r="J246" i="7"/>
  <c r="K247" i="7"/>
  <c r="J249" i="7"/>
  <c r="K250" i="7"/>
  <c r="K251" i="7"/>
  <c r="K252" i="7"/>
  <c r="K240" i="7" s="1"/>
  <c r="J256" i="7"/>
  <c r="J257" i="7"/>
  <c r="K258" i="7"/>
  <c r="J260" i="7"/>
  <c r="K261" i="7"/>
  <c r="J263" i="7"/>
  <c r="K264" i="7"/>
  <c r="K265" i="7"/>
  <c r="K266" i="7"/>
  <c r="K254" i="7" s="1"/>
  <c r="J270" i="7"/>
  <c r="J271" i="7"/>
  <c r="K272" i="7"/>
  <c r="J274" i="7"/>
  <c r="K275" i="7"/>
  <c r="J277" i="7"/>
  <c r="K278" i="7"/>
  <c r="K279" i="7"/>
  <c r="K280" i="7"/>
  <c r="K268" i="7" s="1"/>
  <c r="J284" i="7"/>
  <c r="J285" i="7"/>
  <c r="K286" i="7"/>
  <c r="J288" i="7"/>
  <c r="J289" i="7"/>
  <c r="K290" i="7"/>
  <c r="J292" i="7"/>
  <c r="K293" i="7"/>
  <c r="K294" i="7"/>
  <c r="K295" i="7"/>
  <c r="K282" i="7" s="1"/>
  <c r="J299" i="7"/>
  <c r="J300" i="7"/>
  <c r="K301" i="7"/>
  <c r="J303" i="7"/>
  <c r="J304" i="7"/>
  <c r="K305" i="7"/>
  <c r="J307" i="7"/>
  <c r="K308" i="7"/>
  <c r="K309" i="7"/>
  <c r="K310" i="7"/>
  <c r="K297" i="7" s="1"/>
  <c r="J314" i="7"/>
  <c r="J315" i="7"/>
  <c r="K316" i="7"/>
  <c r="J318" i="7"/>
  <c r="J319" i="7"/>
  <c r="K320" i="7"/>
  <c r="J322" i="7"/>
  <c r="K323" i="7"/>
  <c r="K324" i="7"/>
  <c r="K325" i="7"/>
  <c r="K312" i="7" s="1"/>
  <c r="J329" i="7"/>
  <c r="J330" i="7"/>
  <c r="K331" i="7"/>
  <c r="J333" i="7"/>
  <c r="J334" i="7"/>
  <c r="K335" i="7"/>
  <c r="J337" i="7"/>
  <c r="K338" i="7"/>
  <c r="K339" i="7"/>
  <c r="K340" i="7"/>
  <c r="K327" i="7" s="1"/>
  <c r="J344" i="7"/>
  <c r="J345" i="7"/>
  <c r="K346" i="7"/>
  <c r="J348" i="7"/>
  <c r="J349" i="7"/>
  <c r="K350" i="7"/>
  <c r="J352" i="7"/>
  <c r="K353" i="7"/>
  <c r="K354" i="7"/>
  <c r="K355" i="7"/>
  <c r="K342" i="7" s="1"/>
  <c r="J359" i="7"/>
  <c r="J360" i="7"/>
  <c r="K361" i="7"/>
  <c r="J363" i="7"/>
  <c r="J364" i="7"/>
  <c r="K365" i="7"/>
  <c r="J367" i="7"/>
  <c r="K368" i="7"/>
  <c r="K369" i="7"/>
  <c r="K370" i="7"/>
  <c r="K357" i="7" s="1"/>
  <c r="J374" i="7"/>
  <c r="J375" i="7"/>
  <c r="K376" i="7"/>
  <c r="J378" i="7"/>
  <c r="J379" i="7"/>
  <c r="K380" i="7"/>
  <c r="J382" i="7"/>
  <c r="K383" i="7"/>
  <c r="K384" i="7"/>
  <c r="K385" i="7"/>
  <c r="K372" i="7" s="1"/>
  <c r="J389" i="7"/>
  <c r="J390" i="7"/>
  <c r="K391" i="7"/>
  <c r="J393" i="7"/>
  <c r="K394" i="7"/>
  <c r="J396" i="7"/>
  <c r="K397" i="7"/>
  <c r="K398" i="7"/>
  <c r="K399" i="7"/>
  <c r="K387" i="7" s="1"/>
  <c r="J403" i="7"/>
  <c r="J404" i="7"/>
  <c r="K405" i="7"/>
  <c r="J407" i="7"/>
  <c r="K408" i="7"/>
  <c r="J410" i="7"/>
  <c r="K411" i="7"/>
  <c r="K412" i="7"/>
  <c r="K413" i="7"/>
  <c r="K401" i="7" s="1"/>
  <c r="J417" i="7"/>
  <c r="J418" i="7"/>
  <c r="K419" i="7"/>
  <c r="J421" i="7"/>
  <c r="K422" i="7"/>
  <c r="J424" i="7"/>
  <c r="K425" i="7"/>
  <c r="K426" i="7"/>
  <c r="K427" i="7"/>
  <c r="K415" i="7" s="1"/>
  <c r="J431" i="7"/>
  <c r="J432" i="7"/>
  <c r="K433" i="7"/>
  <c r="J435" i="7"/>
  <c r="K436" i="7"/>
  <c r="J438" i="7"/>
  <c r="K439" i="7"/>
  <c r="K440" i="7"/>
  <c r="K441" i="7"/>
  <c r="K429" i="7" s="1"/>
  <c r="J445" i="7"/>
  <c r="J446" i="7"/>
  <c r="K447" i="7"/>
  <c r="J449" i="7"/>
  <c r="K450" i="7"/>
  <c r="J452" i="7"/>
  <c r="K453" i="7"/>
  <c r="K454" i="7"/>
  <c r="K455" i="7"/>
  <c r="K443" i="7" s="1"/>
  <c r="J459" i="7"/>
  <c r="J460" i="7"/>
  <c r="K461" i="7"/>
  <c r="J463" i="7"/>
  <c r="K464" i="7"/>
  <c r="J466" i="7"/>
  <c r="K467" i="7"/>
  <c r="K468" i="7"/>
  <c r="K469" i="7"/>
  <c r="K457" i="7" s="1"/>
  <c r="J473" i="7"/>
  <c r="J474" i="7"/>
  <c r="K475" i="7"/>
  <c r="J477" i="7"/>
  <c r="K478" i="7"/>
  <c r="J480" i="7"/>
  <c r="K481" i="7"/>
  <c r="K482" i="7"/>
  <c r="K483" i="7"/>
  <c r="K471" i="7" s="1"/>
  <c r="J487" i="7"/>
  <c r="J488" i="7"/>
  <c r="K489" i="7"/>
  <c r="J491" i="7"/>
  <c r="K492" i="7"/>
  <c r="J494" i="7"/>
  <c r="K495" i="7"/>
  <c r="K496" i="7"/>
  <c r="K497" i="7"/>
  <c r="K485" i="7" s="1"/>
  <c r="J501" i="7"/>
  <c r="J502" i="7"/>
  <c r="K503" i="7"/>
  <c r="J505" i="7"/>
  <c r="K506" i="7"/>
  <c r="J508" i="7"/>
  <c r="K509" i="7"/>
  <c r="K510" i="7"/>
  <c r="K511" i="7"/>
  <c r="K499" i="7" s="1"/>
  <c r="J515" i="7"/>
  <c r="J516" i="7"/>
  <c r="K517" i="7"/>
  <c r="J519" i="7"/>
  <c r="K520" i="7"/>
  <c r="J522" i="7"/>
  <c r="K523" i="7"/>
  <c r="K524" i="7"/>
  <c r="K525" i="7"/>
  <c r="K513" i="7" s="1"/>
  <c r="J529" i="7"/>
  <c r="J530" i="7"/>
  <c r="K531" i="7"/>
  <c r="J533" i="7"/>
  <c r="J534" i="7"/>
  <c r="K535" i="7"/>
  <c r="J537" i="7"/>
  <c r="K538" i="7"/>
  <c r="K539" i="7"/>
  <c r="K540" i="7"/>
  <c r="K527" i="7" s="1"/>
  <c r="J545" i="7"/>
  <c r="J546" i="7"/>
  <c r="K547" i="7"/>
  <c r="J549" i="7"/>
  <c r="K550" i="7"/>
  <c r="K551" i="7"/>
  <c r="K552" i="7"/>
  <c r="K543" i="7" s="1"/>
  <c r="J556" i="7"/>
  <c r="K557" i="7"/>
  <c r="J559" i="7"/>
  <c r="K560" i="7"/>
  <c r="K561" i="7"/>
  <c r="K562" i="7"/>
  <c r="K554" i="7" s="1"/>
  <c r="J566" i="7"/>
  <c r="J567" i="7"/>
  <c r="K568" i="7"/>
  <c r="J570" i="7"/>
  <c r="K571" i="7"/>
  <c r="K572" i="7"/>
  <c r="K573" i="7"/>
  <c r="K564" i="7" s="1"/>
  <c r="J577" i="7"/>
  <c r="J578" i="7"/>
  <c r="K579" i="7"/>
  <c r="J581" i="7"/>
  <c r="J582" i="7"/>
  <c r="K583" i="7"/>
  <c r="J585" i="7"/>
  <c r="K586" i="7"/>
  <c r="K587" i="7"/>
  <c r="K588" i="7"/>
  <c r="K575" i="7" s="1"/>
  <c r="J592" i="7"/>
  <c r="J593" i="7"/>
  <c r="K594" i="7"/>
  <c r="J596" i="7"/>
  <c r="J597" i="7"/>
  <c r="K598" i="7"/>
  <c r="J600" i="7"/>
  <c r="K601" i="7"/>
  <c r="K602" i="7"/>
  <c r="K603" i="7"/>
  <c r="K590" i="7" s="1"/>
  <c r="J607" i="7"/>
  <c r="K608" i="7"/>
  <c r="J610" i="7"/>
  <c r="J611" i="7"/>
  <c r="K612" i="7"/>
  <c r="J614" i="7"/>
  <c r="K615" i="7"/>
  <c r="K616" i="7"/>
  <c r="K617" i="7"/>
  <c r="K605" i="7" s="1"/>
  <c r="J621" i="7"/>
  <c r="K622" i="7"/>
  <c r="J624" i="7"/>
  <c r="J625" i="7"/>
  <c r="K626" i="7"/>
  <c r="J628" i="7"/>
  <c r="K629" i="7"/>
  <c r="K630" i="7"/>
  <c r="K631" i="7"/>
  <c r="K619" i="7" s="1"/>
  <c r="J635" i="7"/>
  <c r="K636" i="7"/>
  <c r="J638" i="7"/>
  <c r="J639" i="7"/>
  <c r="K640" i="7"/>
  <c r="J642" i="7"/>
  <c r="K643" i="7"/>
  <c r="K644" i="7"/>
  <c r="K645" i="7"/>
  <c r="K633" i="7" s="1"/>
  <c r="J649" i="7"/>
  <c r="K650" i="7"/>
  <c r="J652" i="7"/>
  <c r="J653" i="7"/>
  <c r="K654" i="7"/>
  <c r="J656" i="7"/>
  <c r="K657" i="7"/>
  <c r="K658" i="7"/>
  <c r="K659" i="7"/>
  <c r="K647" i="7" s="1"/>
  <c r="J663" i="7"/>
  <c r="J664" i="7"/>
  <c r="K665" i="7"/>
  <c r="J667" i="7"/>
  <c r="J668" i="7"/>
  <c r="J669" i="7"/>
  <c r="J670" i="7"/>
  <c r="J671" i="7"/>
  <c r="J672" i="7"/>
  <c r="J673" i="7"/>
  <c r="J674" i="7"/>
  <c r="J675" i="7"/>
  <c r="J676" i="7"/>
  <c r="J677" i="7"/>
  <c r="J678" i="7"/>
  <c r="K679" i="7"/>
  <c r="J681" i="7"/>
  <c r="K682" i="7"/>
  <c r="K683" i="7"/>
  <c r="K684" i="7"/>
  <c r="K661" i="7" s="1"/>
  <c r="J688" i="7"/>
  <c r="K689" i="7"/>
  <c r="J691" i="7"/>
  <c r="K692" i="7"/>
  <c r="K693" i="7"/>
  <c r="K694" i="7"/>
  <c r="K686" i="7" s="1"/>
  <c r="J698" i="7"/>
  <c r="K699" i="7"/>
  <c r="J701" i="7"/>
  <c r="K702" i="7"/>
  <c r="K703" i="7"/>
  <c r="K704" i="7"/>
  <c r="K696" i="7" s="1"/>
  <c r="J708" i="7"/>
  <c r="J709" i="7"/>
  <c r="K710" i="7"/>
  <c r="J712" i="7"/>
  <c r="J713" i="7"/>
  <c r="K714" i="7"/>
  <c r="J716" i="7"/>
  <c r="K717" i="7"/>
  <c r="K718" i="7"/>
  <c r="K719" i="7"/>
  <c r="K706" i="7" s="1"/>
  <c r="J723" i="7"/>
  <c r="J724" i="7"/>
  <c r="K725" i="7"/>
  <c r="J727" i="7"/>
  <c r="J728" i="7"/>
  <c r="J729" i="7"/>
  <c r="K730" i="7"/>
  <c r="J732" i="7"/>
  <c r="K733" i="7"/>
  <c r="K734" i="7"/>
  <c r="K735" i="7"/>
  <c r="K721" i="7" s="1"/>
  <c r="J739" i="7"/>
  <c r="J740" i="7"/>
  <c r="K741" i="7"/>
  <c r="J743" i="7"/>
  <c r="J744" i="7"/>
  <c r="K745" i="7"/>
  <c r="J747" i="7"/>
  <c r="K748" i="7"/>
  <c r="K749" i="7"/>
  <c r="K750" i="7"/>
  <c r="K737" i="7" s="1"/>
  <c r="J754" i="7"/>
  <c r="J755" i="7"/>
  <c r="K756" i="7"/>
  <c r="J758" i="7"/>
  <c r="J759" i="7"/>
  <c r="J760" i="7"/>
  <c r="K761" i="7"/>
  <c r="J763" i="7"/>
  <c r="K764" i="7"/>
  <c r="K765" i="7"/>
  <c r="K766" i="7"/>
  <c r="K752" i="7" s="1"/>
  <c r="J770" i="7"/>
  <c r="J771" i="7"/>
  <c r="K772" i="7"/>
  <c r="J774" i="7"/>
  <c r="J775" i="7"/>
  <c r="J776" i="7"/>
  <c r="K777" i="7"/>
  <c r="J779" i="7"/>
  <c r="K780" i="7"/>
  <c r="K781" i="7"/>
  <c r="K782" i="7"/>
  <c r="K768" i="7" s="1"/>
  <c r="J786" i="7"/>
  <c r="J787" i="7"/>
  <c r="K788" i="7"/>
  <c r="J790" i="7"/>
  <c r="J791" i="7"/>
  <c r="J792" i="7"/>
  <c r="K793" i="7"/>
  <c r="J795" i="7"/>
  <c r="K796" i="7"/>
  <c r="K797" i="7"/>
  <c r="K798" i="7"/>
  <c r="K784" i="7" s="1"/>
  <c r="J802" i="7"/>
  <c r="J803" i="7"/>
  <c r="K804" i="7"/>
  <c r="J806" i="7"/>
  <c r="J807" i="7"/>
  <c r="J808" i="7"/>
  <c r="K809" i="7"/>
  <c r="J811" i="7"/>
  <c r="K812" i="7"/>
  <c r="K813" i="7"/>
  <c r="K814" i="7"/>
  <c r="K800" i="7" s="1"/>
  <c r="J818" i="7"/>
  <c r="K819" i="7"/>
  <c r="K820" i="7"/>
  <c r="K821" i="7"/>
  <c r="K822" i="7"/>
  <c r="K816" i="7" s="1"/>
  <c r="J826" i="7"/>
  <c r="K827" i="7"/>
  <c r="K828" i="7"/>
  <c r="K829" i="7"/>
  <c r="K830" i="7"/>
  <c r="K824" i="7" s="1"/>
  <c r="J834" i="7"/>
  <c r="K835" i="7"/>
  <c r="K836" i="7"/>
  <c r="K837" i="7"/>
  <c r="K838" i="7"/>
  <c r="K832" i="7" s="1"/>
  <c r="J842" i="7"/>
  <c r="K843" i="7"/>
  <c r="K844" i="7"/>
  <c r="K845" i="7"/>
  <c r="K846" i="7"/>
  <c r="K840" i="7" s="1"/>
  <c r="J850" i="7"/>
  <c r="J851" i="7"/>
  <c r="K852" i="7"/>
  <c r="J854" i="7"/>
  <c r="K855" i="7"/>
  <c r="J857" i="7"/>
  <c r="K858" i="7"/>
  <c r="K859" i="7"/>
  <c r="K860" i="7"/>
  <c r="K848" i="7" s="1"/>
  <c r="J864" i="7"/>
  <c r="K865" i="7"/>
  <c r="J867" i="7"/>
  <c r="J868" i="7"/>
  <c r="K869" i="7"/>
  <c r="J871" i="7"/>
  <c r="K872" i="7"/>
  <c r="K873" i="7"/>
  <c r="K874" i="7"/>
  <c r="K862" i="7" s="1"/>
  <c r="J878" i="7"/>
  <c r="J879" i="7"/>
  <c r="K880" i="7"/>
  <c r="J882" i="7"/>
  <c r="K883" i="7"/>
  <c r="J885" i="7"/>
  <c r="K886" i="7"/>
  <c r="K887" i="7"/>
  <c r="K888" i="7"/>
  <c r="K876" i="7" s="1"/>
  <c r="J892" i="7"/>
  <c r="J893" i="7"/>
  <c r="K894" i="7"/>
  <c r="J896" i="7"/>
  <c r="K897" i="7"/>
  <c r="J899" i="7"/>
  <c r="K900" i="7"/>
  <c r="J902" i="7"/>
  <c r="K903" i="7"/>
  <c r="K904" i="7"/>
  <c r="K905" i="7"/>
  <c r="K890" i="7" s="1"/>
  <c r="J909" i="7"/>
  <c r="J910" i="7"/>
  <c r="K911" i="7"/>
  <c r="J913" i="7"/>
  <c r="K914" i="7"/>
  <c r="J916" i="7"/>
  <c r="K917" i="7"/>
  <c r="J919" i="7"/>
  <c r="K920" i="7"/>
  <c r="K921" i="7"/>
  <c r="K922" i="7"/>
  <c r="K907" i="7" s="1"/>
  <c r="J926" i="7"/>
  <c r="J927" i="7"/>
  <c r="K928" i="7"/>
  <c r="J930" i="7"/>
  <c r="K931" i="7"/>
  <c r="J933" i="7"/>
  <c r="K934" i="7"/>
  <c r="J936" i="7"/>
  <c r="K937" i="7"/>
  <c r="K938" i="7"/>
  <c r="K939" i="7"/>
  <c r="K924" i="7" s="1"/>
  <c r="J943" i="7"/>
  <c r="K944" i="7"/>
  <c r="J946" i="7"/>
  <c r="J947" i="7"/>
  <c r="K948" i="7"/>
  <c r="J950" i="7"/>
  <c r="K951" i="7"/>
  <c r="K952" i="7"/>
  <c r="K953" i="7"/>
  <c r="K941" i="7" s="1"/>
  <c r="J957" i="7"/>
  <c r="K958" i="7"/>
  <c r="J960" i="7"/>
  <c r="K961" i="7"/>
  <c r="J963" i="7"/>
  <c r="K964" i="7"/>
  <c r="K965" i="7"/>
  <c r="K966" i="7"/>
  <c r="K955" i="7" s="1"/>
  <c r="J970" i="7"/>
  <c r="K971" i="7"/>
  <c r="J973" i="7"/>
  <c r="K974" i="7"/>
  <c r="J976" i="7"/>
  <c r="K977" i="7"/>
  <c r="K978" i="7"/>
  <c r="K979" i="7"/>
  <c r="K968" i="7" s="1"/>
  <c r="J983" i="7"/>
  <c r="J984" i="7"/>
  <c r="K985" i="7"/>
  <c r="J987" i="7"/>
  <c r="J988" i="7"/>
  <c r="J989" i="7"/>
  <c r="J990" i="7"/>
  <c r="K991" i="7"/>
  <c r="J993" i="7"/>
  <c r="K994" i="7"/>
  <c r="K995" i="7"/>
  <c r="K996" i="7"/>
  <c r="K981" i="7" s="1"/>
  <c r="J1000" i="7"/>
  <c r="J1001" i="7"/>
  <c r="K1002" i="7"/>
  <c r="J1004" i="7"/>
  <c r="K1005" i="7"/>
  <c r="J1007" i="7"/>
  <c r="K1008" i="7"/>
  <c r="K1009" i="7"/>
  <c r="K1010" i="7"/>
  <c r="K998" i="7" s="1"/>
  <c r="J1014" i="7"/>
  <c r="J1015" i="7"/>
  <c r="K1016" i="7"/>
  <c r="J1018" i="7"/>
  <c r="K1019" i="7"/>
  <c r="J1021" i="7"/>
  <c r="K1022" i="7"/>
  <c r="K1023" i="7"/>
  <c r="K1024" i="7"/>
  <c r="K1012" i="7" s="1"/>
  <c r="J1028" i="7"/>
  <c r="J1029" i="7"/>
  <c r="K1030" i="7"/>
  <c r="J1032" i="7"/>
  <c r="K1033" i="7"/>
  <c r="J1035" i="7"/>
  <c r="K1036" i="7"/>
  <c r="K1037" i="7"/>
  <c r="K1038" i="7"/>
  <c r="K1026" i="7" s="1"/>
  <c r="J1042" i="7"/>
  <c r="J1043" i="7"/>
  <c r="K1044" i="7"/>
  <c r="J1046" i="7"/>
  <c r="K1047" i="7"/>
  <c r="J1049" i="7"/>
  <c r="K1050" i="7"/>
  <c r="K1051" i="7"/>
  <c r="K1052" i="7"/>
  <c r="K1040" i="7" s="1"/>
  <c r="J1056" i="7"/>
  <c r="J1057" i="7"/>
  <c r="K1058" i="7"/>
  <c r="J1060" i="7"/>
  <c r="J1061" i="7"/>
  <c r="K1062" i="7"/>
  <c r="J1064" i="7"/>
  <c r="K1065" i="7"/>
  <c r="K1066" i="7"/>
  <c r="K1067" i="7"/>
  <c r="K1054" i="7" s="1"/>
  <c r="J1071" i="7"/>
  <c r="J1072" i="7"/>
  <c r="K1073" i="7"/>
  <c r="J1075" i="7"/>
  <c r="K1076" i="7"/>
  <c r="J1078" i="7"/>
  <c r="K1079" i="7"/>
  <c r="K1080" i="7"/>
  <c r="K1081" i="7"/>
  <c r="K1069" i="7" s="1"/>
  <c r="J1085" i="7"/>
  <c r="K1086" i="7"/>
  <c r="J1088" i="7"/>
  <c r="K1089" i="7"/>
  <c r="J1091" i="7"/>
  <c r="K1092" i="7"/>
  <c r="K1093" i="7"/>
  <c r="K1094" i="7"/>
  <c r="K1083" i="7" s="1"/>
  <c r="J1098" i="7"/>
  <c r="J1099" i="7"/>
  <c r="K1100" i="7"/>
  <c r="J1102" i="7"/>
  <c r="J1103" i="7"/>
  <c r="K1104" i="7"/>
  <c r="J1106" i="7"/>
  <c r="K1107" i="7"/>
  <c r="K1108" i="7"/>
  <c r="K1109" i="7"/>
  <c r="K1096" i="7" s="1"/>
  <c r="J1113" i="7"/>
  <c r="J1114" i="7"/>
  <c r="K1115" i="7"/>
  <c r="J1117" i="7"/>
  <c r="J1118" i="7"/>
  <c r="K1119" i="7"/>
  <c r="J1121" i="7"/>
  <c r="K1122" i="7"/>
  <c r="K1123" i="7"/>
  <c r="K1124" i="7"/>
  <c r="K1111" i="7" s="1"/>
  <c r="J1128" i="7"/>
  <c r="J1129" i="7"/>
  <c r="K1130" i="7"/>
  <c r="J1132" i="7"/>
  <c r="J1133" i="7"/>
  <c r="K1134" i="7"/>
  <c r="J1136" i="7"/>
  <c r="K1137" i="7"/>
  <c r="K1138" i="7"/>
  <c r="K1139" i="7"/>
  <c r="K1126" i="7" s="1"/>
  <c r="J1143" i="7"/>
  <c r="J1144" i="7"/>
  <c r="K1145" i="7"/>
  <c r="J1147" i="7"/>
  <c r="J1148" i="7"/>
  <c r="K1149" i="7"/>
  <c r="J1151" i="7"/>
  <c r="K1152" i="7"/>
  <c r="K1153" i="7"/>
  <c r="K1154" i="7"/>
  <c r="K1141" i="7" s="1"/>
  <c r="J1158" i="7"/>
  <c r="J1159" i="7"/>
  <c r="K1160" i="7"/>
  <c r="J1162" i="7"/>
  <c r="J1163" i="7"/>
  <c r="K1164" i="7"/>
  <c r="J1166" i="7"/>
  <c r="K1167" i="7"/>
  <c r="K1168" i="7"/>
  <c r="K1169" i="7"/>
  <c r="K1156" i="7" s="1"/>
  <c r="J1173" i="7"/>
  <c r="J1174" i="7"/>
  <c r="K1175" i="7"/>
  <c r="J1177" i="7"/>
  <c r="J1178" i="7"/>
  <c r="K1179" i="7"/>
  <c r="J1181" i="7"/>
  <c r="K1182" i="7"/>
  <c r="K1183" i="7"/>
  <c r="K1184" i="7"/>
  <c r="K1171" i="7" s="1"/>
  <c r="J1188" i="7"/>
  <c r="J1189" i="7"/>
  <c r="K1190" i="7"/>
  <c r="J1192" i="7"/>
  <c r="J1193" i="7"/>
  <c r="K1194" i="7"/>
  <c r="J1196" i="7"/>
  <c r="K1197" i="7"/>
  <c r="K1198" i="7"/>
  <c r="K1199" i="7"/>
  <c r="K1186" i="7" s="1"/>
  <c r="J1203" i="7"/>
  <c r="J1204" i="7"/>
  <c r="K1205" i="7"/>
  <c r="J1207" i="7"/>
  <c r="J1208" i="7"/>
  <c r="K1209" i="7"/>
  <c r="J1211" i="7"/>
  <c r="K1212" i="7"/>
  <c r="K1213" i="7"/>
  <c r="K1214" i="7"/>
  <c r="K1201" i="7" s="1"/>
  <c r="J1218" i="7"/>
  <c r="J1219" i="7"/>
  <c r="K1220" i="7"/>
  <c r="J1222" i="7"/>
  <c r="J1223" i="7"/>
  <c r="J1224" i="7"/>
  <c r="J1225" i="7"/>
  <c r="J1226" i="7"/>
  <c r="J1227" i="7"/>
  <c r="J1228" i="7"/>
  <c r="J1229" i="7"/>
  <c r="J1230" i="7"/>
  <c r="J1231" i="7"/>
  <c r="J1232" i="7"/>
  <c r="J1233" i="7"/>
  <c r="J1234" i="7"/>
  <c r="J1235" i="7"/>
  <c r="J1236" i="7"/>
  <c r="J1237" i="7"/>
  <c r="J1238" i="7"/>
  <c r="J1239" i="7"/>
  <c r="J1240" i="7"/>
  <c r="J1241" i="7"/>
  <c r="J1242" i="7"/>
  <c r="J1243" i="7"/>
  <c r="J1244" i="7"/>
  <c r="J1245" i="7"/>
  <c r="J1246" i="7"/>
  <c r="J1247" i="7"/>
  <c r="J1248" i="7"/>
  <c r="J1249" i="7"/>
  <c r="J1250" i="7"/>
  <c r="J1251" i="7"/>
  <c r="J1252" i="7"/>
  <c r="J1253" i="7"/>
  <c r="J1254" i="7"/>
  <c r="J1255" i="7"/>
  <c r="K1256" i="7"/>
  <c r="J1258" i="7"/>
  <c r="K1259" i="7"/>
  <c r="K1260" i="7"/>
  <c r="K1261" i="7"/>
  <c r="K1262" i="7"/>
  <c r="K1216" i="7" s="1"/>
  <c r="J1266" i="7"/>
  <c r="J1267" i="7"/>
  <c r="K1268" i="7"/>
  <c r="J1270" i="7"/>
  <c r="J1271" i="7"/>
  <c r="J1272" i="7"/>
  <c r="J1273" i="7"/>
  <c r="J1274" i="7"/>
  <c r="J1275" i="7"/>
  <c r="J1276" i="7"/>
  <c r="J1277" i="7"/>
  <c r="K1278" i="7"/>
  <c r="J1280" i="7"/>
  <c r="K1281" i="7"/>
  <c r="K1282" i="7"/>
  <c r="K1283" i="7"/>
  <c r="K1284" i="7"/>
  <c r="K1264" i="7" s="1"/>
  <c r="J1288" i="7"/>
  <c r="J1289" i="7"/>
  <c r="K1290" i="7"/>
  <c r="J1292" i="7"/>
  <c r="J1293" i="7"/>
  <c r="J1294" i="7"/>
  <c r="J1295" i="7"/>
  <c r="J1296" i="7"/>
  <c r="J1297" i="7"/>
  <c r="K1298" i="7"/>
  <c r="J1300" i="7"/>
  <c r="K1301" i="7"/>
  <c r="K1302" i="7"/>
  <c r="K1303" i="7"/>
  <c r="K1304" i="7"/>
  <c r="K1286" i="7" s="1"/>
  <c r="J1308" i="7"/>
  <c r="J1309" i="7"/>
  <c r="K1310" i="7"/>
  <c r="J1312" i="7"/>
  <c r="J1313" i="7"/>
  <c r="J1314" i="7"/>
  <c r="J1315" i="7"/>
  <c r="J1316" i="7"/>
  <c r="J1317" i="7"/>
  <c r="J1318" i="7"/>
  <c r="K1319" i="7"/>
  <c r="J1321" i="7"/>
  <c r="K1322" i="7"/>
  <c r="K1323" i="7"/>
  <c r="K1324" i="7"/>
  <c r="K1325" i="7"/>
  <c r="K1306" i="7" s="1"/>
  <c r="J1329" i="7"/>
  <c r="J1330" i="7"/>
  <c r="K1331" i="7"/>
  <c r="J1333" i="7"/>
  <c r="J1334" i="7"/>
  <c r="J1335" i="7"/>
  <c r="J1336" i="7"/>
  <c r="K1337" i="7"/>
  <c r="J1339" i="7"/>
  <c r="K1340" i="7"/>
  <c r="K1341" i="7"/>
  <c r="K1342" i="7"/>
  <c r="K1343" i="7"/>
  <c r="K1327" i="7" s="1"/>
  <c r="J1347" i="7"/>
  <c r="K1348" i="7"/>
  <c r="J1350" i="7"/>
  <c r="K1351" i="7"/>
  <c r="K1352" i="7"/>
  <c r="K1353" i="7"/>
  <c r="K1345" i="7" s="1"/>
  <c r="J1357" i="7"/>
  <c r="K1358" i="7"/>
  <c r="J1360" i="7"/>
  <c r="K1361" i="7"/>
  <c r="K1362" i="7"/>
  <c r="K1363" i="7"/>
  <c r="K1355" i="7" s="1"/>
  <c r="J1367" i="7"/>
  <c r="K1368" i="7"/>
  <c r="J1370" i="7"/>
  <c r="K1371" i="7"/>
  <c r="K1372" i="7"/>
  <c r="K1373" i="7"/>
  <c r="K1365" i="7" s="1"/>
  <c r="J1377" i="7"/>
  <c r="J1378" i="7"/>
  <c r="K1379" i="7"/>
  <c r="J1381" i="7"/>
  <c r="K1382" i="7"/>
  <c r="K1383" i="7"/>
  <c r="K1384" i="7"/>
  <c r="K1375" i="7" s="1"/>
  <c r="J1388" i="7"/>
  <c r="K1389" i="7"/>
  <c r="J1391" i="7"/>
  <c r="K1392" i="7"/>
  <c r="K1393" i="7"/>
  <c r="K1394" i="7"/>
  <c r="K1386" i="7" s="1"/>
  <c r="J1398" i="7"/>
  <c r="K1399" i="7"/>
  <c r="J1401" i="7"/>
  <c r="K1402" i="7"/>
  <c r="K1403" i="7"/>
  <c r="K1404" i="7"/>
  <c r="K1396" i="7" s="1"/>
  <c r="J1408" i="7"/>
  <c r="K1409" i="7"/>
  <c r="J1411" i="7"/>
  <c r="K1412" i="7"/>
  <c r="K1413" i="7"/>
  <c r="K1414" i="7"/>
  <c r="K1406" i="7" s="1"/>
  <c r="J1418" i="7"/>
  <c r="K1419" i="7"/>
  <c r="J1421" i="7"/>
  <c r="K1422" i="7"/>
  <c r="K1423" i="7"/>
  <c r="K1424" i="7"/>
  <c r="K1416" i="7" s="1"/>
  <c r="J1428" i="7"/>
  <c r="K1429" i="7"/>
  <c r="J1431" i="7"/>
  <c r="K1432" i="7"/>
  <c r="K1433" i="7"/>
  <c r="K1434" i="7"/>
  <c r="K1426" i="7" s="1"/>
  <c r="J1438" i="7"/>
  <c r="K1439" i="7"/>
  <c r="J1441" i="7"/>
  <c r="K1442" i="7"/>
  <c r="K1443" i="7"/>
  <c r="K1444" i="7"/>
  <c r="K1436" i="7" s="1"/>
  <c r="J1448" i="7"/>
  <c r="K1449" i="7"/>
  <c r="J1451" i="7"/>
  <c r="K1452" i="7"/>
  <c r="K1453" i="7"/>
  <c r="K1454" i="7"/>
  <c r="K1446" i="7" s="1"/>
  <c r="J1458" i="7"/>
  <c r="J1459" i="7"/>
  <c r="K1460" i="7"/>
  <c r="J1462" i="7"/>
  <c r="K1463" i="7"/>
  <c r="K1464" i="7"/>
  <c r="K1465" i="7"/>
  <c r="K1456" i="7" s="1"/>
  <c r="J1469" i="7"/>
  <c r="K1470" i="7"/>
  <c r="J1472" i="7"/>
  <c r="K1473" i="7"/>
  <c r="K1474" i="7"/>
  <c r="K1475" i="7"/>
  <c r="K1467" i="7" s="1"/>
  <c r="J1479" i="7"/>
  <c r="K1480" i="7"/>
  <c r="J1482" i="7"/>
  <c r="K1483" i="7"/>
  <c r="K1484" i="7"/>
  <c r="K1485" i="7"/>
  <c r="K1477" i="7" s="1"/>
  <c r="J1489" i="7"/>
  <c r="J1490" i="7"/>
  <c r="K1491" i="7"/>
  <c r="J1493" i="7"/>
  <c r="K1494" i="7"/>
  <c r="J1496" i="7"/>
  <c r="K1497" i="7"/>
  <c r="K1498" i="7"/>
  <c r="K1499" i="7"/>
  <c r="K1487" i="7" s="1"/>
  <c r="J1503" i="7"/>
  <c r="J1504" i="7"/>
  <c r="K1505" i="7"/>
  <c r="J1507" i="7"/>
  <c r="K1508" i="7"/>
  <c r="K1509" i="7"/>
  <c r="K1510" i="7"/>
  <c r="K1501" i="7" s="1"/>
  <c r="J1514" i="7"/>
  <c r="J1515" i="7"/>
  <c r="J1516" i="7"/>
  <c r="K1517" i="7"/>
  <c r="J1519" i="7"/>
  <c r="K1520" i="7"/>
  <c r="K1521" i="7"/>
  <c r="K1522" i="7"/>
  <c r="K1512" i="7" s="1"/>
  <c r="J1526" i="7"/>
  <c r="J1527" i="7"/>
  <c r="K1528" i="7"/>
  <c r="J1530" i="7"/>
  <c r="K1531" i="7"/>
  <c r="K1532" i="7"/>
  <c r="K1533" i="7"/>
  <c r="K1524" i="7" s="1"/>
  <c r="J1537" i="7"/>
  <c r="J1538" i="7"/>
  <c r="J1539" i="7"/>
  <c r="K1540" i="7"/>
  <c r="J1542" i="7"/>
  <c r="K1543" i="7"/>
  <c r="K1544" i="7"/>
  <c r="K1545" i="7"/>
  <c r="K1535" i="7" s="1"/>
  <c r="J1549" i="7"/>
  <c r="J1550" i="7"/>
  <c r="K1551" i="7"/>
  <c r="J1553" i="7"/>
  <c r="K1554" i="7"/>
  <c r="K1555" i="7"/>
  <c r="K1556" i="7"/>
  <c r="K1547" i="7" s="1"/>
  <c r="J1560" i="7"/>
  <c r="J1561" i="7"/>
  <c r="K1562" i="7"/>
  <c r="J1564" i="7"/>
  <c r="K1565" i="7"/>
  <c r="K1566" i="7"/>
  <c r="K1567" i="7"/>
  <c r="K1558" i="7" s="1"/>
  <c r="J1571" i="7"/>
  <c r="J1572" i="7"/>
  <c r="K1573" i="7"/>
  <c r="J1575" i="7"/>
  <c r="K1576" i="7"/>
  <c r="K1577" i="7"/>
  <c r="K1578" i="7"/>
  <c r="K1569" i="7" s="1"/>
  <c r="J1582" i="7"/>
  <c r="J1583" i="7"/>
  <c r="K1584" i="7"/>
  <c r="J1586" i="7"/>
  <c r="K1587" i="7"/>
  <c r="K1588" i="7"/>
  <c r="K1589" i="7"/>
  <c r="K1580" i="7" s="1"/>
  <c r="J1593" i="7"/>
  <c r="J1594" i="7"/>
  <c r="K1595" i="7"/>
  <c r="J1597" i="7"/>
  <c r="K1598" i="7"/>
  <c r="K1599" i="7"/>
  <c r="K1600" i="7"/>
  <c r="K1591" i="7" s="1"/>
  <c r="J1604" i="7"/>
  <c r="J1605" i="7"/>
  <c r="K1606" i="7"/>
  <c r="J1608" i="7"/>
  <c r="K1609" i="7"/>
  <c r="K1610" i="7"/>
  <c r="K1611" i="7"/>
  <c r="K1602" i="7" s="1"/>
  <c r="J1615" i="7"/>
  <c r="J1616" i="7"/>
  <c r="K1617" i="7"/>
  <c r="J1619" i="7"/>
  <c r="K1620" i="7"/>
  <c r="K1621" i="7"/>
  <c r="K1622" i="7"/>
  <c r="K1613" i="7" s="1"/>
  <c r="J1626" i="7"/>
  <c r="J1627" i="7"/>
  <c r="K1628" i="7"/>
  <c r="J1630" i="7"/>
  <c r="K1631" i="7"/>
  <c r="K1632" i="7"/>
  <c r="K1633" i="7"/>
  <c r="K1624" i="7" s="1"/>
  <c r="J1637" i="7"/>
  <c r="K1638" i="7"/>
  <c r="J1640" i="7"/>
  <c r="K1641" i="7"/>
  <c r="K1642" i="7"/>
  <c r="K1643" i="7"/>
  <c r="K1635" i="7" s="1"/>
  <c r="J1647" i="7"/>
  <c r="K1648" i="7"/>
  <c r="J1650" i="7"/>
  <c r="K1651" i="7"/>
  <c r="J1653" i="7"/>
  <c r="K1654" i="7"/>
  <c r="K1655" i="7"/>
  <c r="K1656" i="7"/>
  <c r="K1645" i="7" s="1"/>
  <c r="J1660" i="7"/>
  <c r="J1661" i="7"/>
  <c r="K1662" i="7"/>
  <c r="J1664" i="7"/>
  <c r="K1665" i="7"/>
  <c r="K1666" i="7"/>
  <c r="K1667" i="7"/>
  <c r="K1658" i="7" s="1"/>
  <c r="J1671" i="7"/>
  <c r="K1672" i="7"/>
  <c r="J1674" i="7"/>
  <c r="K1675" i="7"/>
  <c r="J1677" i="7"/>
  <c r="K1678" i="7"/>
  <c r="K1679" i="7"/>
  <c r="K1680" i="7"/>
  <c r="K1669" i="7" s="1"/>
  <c r="J1684" i="7"/>
  <c r="K1685" i="7"/>
  <c r="K1686" i="7"/>
  <c r="K1687" i="7"/>
  <c r="K1688" i="7"/>
  <c r="K1682" i="7" s="1"/>
  <c r="J1692" i="7"/>
  <c r="K1693" i="7"/>
  <c r="K1694" i="7"/>
  <c r="K1695" i="7"/>
  <c r="K1696" i="7"/>
  <c r="K1690" i="7" s="1"/>
  <c r="J1700" i="7"/>
  <c r="K1701" i="7"/>
  <c r="K1702" i="7"/>
  <c r="K1703" i="7"/>
  <c r="K1704" i="7"/>
  <c r="K1698" i="7" s="1"/>
  <c r="J1708" i="7"/>
  <c r="K1709" i="7"/>
  <c r="K1710" i="7"/>
  <c r="K1711" i="7"/>
  <c r="K1712" i="7"/>
  <c r="K1706" i="7" s="1"/>
  <c r="J1716" i="7"/>
  <c r="J1717" i="7"/>
  <c r="K1718" i="7"/>
  <c r="J1720" i="7"/>
  <c r="K1721" i="7"/>
  <c r="J1723" i="7"/>
  <c r="K1724" i="7"/>
  <c r="J1726" i="7"/>
  <c r="K1727" i="7"/>
  <c r="K1728" i="7"/>
  <c r="K1729" i="7"/>
  <c r="K1714" i="7" s="1"/>
  <c r="J1733" i="7"/>
  <c r="J1734" i="7"/>
  <c r="K1735" i="7"/>
  <c r="J1737" i="7"/>
  <c r="K1738" i="7"/>
  <c r="J1740" i="7"/>
  <c r="K1741" i="7"/>
  <c r="J1743" i="7"/>
  <c r="K1744" i="7"/>
  <c r="K1745" i="7"/>
  <c r="K1746" i="7"/>
  <c r="K1731" i="7" s="1"/>
  <c r="J1750" i="7"/>
  <c r="J1751" i="7"/>
  <c r="K1752" i="7"/>
  <c r="J1754" i="7"/>
  <c r="J1755" i="7"/>
  <c r="K1756" i="7"/>
  <c r="J1758" i="7"/>
  <c r="K1759" i="7"/>
  <c r="K1760" i="7"/>
  <c r="K1761" i="7"/>
  <c r="K1748" i="7" s="1"/>
  <c r="J1765" i="7"/>
  <c r="J1766" i="7"/>
  <c r="K1767" i="7"/>
  <c r="J1769" i="7"/>
  <c r="K1770" i="7"/>
  <c r="J1772" i="7"/>
  <c r="K1773" i="7"/>
  <c r="K1774" i="7"/>
  <c r="K1775" i="7"/>
  <c r="K1763" i="7" s="1"/>
  <c r="J1779" i="7"/>
  <c r="J1780" i="7"/>
  <c r="K1781" i="7"/>
  <c r="J1783" i="7"/>
  <c r="K1784" i="7"/>
  <c r="J1786" i="7"/>
  <c r="J1787" i="7"/>
  <c r="K1788" i="7"/>
  <c r="J1790" i="7"/>
  <c r="K1791" i="7"/>
  <c r="K1792" i="7"/>
  <c r="K1793" i="7"/>
  <c r="K1777" i="7" s="1"/>
  <c r="J1797" i="7"/>
  <c r="J1798" i="7"/>
  <c r="K1799" i="7"/>
  <c r="J1801" i="7"/>
  <c r="K1802" i="7"/>
  <c r="J1804" i="7"/>
  <c r="K1805" i="7"/>
  <c r="K1806" i="7"/>
  <c r="K1807" i="7"/>
  <c r="K1795" i="7" s="1"/>
  <c r="J1811" i="7"/>
  <c r="J1812" i="7"/>
  <c r="K1813" i="7"/>
  <c r="J1815" i="7"/>
  <c r="K1816" i="7"/>
  <c r="J1818" i="7"/>
  <c r="K1819" i="7"/>
  <c r="J1821" i="7"/>
  <c r="K1822" i="7"/>
  <c r="K1823" i="7"/>
  <c r="K1824" i="7"/>
  <c r="K1809" i="7" s="1"/>
  <c r="J1828" i="7"/>
  <c r="J1829" i="7"/>
  <c r="K1830" i="7"/>
  <c r="J1832" i="7"/>
  <c r="J1833" i="7"/>
  <c r="J1834" i="7"/>
  <c r="K1835" i="7"/>
  <c r="J1837" i="7"/>
  <c r="K1838" i="7"/>
  <c r="K1839" i="7"/>
  <c r="K1840" i="7"/>
  <c r="K1826" i="7" s="1"/>
  <c r="J1844" i="7"/>
  <c r="J1845" i="7"/>
  <c r="K1846" i="7"/>
  <c r="J1848" i="7"/>
  <c r="J1849" i="7"/>
  <c r="J1850" i="7"/>
  <c r="J1851" i="7"/>
  <c r="J1852" i="7"/>
  <c r="J1853" i="7"/>
  <c r="J1854" i="7"/>
  <c r="J1855" i="7"/>
  <c r="J1856" i="7"/>
  <c r="J1857" i="7"/>
  <c r="J1858" i="7"/>
  <c r="J1859" i="7"/>
  <c r="K1860" i="7"/>
  <c r="J1862" i="7"/>
  <c r="K1863" i="7"/>
  <c r="K1864" i="7"/>
  <c r="K1865" i="7"/>
  <c r="K1842" i="7" s="1"/>
  <c r="J1869" i="7"/>
  <c r="J1870" i="7"/>
  <c r="K1871" i="7"/>
  <c r="J1873" i="7"/>
  <c r="J1874" i="7"/>
  <c r="J1875" i="7"/>
  <c r="J1876" i="7"/>
  <c r="J1877" i="7"/>
  <c r="K1878" i="7"/>
  <c r="J1880" i="7"/>
  <c r="K1881" i="7"/>
  <c r="K1882" i="7"/>
  <c r="K1883" i="7"/>
  <c r="K1867" i="7" s="1"/>
  <c r="J1887" i="7"/>
  <c r="J1888" i="7"/>
  <c r="K1889" i="7"/>
  <c r="J1891" i="7"/>
  <c r="J1892" i="7"/>
  <c r="J1893" i="7"/>
  <c r="J1894" i="7"/>
  <c r="J1895" i="7"/>
  <c r="J1896" i="7"/>
  <c r="K1897" i="7"/>
  <c r="J1899" i="7"/>
  <c r="K1900" i="7"/>
  <c r="K1901" i="7"/>
  <c r="K1902" i="7"/>
  <c r="K1885" i="7" s="1"/>
  <c r="J1906" i="7"/>
  <c r="J1907" i="7"/>
  <c r="K1908" i="7"/>
  <c r="J1910" i="7"/>
  <c r="J1911" i="7"/>
  <c r="J1912" i="7"/>
  <c r="J1913" i="7"/>
  <c r="J1914" i="7"/>
  <c r="K1915" i="7"/>
  <c r="J1917" i="7"/>
  <c r="K1918" i="7"/>
  <c r="K1919" i="7"/>
  <c r="K1920" i="7"/>
  <c r="K1904" i="7" s="1"/>
  <c r="J1924" i="7"/>
  <c r="J1925" i="7"/>
  <c r="K1926" i="7"/>
  <c r="J1928" i="7"/>
  <c r="J1929" i="7"/>
  <c r="K1930" i="7"/>
  <c r="J1932" i="7"/>
  <c r="K1933" i="7"/>
  <c r="K1934" i="7"/>
  <c r="K1935" i="7"/>
  <c r="K1922" i="7" s="1"/>
  <c r="J1939" i="7"/>
  <c r="J1940" i="7"/>
  <c r="K1941" i="7"/>
  <c r="J1943" i="7"/>
  <c r="J1944" i="7"/>
  <c r="J1945" i="7"/>
  <c r="K1946" i="7"/>
  <c r="J1948" i="7"/>
  <c r="K1949" i="7"/>
  <c r="K1950" i="7"/>
  <c r="K1951" i="7"/>
  <c r="K1937" i="7" s="1"/>
  <c r="J1955" i="7"/>
  <c r="J1956" i="7"/>
  <c r="K1957" i="7"/>
  <c r="J1959" i="7"/>
  <c r="J1960" i="7"/>
  <c r="K1961" i="7"/>
  <c r="J1963" i="7"/>
  <c r="K1964" i="7"/>
  <c r="K1965" i="7"/>
  <c r="K1966" i="7"/>
  <c r="K1953" i="7" s="1"/>
  <c r="J1970" i="7"/>
  <c r="J1971" i="7"/>
  <c r="K1972" i="7"/>
  <c r="J1974" i="7"/>
  <c r="J1975" i="7"/>
  <c r="K1976" i="7"/>
  <c r="J1978" i="7"/>
  <c r="K1979" i="7"/>
  <c r="K1980" i="7"/>
  <c r="K1981" i="7"/>
  <c r="K1968" i="7" s="1"/>
  <c r="J1985" i="7"/>
  <c r="J1986" i="7"/>
  <c r="K1987" i="7"/>
  <c r="J1989" i="7"/>
  <c r="J1990" i="7"/>
  <c r="K1991" i="7"/>
  <c r="J1993" i="7"/>
  <c r="K1994" i="7"/>
  <c r="K1995" i="7"/>
  <c r="K1996" i="7"/>
  <c r="K1983" i="7" s="1"/>
  <c r="J2000" i="7"/>
  <c r="J2001" i="7"/>
  <c r="K2002" i="7"/>
  <c r="J2004" i="7"/>
  <c r="J2005" i="7"/>
  <c r="K2006" i="7"/>
  <c r="J2008" i="7"/>
  <c r="K2009" i="7"/>
  <c r="K2010" i="7"/>
  <c r="K2011" i="7"/>
  <c r="K1998" i="7" s="1"/>
  <c r="J2015" i="7"/>
  <c r="J2016" i="7"/>
  <c r="K2017" i="7"/>
  <c r="J2019" i="7"/>
  <c r="J2020" i="7"/>
  <c r="K2021" i="7"/>
  <c r="J2023" i="7"/>
  <c r="K2024" i="7"/>
  <c r="K2025" i="7"/>
  <c r="K2026" i="7"/>
  <c r="K2013" i="7" s="1"/>
  <c r="J2030" i="7"/>
  <c r="J2031" i="7"/>
  <c r="K2032" i="7"/>
  <c r="J2034" i="7"/>
  <c r="J2035" i="7"/>
  <c r="J2036" i="7"/>
  <c r="K2037" i="7"/>
  <c r="J2039" i="7"/>
  <c r="K2040" i="7"/>
  <c r="K2041" i="7"/>
  <c r="K2042" i="7"/>
  <c r="K2028" i="7" s="1"/>
  <c r="J2046" i="7"/>
  <c r="J2047" i="7"/>
  <c r="K2048" i="7"/>
  <c r="J2050" i="7"/>
  <c r="J2051" i="7"/>
  <c r="J2052" i="7"/>
  <c r="K2053" i="7"/>
  <c r="J2055" i="7"/>
  <c r="K2056" i="7"/>
  <c r="K2057" i="7"/>
  <c r="K2058" i="7"/>
  <c r="K2044" i="7" s="1"/>
  <c r="J2062" i="7"/>
  <c r="J2063" i="7"/>
  <c r="K2064" i="7"/>
  <c r="J2066" i="7"/>
  <c r="K2067" i="7"/>
  <c r="J2069" i="7"/>
  <c r="K2070" i="7"/>
  <c r="J2072" i="7"/>
  <c r="K2073" i="7"/>
  <c r="K2074" i="7"/>
  <c r="K2075" i="7"/>
  <c r="K2060" i="7" s="1"/>
  <c r="J2079" i="7"/>
  <c r="K2080" i="7"/>
  <c r="J2082" i="7"/>
  <c r="K2083" i="7"/>
  <c r="J2085" i="7"/>
  <c r="K2086" i="7"/>
  <c r="K2087" i="7"/>
  <c r="K2088" i="7"/>
  <c r="K2077" i="7" s="1"/>
  <c r="J2092" i="7"/>
  <c r="J2093" i="7"/>
  <c r="J2094" i="7"/>
  <c r="K2095" i="7"/>
  <c r="J2097" i="7"/>
  <c r="J2098" i="7"/>
  <c r="J2099" i="7"/>
  <c r="K2100" i="7"/>
  <c r="J2102" i="7"/>
  <c r="K2103" i="7"/>
  <c r="K2104" i="7"/>
  <c r="K2105" i="7"/>
  <c r="K2090" i="7" s="1"/>
  <c r="J2109" i="7"/>
  <c r="J2110" i="7"/>
  <c r="K2111" i="7"/>
  <c r="J2113" i="7"/>
  <c r="J2114" i="7"/>
  <c r="K2115" i="7"/>
  <c r="J2117" i="7"/>
  <c r="K2118" i="7"/>
  <c r="K2119" i="7"/>
  <c r="K2120" i="7"/>
  <c r="K2107" i="7" s="1"/>
  <c r="J2124" i="7"/>
  <c r="J2125" i="7"/>
  <c r="K2126" i="7"/>
  <c r="J2128" i="7"/>
  <c r="J2129" i="7"/>
  <c r="K2130" i="7"/>
  <c r="J2132" i="7"/>
  <c r="K2133" i="7"/>
  <c r="K2134" i="7"/>
  <c r="K2135" i="7"/>
  <c r="K2122" i="7" s="1"/>
  <c r="J2139" i="7"/>
  <c r="J2140" i="7"/>
  <c r="K2141" i="7"/>
  <c r="J2143" i="7"/>
  <c r="K2144" i="7"/>
  <c r="J2146" i="7"/>
  <c r="K2147" i="7"/>
  <c r="K2148" i="7"/>
  <c r="K2149" i="7"/>
  <c r="K2137" i="7" s="1"/>
  <c r="J2153" i="7"/>
  <c r="J2154" i="7"/>
  <c r="K2155" i="7"/>
  <c r="J2157" i="7"/>
  <c r="J2158" i="7"/>
  <c r="K2159" i="7"/>
  <c r="J2161" i="7"/>
  <c r="K2162" i="7"/>
  <c r="K2163" i="7"/>
  <c r="K2164" i="7"/>
  <c r="K2151" i="7" s="1"/>
  <c r="J2168" i="7"/>
  <c r="J2169" i="7"/>
  <c r="K2170" i="7"/>
  <c r="J2172" i="7"/>
  <c r="K2173" i="7"/>
  <c r="J2175" i="7"/>
  <c r="K2176" i="7"/>
  <c r="K2177" i="7"/>
  <c r="K2178" i="7"/>
  <c r="K2166" i="7" s="1"/>
  <c r="J2182" i="7"/>
  <c r="K2183" i="7"/>
  <c r="J2185" i="7"/>
  <c r="K2186" i="7"/>
  <c r="J2188" i="7"/>
  <c r="K2189" i="7"/>
  <c r="K2190" i="7"/>
  <c r="K2191" i="7"/>
  <c r="K2180" i="7" s="1"/>
  <c r="J2195" i="7"/>
  <c r="K2196" i="7"/>
  <c r="J2198" i="7"/>
  <c r="K2199" i="7"/>
  <c r="J2201" i="7"/>
  <c r="K2202" i="7"/>
  <c r="K2203" i="7"/>
  <c r="K2204" i="7"/>
  <c r="K2193" i="7" s="1"/>
  <c r="J2208" i="7"/>
  <c r="K2209" i="7"/>
  <c r="J2211" i="7"/>
  <c r="J2212" i="7"/>
  <c r="K2213" i="7"/>
  <c r="K2214" i="7"/>
  <c r="K2215" i="7"/>
  <c r="K2216" i="7"/>
  <c r="K2206" i="7" s="1"/>
  <c r="J2220" i="7"/>
  <c r="J2221" i="7"/>
  <c r="K2222" i="7"/>
  <c r="J2224" i="7"/>
  <c r="K2225" i="7"/>
  <c r="J2227" i="7"/>
  <c r="K2228" i="7"/>
  <c r="K2229" i="7"/>
  <c r="K2230" i="7"/>
  <c r="K2218" i="7" s="1"/>
  <c r="J2234" i="7"/>
  <c r="J2235" i="7"/>
  <c r="K2236" i="7"/>
  <c r="J2238" i="7"/>
  <c r="K2239" i="7"/>
  <c r="J2241" i="7"/>
  <c r="K2242" i="7"/>
  <c r="K2243" i="7"/>
  <c r="K2244" i="7"/>
  <c r="K2232" i="7" s="1"/>
  <c r="J2248" i="7"/>
  <c r="J2249" i="7"/>
  <c r="K2250" i="7"/>
  <c r="J2252" i="7"/>
  <c r="K2253" i="7"/>
  <c r="J2255" i="7"/>
  <c r="K2256" i="7"/>
  <c r="K2257" i="7"/>
  <c r="K2258" i="7"/>
  <c r="K2246" i="7" s="1"/>
  <c r="J2262" i="7"/>
  <c r="J2263" i="7"/>
  <c r="K2264" i="7"/>
  <c r="J2266" i="7"/>
  <c r="K2267" i="7"/>
  <c r="J2269" i="7"/>
  <c r="K2270" i="7"/>
  <c r="K2271" i="7"/>
  <c r="K2272" i="7"/>
  <c r="K2260" i="7" s="1"/>
  <c r="J2276" i="7"/>
  <c r="J2277" i="7"/>
  <c r="K2278" i="7"/>
  <c r="J2280" i="7"/>
  <c r="K2281" i="7"/>
  <c r="J2283" i="7"/>
  <c r="K2284" i="7"/>
  <c r="K2285" i="7"/>
  <c r="K2286" i="7"/>
  <c r="K2274" i="7" s="1"/>
  <c r="J2290" i="7"/>
  <c r="J2291" i="7"/>
  <c r="K2292" i="7"/>
  <c r="J2294" i="7"/>
  <c r="K2295" i="7"/>
  <c r="J2297" i="7"/>
  <c r="K2298" i="7"/>
  <c r="K2299" i="7"/>
  <c r="K2300" i="7"/>
  <c r="K2288" i="7" s="1"/>
  <c r="J2304" i="7"/>
  <c r="J2305" i="7"/>
  <c r="K2306" i="7"/>
  <c r="J2308" i="7"/>
  <c r="K2309" i="7"/>
  <c r="J2311" i="7"/>
  <c r="K2312" i="7"/>
  <c r="K2313" i="7"/>
  <c r="K2314" i="7"/>
  <c r="K2302" i="7" s="1"/>
  <c r="J2318" i="7"/>
  <c r="J2319" i="7"/>
  <c r="K2320" i="7"/>
  <c r="J2322" i="7"/>
  <c r="K2323" i="7"/>
  <c r="J2325" i="7"/>
  <c r="K2326" i="7"/>
  <c r="K2327" i="7"/>
  <c r="K2328" i="7"/>
  <c r="K2316" i="7" s="1"/>
  <c r="J2332" i="7"/>
  <c r="K2333" i="7"/>
  <c r="J2335" i="7"/>
  <c r="K2336" i="7"/>
  <c r="J2338" i="7"/>
  <c r="K2339" i="7"/>
  <c r="K2340" i="7"/>
  <c r="K2341" i="7"/>
  <c r="K2330" i="7" s="1"/>
  <c r="J2345" i="7"/>
  <c r="K2346" i="7"/>
  <c r="J2348" i="7"/>
  <c r="J2349" i="7"/>
  <c r="J2350" i="7"/>
  <c r="K2351" i="7"/>
  <c r="J2353" i="7"/>
  <c r="K2354" i="7"/>
  <c r="K2355" i="7"/>
  <c r="K2356" i="7"/>
  <c r="K2357" i="7"/>
  <c r="K2343" i="7" s="1"/>
  <c r="J2361" i="7"/>
  <c r="K2362" i="7"/>
  <c r="J2364" i="7"/>
  <c r="J2365" i="7"/>
  <c r="J2366" i="7"/>
  <c r="J2367" i="7"/>
  <c r="J2368" i="7"/>
  <c r="J2369" i="7"/>
  <c r="J2370" i="7"/>
  <c r="K2371" i="7"/>
  <c r="J2373" i="7"/>
  <c r="K2374" i="7"/>
  <c r="K2375" i="7"/>
  <c r="K2376" i="7"/>
  <c r="K2377" i="7"/>
  <c r="K2359" i="7" s="1"/>
  <c r="J2381" i="7"/>
  <c r="K2382" i="7"/>
  <c r="J2384" i="7"/>
  <c r="J2385" i="7"/>
  <c r="J2386" i="7"/>
  <c r="J2387" i="7"/>
  <c r="J2388" i="7"/>
  <c r="J2389" i="7"/>
  <c r="K2390" i="7"/>
  <c r="J2392" i="7"/>
  <c r="K2393" i="7"/>
  <c r="K2394" i="7"/>
  <c r="K2395" i="7"/>
  <c r="K2396" i="7"/>
  <c r="K2379" i="7" s="1"/>
  <c r="J2400" i="7"/>
  <c r="K2401" i="7"/>
  <c r="J2403" i="7"/>
  <c r="K2404" i="7"/>
  <c r="J2406" i="7"/>
  <c r="K2407" i="7"/>
  <c r="K2408" i="7"/>
  <c r="K2409" i="7"/>
  <c r="K2410" i="7"/>
  <c r="K2398" i="7" s="1"/>
  <c r="J2414" i="7"/>
  <c r="K2415" i="7"/>
  <c r="J2417" i="7"/>
  <c r="K2418" i="7"/>
  <c r="J2420" i="7"/>
  <c r="K2421" i="7"/>
  <c r="K2422" i="7"/>
  <c r="K2423" i="7"/>
  <c r="K2424" i="7"/>
  <c r="K2412" i="7" s="1"/>
  <c r="J2428" i="7"/>
  <c r="J2429" i="7"/>
  <c r="K2430" i="7"/>
  <c r="J2432" i="7"/>
  <c r="J2433" i="7"/>
  <c r="J2434" i="7"/>
  <c r="J2435" i="7"/>
  <c r="K2436" i="7"/>
  <c r="J2438" i="7"/>
  <c r="K2439" i="7"/>
  <c r="K2440" i="7"/>
  <c r="K2441" i="7"/>
  <c r="K2442" i="7"/>
  <c r="K2426" i="7" s="1"/>
  <c r="J2446" i="7"/>
  <c r="J2447" i="7"/>
  <c r="K2448" i="7"/>
  <c r="J2450" i="7"/>
  <c r="J2451" i="7"/>
  <c r="J2452" i="7"/>
  <c r="J2453" i="7"/>
  <c r="J2454" i="7"/>
  <c r="K2455" i="7"/>
  <c r="J2457" i="7"/>
  <c r="K2458" i="7"/>
  <c r="K2459" i="7"/>
  <c r="K2460" i="7"/>
  <c r="K2461" i="7"/>
  <c r="K2444" i="7" s="1"/>
  <c r="J2465" i="7"/>
  <c r="J2466" i="7"/>
  <c r="K2467" i="7"/>
  <c r="J2469" i="7"/>
  <c r="J2470" i="7"/>
  <c r="J2471" i="7"/>
  <c r="J2472" i="7"/>
  <c r="J2473" i="7"/>
  <c r="K2474" i="7"/>
  <c r="J2476" i="7"/>
  <c r="K2477" i="7"/>
  <c r="K2478" i="7"/>
  <c r="K2479" i="7"/>
  <c r="K2480" i="7"/>
  <c r="K2463" i="7" s="1"/>
  <c r="J2484" i="7"/>
  <c r="J2485" i="7"/>
  <c r="J2486" i="7"/>
  <c r="J2487" i="7"/>
  <c r="J2488" i="7"/>
  <c r="J2489" i="7"/>
  <c r="J2490" i="7"/>
  <c r="J2491" i="7"/>
  <c r="J2492" i="7"/>
  <c r="J2493" i="7"/>
  <c r="J2494" i="7"/>
  <c r="J2495" i="7"/>
  <c r="J2496" i="7"/>
  <c r="J2497" i="7"/>
  <c r="J2498" i="7"/>
  <c r="J2499" i="7"/>
  <c r="J2500" i="7"/>
  <c r="J2501" i="7"/>
  <c r="J2502" i="7"/>
  <c r="J2503" i="7"/>
  <c r="J2504" i="7"/>
  <c r="J2505" i="7"/>
  <c r="J2506" i="7"/>
  <c r="J2507" i="7"/>
  <c r="J2508" i="7"/>
  <c r="J2509" i="7"/>
  <c r="J2510" i="7"/>
  <c r="J2511" i="7"/>
  <c r="J2512" i="7"/>
  <c r="J2513" i="7"/>
  <c r="K2514" i="7"/>
  <c r="K2515" i="7"/>
  <c r="K2516" i="7"/>
  <c r="K2517" i="7"/>
  <c r="K2482" i="7" s="1"/>
  <c r="J2521" i="7"/>
  <c r="J2522" i="7"/>
  <c r="J2523" i="7"/>
  <c r="J2524" i="7"/>
  <c r="J2525" i="7"/>
  <c r="K2526" i="7"/>
  <c r="K2527" i="7"/>
  <c r="K2528" i="7"/>
  <c r="K2529" i="7"/>
  <c r="K2519" i="7" s="1"/>
  <c r="J2533" i="7"/>
  <c r="J2534" i="7"/>
  <c r="J2535" i="7"/>
  <c r="J2536" i="7"/>
  <c r="J2537" i="7"/>
  <c r="J2538" i="7"/>
  <c r="J2539" i="7"/>
  <c r="J2540" i="7"/>
  <c r="K2541" i="7"/>
  <c r="K2542" i="7"/>
  <c r="K2543" i="7"/>
  <c r="K2544" i="7"/>
  <c r="K2531" i="7" s="1"/>
  <c r="J2548" i="7"/>
  <c r="J2549" i="7"/>
  <c r="K2550" i="7"/>
  <c r="K2551" i="7"/>
  <c r="K2552" i="7"/>
  <c r="K2553" i="7"/>
  <c r="K2546" i="7" s="1"/>
  <c r="J2557" i="7"/>
  <c r="J2558" i="7"/>
  <c r="K2559" i="7"/>
  <c r="K2560" i="7"/>
  <c r="K2561" i="7"/>
  <c r="K2562" i="7"/>
  <c r="K2555" i="7" s="1"/>
  <c r="J2566" i="7"/>
  <c r="J2567" i="7"/>
  <c r="J2568" i="7"/>
  <c r="J2569" i="7"/>
  <c r="J2570" i="7"/>
  <c r="J2571" i="7"/>
  <c r="J2572" i="7"/>
  <c r="J2573" i="7"/>
  <c r="K2574" i="7"/>
  <c r="K2575" i="7"/>
  <c r="K2576" i="7"/>
  <c r="K2577" i="7"/>
  <c r="K2564" i="7" s="1"/>
  <c r="J2581" i="7"/>
  <c r="J2582" i="7"/>
  <c r="J2583" i="7"/>
  <c r="J2584" i="7"/>
  <c r="J2585" i="7"/>
  <c r="J2586" i="7"/>
  <c r="K2587" i="7"/>
  <c r="K2588" i="7"/>
  <c r="K2589" i="7"/>
  <c r="K2590" i="7"/>
  <c r="K2579" i="7" s="1"/>
  <c r="J2594" i="7"/>
  <c r="J2595" i="7"/>
  <c r="J2596" i="7"/>
  <c r="J2597" i="7"/>
  <c r="J2598" i="7"/>
  <c r="J2599" i="7"/>
  <c r="K2600" i="7"/>
  <c r="K2601" i="7"/>
  <c r="K2602" i="7"/>
  <c r="K2603" i="7"/>
  <c r="K2592" i="7" s="1"/>
  <c r="J2607" i="7"/>
  <c r="J2608" i="7"/>
  <c r="J2609" i="7"/>
  <c r="J2610" i="7"/>
  <c r="J2611" i="7"/>
  <c r="J2612" i="7"/>
  <c r="K2613" i="7"/>
  <c r="K2614" i="7"/>
  <c r="K2615" i="7"/>
  <c r="K2616" i="7"/>
  <c r="K2605" i="7" s="1"/>
  <c r="J2620" i="7"/>
  <c r="J2621" i="7"/>
  <c r="J2622" i="7"/>
  <c r="J2623" i="7"/>
  <c r="J2624" i="7"/>
  <c r="J2625" i="7"/>
  <c r="K2626" i="7"/>
  <c r="K2627" i="7"/>
  <c r="K2628" i="7"/>
  <c r="K2618" i="7" s="1"/>
  <c r="G14" i="9"/>
  <c r="G15" i="9"/>
  <c r="G16" i="9"/>
  <c r="G17" i="9"/>
  <c r="G18" i="9"/>
  <c r="G19" i="9"/>
  <c r="G22" i="9"/>
  <c r="G23" i="9"/>
  <c r="G24" i="9"/>
  <c r="G25" i="9"/>
  <c r="G26" i="9"/>
  <c r="G27" i="9"/>
  <c r="G30" i="9"/>
  <c r="G31" i="9"/>
  <c r="G32" i="9"/>
  <c r="G33" i="9"/>
  <c r="G34" i="9"/>
  <c r="G35" i="9"/>
  <c r="G39" i="9"/>
  <c r="G40" i="9"/>
  <c r="G41" i="9"/>
  <c r="G42" i="9"/>
  <c r="G43" i="9"/>
  <c r="G44" i="9"/>
  <c r="G48" i="9"/>
  <c r="G49" i="9"/>
  <c r="G50" i="9"/>
  <c r="G51" i="9"/>
  <c r="G52" i="9"/>
  <c r="G53" i="9"/>
  <c r="G57" i="9"/>
  <c r="G58" i="9"/>
  <c r="G59" i="9"/>
  <c r="G60" i="9"/>
  <c r="G61" i="9"/>
  <c r="G62" i="9"/>
  <c r="G65" i="9"/>
  <c r="G66" i="9"/>
  <c r="G67" i="9"/>
  <c r="G68" i="9"/>
  <c r="G69" i="9"/>
  <c r="G70" i="9"/>
  <c r="G73" i="9"/>
  <c r="G74" i="9"/>
  <c r="G75" i="9"/>
  <c r="G76" i="9"/>
  <c r="G77" i="9"/>
  <c r="G78" i="9"/>
  <c r="G81" i="9"/>
  <c r="G82" i="9"/>
  <c r="G83" i="9"/>
  <c r="G84" i="9"/>
  <c r="G85" i="9"/>
  <c r="G86" i="9"/>
  <c r="G89" i="9"/>
  <c r="G90" i="9"/>
  <c r="G91" i="9"/>
  <c r="G92" i="9"/>
  <c r="G93" i="9"/>
  <c r="G94" i="9"/>
  <c r="G97" i="9"/>
  <c r="G98" i="9"/>
  <c r="G99" i="9"/>
  <c r="G100" i="9"/>
  <c r="G101" i="9"/>
  <c r="G102" i="9"/>
  <c r="G105" i="9"/>
  <c r="G104" i="9" s="1"/>
  <c r="G108" i="9"/>
  <c r="G109" i="9"/>
  <c r="G110" i="9"/>
  <c r="G111" i="9"/>
  <c r="G112" i="9"/>
  <c r="G113" i="9"/>
  <c r="G116" i="9"/>
  <c r="G117" i="9"/>
  <c r="G118" i="9"/>
  <c r="G119" i="9"/>
  <c r="G120" i="9"/>
  <c r="G121" i="9"/>
  <c r="G122" i="9"/>
  <c r="G125" i="9"/>
  <c r="G126" i="9"/>
  <c r="G127" i="9"/>
  <c r="G128" i="9"/>
  <c r="G129" i="9"/>
  <c r="G130" i="9"/>
  <c r="G131" i="9"/>
  <c r="G134" i="9"/>
  <c r="G135" i="9"/>
  <c r="G136" i="9"/>
  <c r="G137" i="9"/>
  <c r="G138" i="9"/>
  <c r="G139" i="9"/>
  <c r="G142" i="9"/>
  <c r="G143" i="9"/>
  <c r="G144" i="9"/>
  <c r="G145" i="9"/>
  <c r="G146" i="9"/>
  <c r="G147" i="9"/>
  <c r="G150" i="9"/>
  <c r="G151" i="9"/>
  <c r="G152" i="9"/>
  <c r="G153" i="9"/>
  <c r="G154" i="9"/>
  <c r="G155" i="9"/>
  <c r="G159" i="9"/>
  <c r="G160" i="9"/>
  <c r="G161" i="9"/>
  <c r="G162" i="9"/>
  <c r="G163" i="9"/>
  <c r="G164" i="9"/>
  <c r="G168" i="9"/>
  <c r="G169" i="9"/>
  <c r="G170" i="9"/>
  <c r="G171" i="9"/>
  <c r="G172" i="9"/>
  <c r="G173" i="9"/>
  <c r="G177" i="9"/>
  <c r="G178" i="9"/>
  <c r="G179" i="9"/>
  <c r="G180" i="9"/>
  <c r="G181" i="9"/>
  <c r="G182" i="9"/>
  <c r="G185" i="9"/>
  <c r="G186" i="9"/>
  <c r="G187" i="9"/>
  <c r="G188" i="9"/>
  <c r="G189" i="9"/>
  <c r="G190" i="9"/>
  <c r="G194" i="9"/>
  <c r="G195" i="9"/>
  <c r="G196" i="9"/>
  <c r="G197" i="9"/>
  <c r="G198" i="9"/>
  <c r="G199" i="9"/>
  <c r="G203" i="9"/>
  <c r="G204" i="9"/>
  <c r="G205" i="9"/>
  <c r="G206" i="9"/>
  <c r="G207" i="9"/>
  <c r="G208" i="9"/>
  <c r="G212" i="9"/>
  <c r="G213" i="9"/>
  <c r="G214" i="9"/>
  <c r="G215" i="9"/>
  <c r="G216" i="9"/>
  <c r="G217" i="9"/>
  <c r="G221" i="9"/>
  <c r="G222" i="9"/>
  <c r="G223" i="9"/>
  <c r="G224" i="9"/>
  <c r="G225" i="9"/>
  <c r="G226" i="9"/>
  <c r="G230" i="9"/>
  <c r="G231" i="9"/>
  <c r="G232" i="9"/>
  <c r="G233" i="9"/>
  <c r="G234" i="9"/>
  <c r="G235" i="9"/>
  <c r="G236" i="9"/>
  <c r="G239" i="9"/>
  <c r="G240" i="9"/>
  <c r="G241" i="9"/>
  <c r="G242" i="9"/>
  <c r="G243" i="9"/>
  <c r="G244" i="9"/>
  <c r="G248" i="9"/>
  <c r="G249" i="9"/>
  <c r="G250" i="9"/>
  <c r="G251" i="9"/>
  <c r="G252" i="9"/>
  <c r="G253" i="9"/>
  <c r="G257" i="9"/>
  <c r="G258" i="9"/>
  <c r="G259" i="9"/>
  <c r="G260" i="9"/>
  <c r="G261" i="9"/>
  <c r="G262" i="9"/>
  <c r="G269" i="9"/>
  <c r="G270" i="9"/>
  <c r="G271" i="9"/>
  <c r="G272" i="9"/>
  <c r="G273" i="9"/>
  <c r="G274" i="9"/>
  <c r="G278" i="9"/>
  <c r="G279" i="9"/>
  <c r="G280" i="9"/>
  <c r="G281" i="9"/>
  <c r="G282" i="9"/>
  <c r="G283" i="9"/>
  <c r="G289" i="9"/>
  <c r="G290" i="9"/>
  <c r="G292" i="9"/>
  <c r="G294" i="9"/>
  <c r="G297" i="9"/>
  <c r="G296" i="9" s="1"/>
  <c r="G300" i="9"/>
  <c r="G299" i="9" s="1"/>
  <c r="G307" i="9"/>
  <c r="G308" i="9"/>
  <c r="G309" i="9"/>
  <c r="G310" i="9"/>
  <c r="G311" i="9"/>
  <c r="G312" i="9"/>
  <c r="G316" i="9"/>
  <c r="G317" i="9"/>
  <c r="G321" i="9"/>
  <c r="G322" i="9"/>
  <c r="G323" i="9"/>
  <c r="G324" i="9"/>
  <c r="G325" i="9"/>
  <c r="G326" i="9"/>
  <c r="G327" i="9"/>
  <c r="G328" i="9"/>
  <c r="G330" i="9"/>
  <c r="G331" i="9"/>
  <c r="G332" i="9"/>
  <c r="G333" i="9"/>
  <c r="G334" i="9"/>
  <c r="G335" i="9"/>
  <c r="G336" i="9"/>
  <c r="G338" i="9"/>
  <c r="G339" i="9"/>
  <c r="G340" i="9"/>
  <c r="G341" i="9"/>
  <c r="G342" i="9"/>
  <c r="G343" i="9"/>
  <c r="G345" i="9"/>
  <c r="G346" i="9"/>
  <c r="G347" i="9"/>
  <c r="G348" i="9"/>
  <c r="G349" i="9"/>
  <c r="G350" i="9"/>
  <c r="G351" i="9"/>
  <c r="G353" i="9"/>
  <c r="G354" i="9"/>
  <c r="G355" i="9"/>
  <c r="G356" i="9"/>
  <c r="G357" i="9"/>
  <c r="G358" i="9"/>
  <c r="G360" i="9"/>
  <c r="G361" i="9"/>
  <c r="G362" i="9"/>
  <c r="G363" i="9"/>
  <c r="G364" i="9"/>
  <c r="G365" i="9"/>
  <c r="G368" i="9"/>
  <c r="G369" i="9"/>
  <c r="G370" i="9"/>
  <c r="G371" i="9"/>
  <c r="G372" i="9"/>
  <c r="G373" i="9"/>
  <c r="G377" i="9"/>
  <c r="G378" i="9"/>
  <c r="G379" i="9"/>
  <c r="G380" i="9"/>
  <c r="G381" i="9"/>
  <c r="G382" i="9"/>
  <c r="G386" i="9"/>
  <c r="G387" i="9"/>
  <c r="G388" i="9"/>
  <c r="G389" i="9"/>
  <c r="G390" i="9"/>
  <c r="G391" i="9"/>
  <c r="G395" i="9"/>
  <c r="G396" i="9"/>
  <c r="G397" i="9"/>
  <c r="G398" i="9"/>
  <c r="G399" i="9"/>
  <c r="G400" i="9"/>
  <c r="G404" i="9"/>
  <c r="G405" i="9"/>
  <c r="G406" i="9"/>
  <c r="G407" i="9"/>
  <c r="G408" i="9"/>
  <c r="G409" i="9"/>
  <c r="G413" i="9"/>
  <c r="G414" i="9"/>
  <c r="G415" i="9"/>
  <c r="G416" i="9"/>
  <c r="G417" i="9"/>
  <c r="G418" i="9"/>
  <c r="G422" i="9"/>
  <c r="G420" i="9" s="1"/>
  <c r="G426" i="9"/>
  <c r="G427" i="9"/>
  <c r="G428" i="9"/>
  <c r="G429" i="9"/>
  <c r="G430" i="9"/>
  <c r="G431" i="9"/>
  <c r="G435" i="9"/>
  <c r="G436" i="9"/>
  <c r="G438" i="9"/>
  <c r="G439" i="9"/>
  <c r="G440" i="9"/>
  <c r="G442" i="9"/>
  <c r="G443" i="9"/>
  <c r="G445" i="9"/>
  <c r="G446" i="9"/>
  <c r="G447" i="9"/>
  <c r="G449" i="9"/>
  <c r="G450" i="9"/>
  <c r="G452" i="9"/>
  <c r="G456" i="9"/>
  <c r="G457" i="9"/>
  <c r="G459" i="9"/>
  <c r="G460" i="9"/>
  <c r="G462" i="9"/>
  <c r="G463" i="9"/>
  <c r="G464" i="9"/>
  <c r="G466" i="9"/>
  <c r="G467" i="9"/>
  <c r="G469" i="9"/>
  <c r="G470" i="9"/>
  <c r="G471" i="9"/>
  <c r="G473" i="9"/>
  <c r="G474" i="9"/>
  <c r="G475" i="9"/>
  <c r="G478" i="9"/>
  <c r="G479" i="9"/>
  <c r="G483" i="9"/>
  <c r="G484" i="9"/>
  <c r="G485" i="9"/>
  <c r="G486" i="9"/>
  <c r="G487" i="9"/>
  <c r="G488" i="9"/>
  <c r="G489" i="9"/>
  <c r="G490" i="9"/>
  <c r="G492" i="9"/>
  <c r="G493" i="9"/>
  <c r="G494" i="9"/>
  <c r="G495" i="9"/>
  <c r="G496" i="9"/>
  <c r="G497" i="9"/>
  <c r="G498" i="9"/>
  <c r="G500" i="9"/>
  <c r="G501" i="9"/>
  <c r="G502" i="9"/>
  <c r="G503" i="9"/>
  <c r="G504" i="9"/>
  <c r="G505" i="9"/>
  <c r="G507" i="9"/>
  <c r="G508" i="9"/>
  <c r="G509" i="9"/>
  <c r="G510" i="9"/>
  <c r="G511" i="9"/>
  <c r="G512" i="9"/>
  <c r="G513" i="9"/>
  <c r="G515" i="9"/>
  <c r="G516" i="9"/>
  <c r="G517" i="9"/>
  <c r="G518" i="9"/>
  <c r="G519" i="9"/>
  <c r="G520" i="9"/>
  <c r="G522" i="9"/>
  <c r="G523" i="9"/>
  <c r="G524" i="9"/>
  <c r="G525" i="9"/>
  <c r="G526" i="9"/>
  <c r="G527" i="9"/>
  <c r="G531" i="9"/>
  <c r="G532" i="9"/>
  <c r="G533" i="9"/>
  <c r="G534" i="9"/>
  <c r="G535" i="9"/>
  <c r="G536" i="9"/>
  <c r="G540" i="9"/>
  <c r="G541" i="9"/>
  <c r="G545" i="9"/>
  <c r="G546" i="9"/>
  <c r="G547" i="9"/>
  <c r="G548" i="9"/>
  <c r="G549" i="9"/>
  <c r="G550" i="9"/>
  <c r="G554" i="9"/>
  <c r="G552" i="9" s="1"/>
  <c r="G558" i="9"/>
  <c r="G559" i="9"/>
  <c r="G560" i="9"/>
  <c r="G561" i="9"/>
  <c r="G562" i="9"/>
  <c r="G563" i="9"/>
  <c r="G564" i="9"/>
  <c r="G565" i="9"/>
  <c r="G566" i="9"/>
  <c r="G569" i="9"/>
  <c r="G570" i="9"/>
  <c r="G571" i="9"/>
  <c r="G572" i="9"/>
  <c r="G573" i="9"/>
  <c r="G574" i="9"/>
  <c r="G577" i="9"/>
  <c r="G578" i="9"/>
  <c r="G579" i="9"/>
  <c r="G580" i="9"/>
  <c r="G581" i="9"/>
  <c r="G582" i="9"/>
  <c r="G586" i="9"/>
  <c r="G587" i="9"/>
  <c r="G588" i="9"/>
  <c r="G589" i="9"/>
  <c r="G590" i="9"/>
  <c r="G591" i="9"/>
  <c r="G595" i="9"/>
  <c r="G596" i="9"/>
  <c r="G597" i="9"/>
  <c r="G598" i="9"/>
  <c r="G599" i="9"/>
  <c r="G600" i="9"/>
  <c r="G606" i="9"/>
  <c r="G605" i="9" s="1"/>
  <c r="G609" i="9"/>
  <c r="G610" i="9"/>
  <c r="G613" i="9"/>
  <c r="G614" i="9"/>
  <c r="G615" i="9"/>
  <c r="G616" i="9"/>
  <c r="G617" i="9"/>
  <c r="G618" i="9"/>
  <c r="G619" i="9"/>
  <c r="G622" i="9"/>
  <c r="G623" i="9"/>
  <c r="G626" i="9"/>
  <c r="G627" i="9"/>
  <c r="G628" i="9"/>
  <c r="G629" i="9"/>
  <c r="G630" i="9"/>
  <c r="G631" i="9"/>
  <c r="G635" i="9"/>
  <c r="G636" i="9"/>
  <c r="G637" i="9"/>
  <c r="G638" i="9"/>
  <c r="G639" i="9"/>
  <c r="G640" i="9"/>
  <c r="G644" i="9"/>
  <c r="G646" i="9"/>
  <c r="G648" i="9"/>
  <c r="G650" i="9"/>
  <c r="G653" i="9"/>
  <c r="G657" i="9"/>
  <c r="G659" i="9"/>
  <c r="G660" i="9"/>
  <c r="G662" i="9"/>
  <c r="G663" i="9"/>
  <c r="G665" i="9"/>
  <c r="G666" i="9"/>
  <c r="G668" i="9"/>
  <c r="G669" i="9"/>
  <c r="G671" i="9"/>
  <c r="G677" i="9"/>
  <c r="G678" i="9"/>
  <c r="G679" i="9"/>
  <c r="G680" i="9"/>
  <c r="G681" i="9"/>
  <c r="G682" i="9"/>
  <c r="G685" i="9"/>
  <c r="G686" i="9"/>
  <c r="G687" i="9"/>
  <c r="G688" i="9"/>
  <c r="G689" i="9"/>
  <c r="G690" i="9"/>
  <c r="G694" i="9"/>
  <c r="G695" i="9"/>
  <c r="G696" i="9"/>
  <c r="G697" i="9"/>
  <c r="G698" i="9"/>
  <c r="G699" i="9"/>
  <c r="G703" i="9"/>
  <c r="G704" i="9"/>
  <c r="G705" i="9"/>
  <c r="G706" i="9"/>
  <c r="G707" i="9"/>
  <c r="G708" i="9"/>
  <c r="G712" i="9"/>
  <c r="G713" i="9"/>
  <c r="G714" i="9"/>
  <c r="G715" i="9"/>
  <c r="G716" i="9"/>
  <c r="G717" i="9"/>
  <c r="G720" i="9"/>
  <c r="G721" i="9"/>
  <c r="G722" i="9"/>
  <c r="G723" i="9"/>
  <c r="G724" i="9"/>
  <c r="G725" i="9"/>
  <c r="G728" i="9"/>
  <c r="G729" i="9"/>
  <c r="G730" i="9"/>
  <c r="G731" i="9"/>
  <c r="G732" i="9"/>
  <c r="G733" i="9"/>
  <c r="G739" i="9"/>
  <c r="G740" i="9"/>
  <c r="G741" i="9"/>
  <c r="G742" i="9"/>
  <c r="G743" i="9"/>
  <c r="G744" i="9"/>
  <c r="G748" i="9"/>
  <c r="G749" i="9"/>
  <c r="G750" i="9"/>
  <c r="G751" i="9"/>
  <c r="G752" i="9"/>
  <c r="G753" i="9"/>
  <c r="G757" i="9"/>
  <c r="G758" i="9"/>
  <c r="G759" i="9"/>
  <c r="G760" i="9"/>
  <c r="G761" i="9"/>
  <c r="G762" i="9"/>
  <c r="G766" i="9"/>
  <c r="G767" i="9"/>
  <c r="G768" i="9"/>
  <c r="G769" i="9"/>
  <c r="G770" i="9"/>
  <c r="G771" i="9"/>
  <c r="G777" i="9"/>
  <c r="G778" i="9"/>
  <c r="G779" i="9"/>
  <c r="G780" i="9"/>
  <c r="G781" i="9"/>
  <c r="G782" i="9"/>
  <c r="G786" i="9"/>
  <c r="G787" i="9"/>
  <c r="G788" i="9"/>
  <c r="G789" i="9"/>
  <c r="G790" i="9"/>
  <c r="G791" i="9"/>
  <c r="G795" i="9"/>
  <c r="G796" i="9"/>
  <c r="G797" i="9"/>
  <c r="G798" i="9"/>
  <c r="G799" i="9"/>
  <c r="G800" i="9"/>
  <c r="G804" i="9"/>
  <c r="G805" i="9"/>
  <c r="G806" i="9"/>
  <c r="G807" i="9"/>
  <c r="G808" i="9"/>
  <c r="G809" i="9"/>
  <c r="G812" i="9"/>
  <c r="G813" i="9"/>
  <c r="G814" i="9"/>
  <c r="G815" i="9"/>
  <c r="G816" i="9"/>
  <c r="G817" i="9"/>
  <c r="G821" i="9"/>
  <c r="G822" i="9"/>
  <c r="G823" i="9"/>
  <c r="G824" i="9"/>
  <c r="G825" i="9"/>
  <c r="G826" i="9"/>
  <c r="G830" i="9"/>
  <c r="G831" i="9"/>
  <c r="G832" i="9"/>
  <c r="G833" i="9"/>
  <c r="G834" i="9"/>
  <c r="G835" i="9"/>
  <c r="G839" i="9"/>
  <c r="G840" i="9"/>
  <c r="G841" i="9"/>
  <c r="G842" i="9"/>
  <c r="G843" i="9"/>
  <c r="G844" i="9"/>
  <c r="G848" i="9"/>
  <c r="G849" i="9"/>
  <c r="G850" i="9"/>
  <c r="G851" i="9"/>
  <c r="G852" i="9"/>
  <c r="G853" i="9"/>
  <c r="G857" i="9"/>
  <c r="G858" i="9"/>
  <c r="G859" i="9"/>
  <c r="G860" i="9"/>
  <c r="G861" i="9"/>
  <c r="G862" i="9"/>
  <c r="G866" i="9"/>
  <c r="G867" i="9"/>
  <c r="G868" i="9"/>
  <c r="G869" i="9"/>
  <c r="G870" i="9"/>
  <c r="G871" i="9"/>
  <c r="G874" i="9"/>
  <c r="G875" i="9"/>
  <c r="G876" i="9"/>
  <c r="G877" i="9"/>
  <c r="G878" i="9"/>
  <c r="G879" i="9"/>
  <c r="G882" i="9"/>
  <c r="G883" i="9"/>
  <c r="G884" i="9"/>
  <c r="G885" i="9"/>
  <c r="G886" i="9"/>
  <c r="G887" i="9"/>
  <c r="G890" i="9"/>
  <c r="G891" i="9"/>
  <c r="G892" i="9"/>
  <c r="G893" i="9"/>
  <c r="G894" i="9"/>
  <c r="G895" i="9"/>
  <c r="G901" i="9"/>
  <c r="G900" i="9" s="1"/>
  <c r="G904" i="9"/>
  <c r="G905" i="9"/>
  <c r="G906" i="9"/>
  <c r="G909" i="9"/>
  <c r="G908" i="9" s="1"/>
  <c r="G912" i="9"/>
  <c r="G911" i="9" s="1"/>
  <c r="G915" i="9"/>
  <c r="G914" i="9" s="1"/>
  <c r="H150" i="2"/>
  <c r="H149" i="2"/>
  <c r="H148" i="2"/>
  <c r="H147" i="2"/>
  <c r="H146" i="2"/>
  <c r="H151" i="2" s="1"/>
  <c r="H140" i="2"/>
  <c r="H139" i="2"/>
  <c r="H138" i="2"/>
  <c r="H137" i="2"/>
  <c r="H136" i="2"/>
  <c r="H135" i="2"/>
  <c r="H134" i="2"/>
  <c r="H133" i="2"/>
  <c r="H132" i="2"/>
  <c r="H131" i="2"/>
  <c r="H130" i="2"/>
  <c r="H129" i="2"/>
  <c r="H128" i="2"/>
  <c r="H127" i="2"/>
  <c r="H141" i="2" s="1"/>
  <c r="H121" i="2"/>
  <c r="H120" i="2"/>
  <c r="H119" i="2"/>
  <c r="H118" i="2"/>
  <c r="H122" i="2" s="1"/>
  <c r="H112" i="2"/>
  <c r="H111" i="2"/>
  <c r="H110" i="2"/>
  <c r="H109" i="2"/>
  <c r="H108" i="2"/>
  <c r="H107" i="2"/>
  <c r="H106" i="2"/>
  <c r="H113" i="2" s="1"/>
  <c r="H100" i="2"/>
  <c r="H99" i="2"/>
  <c r="H98" i="2"/>
  <c r="H97" i="2"/>
  <c r="H96" i="2"/>
  <c r="H95" i="2"/>
  <c r="H94" i="2"/>
  <c r="H93" i="2"/>
  <c r="H101" i="2" s="1"/>
  <c r="H87" i="2"/>
  <c r="H86" i="2"/>
  <c r="H85" i="2"/>
  <c r="H84" i="2"/>
  <c r="H83" i="2"/>
  <c r="H82" i="2"/>
  <c r="H81" i="2"/>
  <c r="H80" i="2"/>
  <c r="H79" i="2"/>
  <c r="H78" i="2"/>
  <c r="H77" i="2"/>
  <c r="H76" i="2"/>
  <c r="H75" i="2"/>
  <c r="H74" i="2"/>
  <c r="H73" i="2"/>
  <c r="H72" i="2"/>
  <c r="H71" i="2"/>
  <c r="H70" i="2"/>
  <c r="H69" i="2"/>
  <c r="H68" i="2"/>
  <c r="H67" i="2"/>
  <c r="H66" i="2"/>
  <c r="H65" i="2"/>
  <c r="H64" i="2"/>
  <c r="H63" i="2"/>
  <c r="H88" i="2" s="1"/>
  <c r="H57" i="2"/>
  <c r="H56" i="2"/>
  <c r="H55" i="2"/>
  <c r="H58" i="2" s="1"/>
  <c r="H49" i="2"/>
  <c r="H48" i="2"/>
  <c r="H50" i="2" s="1"/>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43" i="2" l="1"/>
  <c r="H153" i="2" s="1"/>
  <c r="G903" i="9"/>
  <c r="G889" i="9"/>
  <c r="G881" i="9"/>
  <c r="G873" i="9"/>
  <c r="G865" i="9"/>
  <c r="G856" i="9"/>
  <c r="G847" i="9"/>
  <c r="G838" i="9"/>
  <c r="G829" i="9"/>
  <c r="G820" i="9"/>
  <c r="G811" i="9"/>
  <c r="G803" i="9"/>
  <c r="G794" i="9"/>
  <c r="G785" i="9"/>
  <c r="G776" i="9"/>
  <c r="G765" i="9"/>
  <c r="G756" i="9"/>
  <c r="G747" i="9"/>
  <c r="G738" i="9"/>
  <c r="G727" i="9"/>
  <c r="G719" i="9"/>
  <c r="G711" i="9"/>
  <c r="G702" i="9"/>
  <c r="G693" i="9"/>
  <c r="G684" i="9"/>
  <c r="G676" i="9"/>
  <c r="G655" i="9"/>
  <c r="G642" i="9"/>
  <c r="G633" i="9"/>
  <c r="G625" i="9"/>
  <c r="G621" i="9"/>
  <c r="G612" i="9"/>
  <c r="G608" i="9"/>
  <c r="G594" i="9"/>
  <c r="G585" i="9"/>
  <c r="G576" i="9"/>
  <c r="G568" i="9"/>
  <c r="G556" i="9"/>
  <c r="G543" i="9"/>
  <c r="G538" i="9"/>
  <c r="G529" i="9"/>
  <c r="G481" i="9"/>
  <c r="G477" i="9"/>
  <c r="G454" i="9"/>
  <c r="G433" i="9"/>
  <c r="G424" i="9"/>
  <c r="G411" i="9"/>
  <c r="G402" i="9"/>
  <c r="G393" i="9"/>
  <c r="G384" i="9"/>
  <c r="G375" i="9"/>
  <c r="G367" i="9"/>
  <c r="G319" i="9"/>
  <c r="G315" i="9"/>
  <c r="G305" i="9"/>
  <c r="G288" i="9"/>
  <c r="G277" i="9"/>
  <c r="G268" i="9"/>
  <c r="G256" i="9"/>
  <c r="G247" i="9"/>
  <c r="G238" i="9"/>
  <c r="G229" i="9"/>
  <c r="G220" i="9"/>
  <c r="G211" i="9"/>
  <c r="G202" i="9"/>
  <c r="G193" i="9"/>
  <c r="G184" i="9"/>
  <c r="G176" i="9"/>
  <c r="G167" i="9"/>
  <c r="G158" i="9"/>
  <c r="G149" i="9"/>
  <c r="G141" i="9"/>
  <c r="G133" i="9"/>
  <c r="G124" i="9"/>
  <c r="G115" i="9"/>
  <c r="G107" i="9"/>
  <c r="G96" i="9"/>
  <c r="G88" i="9"/>
  <c r="G80" i="9"/>
  <c r="G72" i="9"/>
  <c r="G64" i="9"/>
  <c r="G55" i="9"/>
  <c r="G46" i="9"/>
  <c r="G38" i="9"/>
  <c r="G29" i="9"/>
  <c r="G21" i="9"/>
  <c r="G13" i="9"/>
</calcChain>
</file>

<file path=xl/sharedStrings.xml><?xml version="1.0" encoding="utf-8"?>
<sst xmlns="http://schemas.openxmlformats.org/spreadsheetml/2006/main" count="9352" uniqueCount="1641">
  <si>
    <t>PROJECTE DE REFORMA DE SIS HABITATGES A L'EDIFICI SITUAT AL CARRER DE CONSELL DE CENT, 155</t>
  </si>
  <si>
    <t>PRESSUPOST</t>
  </si>
  <si>
    <t>Preu</t>
  </si>
  <si>
    <t>Amidament</t>
  </si>
  <si>
    <t>Import</t>
  </si>
  <si>
    <t>Obra</t>
  </si>
  <si>
    <t>01</t>
  </si>
  <si>
    <t>Pressupost23017_CCENT155</t>
  </si>
  <si>
    <t>Capítol</t>
  </si>
  <si>
    <t>02</t>
  </si>
  <si>
    <t>ENDERROCS</t>
  </si>
  <si>
    <t>01.02</t>
  </si>
  <si>
    <t>P2140-4RRL</t>
  </si>
  <si>
    <t>u</t>
  </si>
  <si>
    <t>Arrencada de full i bastiment de finestra amb mitjans manuals i càrrega manual sobre camió o contenidor</t>
  </si>
  <si>
    <t>P2140-4RRM</t>
  </si>
  <si>
    <t>Arrencada de full i bastiment de balconera amb mitjans manuals i càrrega manual sobre camió o contenidor</t>
  </si>
  <si>
    <t>P2140-4RRN</t>
  </si>
  <si>
    <t>Arrencada de full i bastiment de porta interior amb mitjans manuals i càrrega manual sobre camió o contenidor</t>
  </si>
  <si>
    <t>P2141-I6N7</t>
  </si>
  <si>
    <t>Arrencada de persiana enrotllable de 3 a 7 m2, inclosos mecanismes i accessoris, amb mitjans manuals i càrrega manual sobre camió o contenidor</t>
  </si>
  <si>
    <t>P2142-4RMM</t>
  </si>
  <si>
    <t>m2</t>
  </si>
  <si>
    <t>Arrencada d'enrajolat en parament vertical, amb mitjans manuals i càrrega manual de runa sobre camió o contenidor</t>
  </si>
  <si>
    <t>P2142-4RMJ</t>
  </si>
  <si>
    <t>Repicat d'arrebossat de morter de ciment, amb mitjans manuals i càrrega manual de runa sobre camió o contenidor</t>
  </si>
  <si>
    <t>P2143-4RR2</t>
  </si>
  <si>
    <t>Arrencada de paviment ceràmic, amb mitjans manuals i càrrega manual de runa sobre camió o contenidor</t>
  </si>
  <si>
    <t>P2143-4RQV</t>
  </si>
  <si>
    <t>m</t>
  </si>
  <si>
    <t>Arrencada de sòcol de fusta, amb mitjans manuals i càrrega manual de runa sobre camió o contenidor</t>
  </si>
  <si>
    <t>P2143-4RQW</t>
  </si>
  <si>
    <t>Arrencada de sòcol ceràmic o de pedra, amb mitjans manuals i càrrega manual de runa sobre camió o contenidor</t>
  </si>
  <si>
    <t>P2143-4RR4</t>
  </si>
  <si>
    <t>Arrencada de paviment laminar, amb mitjans manuals i càrrega manual de runa sobre camió o contenidor</t>
  </si>
  <si>
    <t>P2144-H8EA</t>
  </si>
  <si>
    <t>Arrencada de vidre col·locat sobre fusta, acer o alumini amb llistó, amb mitjans manuals i càrrega manual de runa sobre camió o contenidor</t>
  </si>
  <si>
    <t>P214A-4RRU</t>
  </si>
  <si>
    <t>Desmuntatge de fulla, bastiment i accessoris de porta , amb recuperació de ferramentes, amb mitjans manuals, aplec de material per a la seva reutilització o restauració i carrega de runa sobre camió o contenidor</t>
  </si>
  <si>
    <t>P214I-AKZM</t>
  </si>
  <si>
    <t>Enderroc de cel ras i entramat de suport, amb mitjans manuals i càrrega manual sobre camió o contenidor</t>
  </si>
  <si>
    <t>P214T-4RQH</t>
  </si>
  <si>
    <t>Enderroc de paret de tancament de totxana de 15 cm de gruix, a mà i amb martell trencador manual i càrrega manual de runa sobre camió o contenidor</t>
  </si>
  <si>
    <t>P214T-4RQF</t>
  </si>
  <si>
    <t>Enderroc d'envà de ceràmica de 5 cm de gruix, amb mitjans manuals i càrrega manual de runa sobre camió o contenidor</t>
  </si>
  <si>
    <t>P214V-AKVW</t>
  </si>
  <si>
    <t>Obertura de finestra tapiada en restauració amb maó ceràmic de 15 cm com a màxim, fet per conservador-restaurador, grau de dificultat baix, amb mitjans manuals i càrrega manual de runa sobre camió o contenidor</t>
  </si>
  <si>
    <t>P21GH-HIH5</t>
  </si>
  <si>
    <t>Arrencada de quadre elèctric superficial amb mitjans manuals i càrrega manual sobre camió o contenidor</t>
  </si>
  <si>
    <t>P21GP-4RVM</t>
  </si>
  <si>
    <t>Arrencada d'instal·lació de distribució d'aigua amb tubs, accessoris i aixetes per a cada unitat de 100 m2 de superfície servida per la instal·lació, amb mitjans manuals i càrrega manual sobre camió o contenidor</t>
  </si>
  <si>
    <t>P21GS-4RVE</t>
  </si>
  <si>
    <t>Arrencada d'aigüera, suport, aixetes, sifó, desguassos i desconnexió de les xarxes de subministrament i d'evacuació, amb mitjans manuals i càrrega manual de runa sobre camió o contenidor</t>
  </si>
  <si>
    <t>P21GS-4RVK</t>
  </si>
  <si>
    <t>Arrencada de cisterna alta d'inodor, suport, aixetes, mecanismes i desconnexió de les xarxes de subministrament i d'evacuació, amb mitjans manuals i càrrega manual de runa sobre camió o contenidor</t>
  </si>
  <si>
    <t>P21GS-4RVH</t>
  </si>
  <si>
    <t>Desmuntatge d'escalfador instantani a gas de potència &lt;= 24 kW, accessoris i desconnexió de les xarxes de subministrament i d'evacuació, amb mitjans manuals i aplec per a posterior aprofitament</t>
  </si>
  <si>
    <t>P21GS-4RV9</t>
  </si>
  <si>
    <t>Arrencada d'inodor, ancoratges, aixetes, mecanismes, desguassos i desconnexió de les xarxes de subministrament i d'evacuació, amb mitjans manuals i càrrega manual de runa sobre camió o contenidor</t>
  </si>
  <si>
    <t>P21GS-4RVG</t>
  </si>
  <si>
    <t>Arrencada de lavabo, suport, aixetes, sifó, desguassos i desconnexió de les xarxes de subministrament i d'evacuació, amb mitjans manuals i càrrega manual de runa sobre camió o contenidor</t>
  </si>
  <si>
    <t>P21GS-4RVJ</t>
  </si>
  <si>
    <t>Arrencada de plat de dutxa, aixetes, sifó, desguassos i desconnexió de les xarxes de subministrament i d'evacuació, amb mitjans manuals i càrrega manual de runa sobre camió o contenidor</t>
  </si>
  <si>
    <t>P21GS-4RVF</t>
  </si>
  <si>
    <t>Arrencada de safareig, suport, aixetes, sifó, desguassos i desconnexió de les xarxes de subministrament i d'evacuació, amb mitjans manuals i càrrega manual de runa sobre camió o contenidor</t>
  </si>
  <si>
    <t>P21GT-4RV4</t>
  </si>
  <si>
    <t>Arrencada puntual de tubs i accessoris d'instal·lació de gas superficial a una alçada de 3m, amb mitjans manuals i càrrega manual sobre camió o contenidor</t>
  </si>
  <si>
    <t>P21Q0-H8EO</t>
  </si>
  <si>
    <t>m3</t>
  </si>
  <si>
    <t>Desmuntatge de mobiliari amb mitjans manuals, trasllat interior amb mitjans mecànics a una alçària de 5 m, com a màxim, aplec de materials per a la seva reutilització, sense incloure embalatges o càrrega sobre camió o contenidor</t>
  </si>
  <si>
    <t>P21Q0-4RXJ</t>
  </si>
  <si>
    <t>Arrencada d'element metàl·lic collat en parament, amb mitjans manuals i càrrega manual de runa sobre camió o contenidor</t>
  </si>
  <si>
    <t>P21G0-4RU7</t>
  </si>
  <si>
    <t>Arrencada d'instal·lació de calefacció amb tubs i radiadors, per a cada unitat de 100 m2 de superfície servida per la instal·lació, amb mitjans manuals i càrrega manual sobre camió o contenidor</t>
  </si>
  <si>
    <t>P21Q1-HBN2</t>
  </si>
  <si>
    <t>Desmuntatge per a substitució de campana extractora de 2 filtres, amb mitjans manuals i càrrega manual de runa sobre camió o contenidor</t>
  </si>
  <si>
    <t>TOTAL</t>
  </si>
  <si>
    <t>03</t>
  </si>
  <si>
    <t>TANCAMENTS I DIVISÒRIES</t>
  </si>
  <si>
    <t>01.03</t>
  </si>
  <si>
    <t>P6142-56ZX</t>
  </si>
  <si>
    <t>Envà recolzat divisori de 7 cm de gruix, supermaó de 450x230x70 mm, LD, categoria I, segons la norma UNE-EN 771-1, per a revestir, col·locat amb morter ciment 1:8</t>
  </si>
  <si>
    <t>P6142-56WE</t>
  </si>
  <si>
    <t>Envà recolzat divisori de 3 cm de gruix, supermaó de 500x250x30 mm, LD, categoria I, segons la norma UNE-EN 771-1, per a revestir, col·locat amb morter ciment 1:8</t>
  </si>
  <si>
    <t>04</t>
  </si>
  <si>
    <t>AILLAMENTS</t>
  </si>
  <si>
    <t>01.04</t>
  </si>
  <si>
    <t>P83EC-98SQ</t>
  </si>
  <si>
    <t>Extradossat de plaques de guix laminat format per estructura autoportant arriostrada normal amb perfileria de planxa d'acer galvanitzat, amb un gruix total de l'extradossat de 95 mm, muntants cada 600 mm de 70 mm d'amplaria i canals de 70 mm d'amplaria, amb 2 plaques, una estàndard (A) en la cara interior de 12,5 mm de gruix i l'altre hidròfuga (H) de 12,5 mm de gruix, fixades mecànicament i aïllament amb plaques de llana mineral de roca</t>
  </si>
  <si>
    <t>P846-9JP0</t>
  </si>
  <si>
    <t>Cel ras de placa de guix laminat per a cel ras continu de 12.5 de gruix, acabat amb perforacions agrupades i vel, de 2400x1200 mm amb vora afinada (BA) segons la norma UNE-EN 13964, amb un coeficient d'absorció acústica ponderat de 0.45 segons UNE-EN ISO 11654 i classe d'absorció acústica D segons la norma UNE-EN ISO 11654, amb perfileria de mestres fixades directament al sostre col·locades cada 600 mm, per a una alçària de cel ras de 4 m com a màxim</t>
  </si>
  <si>
    <t>P7C40-5NYO</t>
  </si>
  <si>
    <t>Aïllament amb feltres de llana mineral de roca de densitat 20 a 25 kg/m3, de 100 mm de gruix amb 2,78 m2·K/W de resistència tèrmica i paper kraft, col·locat amb fixacions mecàniques</t>
  </si>
  <si>
    <t>05</t>
  </si>
  <si>
    <t>REVESTIMENTS I PAVIMENTS</t>
  </si>
  <si>
    <t>01.05</t>
  </si>
  <si>
    <t>P811-3FBU</t>
  </si>
  <si>
    <t>Arrebossat a bona vista sobre parament vertical interior, a 3,00 m d'alçària, com a màxim, amb morter de calç per a ús corrent (GP), de designació CSIV-W0, segons UNE-EN 998-1, remolinat</t>
  </si>
  <si>
    <t>P811-3F98</t>
  </si>
  <si>
    <t>Arrebossat reglejat sobre parament vertical exterior, a 3,00 m d'alçària, com a màxim, amb morter mixt 1:0,5:4, remolinat</t>
  </si>
  <si>
    <t>P815-3FMK</t>
  </si>
  <si>
    <t>Enguixat reglejat sobre parament vertical interior, a 3,00 m d'alçària, com a màxim, amb guix B1, acabat raspat</t>
  </si>
  <si>
    <t>P817-3GAH</t>
  </si>
  <si>
    <t>Formació d'aresta, amb guix B1, acabat lliscat amb guix C6 segons la norma UNE-EN 13279-1</t>
  </si>
  <si>
    <t>P822-3NYJ</t>
  </si>
  <si>
    <t>Enrajolat de parament vertical interior a una alçària &lt;= 3 m amb rajola de ceràmica premsada esmaltada mat, rajola de valència, de forma rectangular o quadrada, de 26 a 45 peces/m2, preu mitjà, grup BIII (UNE-EN 14411), col·locades amb adhesiu cimentós tipus C1 segons norma UNE-EN 12004 i rejuntat amb beurada CG1 (UNE-EN 13888)</t>
  </si>
  <si>
    <t>P866-ACB4</t>
  </si>
  <si>
    <t>Revestiment vertical a 3,00 m d'alçària, com a màxim, amb tauler de fibres de fusta i resines sintètiques fabricat per procés sec MDF.H, de 19 mm de gruix i &gt; 650 kg/m3 de densitat, per a ambient humit segons UNE-EN 622-5, reacció al foc D-s2,d0, acabat no revestit, tallat a mida, col·locat amb fixacions mecàniques sobre enllatat de fusta</t>
  </si>
  <si>
    <t>P84N-A82B</t>
  </si>
  <si>
    <t>Formació de calaix en cel ras amb plaques de guix laminat tipus hidròfuga (H) de 12,5 mm de gruix, col·locades amb perfileria de mestres fixades directament al sostre, per a una alçària de cel ras de 4 m com a màxim</t>
  </si>
  <si>
    <t>P894-4V98</t>
  </si>
  <si>
    <t>Pintat de barana i reixa d'acer de barrots separats 10 cm, amb esmalt sintètic, amb dues capes d'imprimació antioxidant i 2 d'acabat</t>
  </si>
  <si>
    <t>P898-628Y</t>
  </si>
  <si>
    <t>Pintat de biga d'un sol perfil d'acer, prèvi raspallat amb mitjans manuals fins a un grau de preparació St 2, i pintat a l'esmalt sintètic amb 2 capes d'emprimació antioxidant i 2 d'acabat</t>
  </si>
  <si>
    <t>P89D-42U8</t>
  </si>
  <si>
    <t>Pintat de biga de fusta, a l'esmalt sintètic, amb una capa de protector insecticida-fungicida, una segelladora i dues d'acabat</t>
  </si>
  <si>
    <t>P899-653M</t>
  </si>
  <si>
    <t>Pintat de finestres i balconeres de fusta, amb raspallat i pintat a l'esmalt sintètic, amb 1 capa de protector químic insecticida-fungicida, 1 segelladora i 2 d'acabat</t>
  </si>
  <si>
    <t>P89G-HIRT</t>
  </si>
  <si>
    <t>Neteja, preparació de les superfícies i pintat de portes cegues de fusta, a l'esmalt sintètic, amb una capa segelladora i dues d'acabat</t>
  </si>
  <si>
    <t>P89H-HE8C</t>
  </si>
  <si>
    <t>Pintat de parament vertical exterior de ciment, amb pintura al silicat amb acabat llis, i pigments, amb una capa d'imprimació fixadora i dues d'acabat</t>
  </si>
  <si>
    <t>P89I-4V8T</t>
  </si>
  <si>
    <t>Pintat de parament vertical de guix, amb pintura plàstica amb acabat llis, amb una capa segelladora i dues d'acabat</t>
  </si>
  <si>
    <t>P89I-4V8R</t>
  </si>
  <si>
    <t>Pintat de parament horitzontal de guix, amb pintura plàstica amb acabat llis, amb una capa segelladora i dues d'acabat</t>
  </si>
  <si>
    <t>P89F-4VW5</t>
  </si>
  <si>
    <t>Pintat de portes cegues d'acer galvanitzat, amb esmalt sintètic, amb una capa d'imprimació fosfatant i dues d'acabat</t>
  </si>
  <si>
    <t>P89K-42YR</t>
  </si>
  <si>
    <t>Pintat de parament vertical de fusta, a l'esmalt sintètic, amb una capa de protector químic insecticida-fungicida, una segelladora i dues d'acabat</t>
  </si>
  <si>
    <t>P8K8-BZ8A</t>
  </si>
  <si>
    <t>Escopidor amb peça ceràmica per a escopidors, de 24,5 cm d'amplària, amb trencaaigües, amb aïllament tèrmic integrat, col·locat amb morter mixt 1:2:10</t>
  </si>
  <si>
    <t>P8K3-5TSE</t>
  </si>
  <si>
    <t>Escopidor de planxa preformada d'alumini anoditzat d'1,5 mm de gruix, de 95 mm de desenvolupament, amb 3 plecs, col·locat amb adhesiu i fixacions mecàniques</t>
  </si>
  <si>
    <t>P9Q5-5VH1</t>
  </si>
  <si>
    <t>Parquet flotant amb posts multicapa sintètics per a ús domèstic moderat, classe 21 (UNE-EN 13329), de 1190 a 1800 mm de llargària, de 180 a 200 mm d'amplària, 9,5 mm de gruix, amb base de tauler de fibres d'alta densitat, amb unió a pressió, col·locat sobre làmina de polietilè expandit de 3 mm</t>
  </si>
  <si>
    <t>P9D5-366A</t>
  </si>
  <si>
    <t>Paviment interior, de rajola de gres extruït esmaltat de forma rectangular o quadrada, de 16 a 25 peces/m2, preu alt, grup AI-AIIa (UNE-EN 14411), col·locades amb adhesiu per a rajola ceràmica C1 (UNE-EN 12004) i rejuntat amb beurada CG1 (UNE-EN 13888)</t>
  </si>
  <si>
    <t>P93I-HYXH</t>
  </si>
  <si>
    <t>Recrescuda i anivellament del suport de 10 mm de gruix, amb pasta autoanivellant de sulfat de calci tipus CA-C30-F4 segons UNE-EN 13813, aplicada manualment</t>
  </si>
  <si>
    <t>P9Z4-50O8</t>
  </si>
  <si>
    <t>l</t>
  </si>
  <si>
    <t>Base d'anivellament i transició, amb morter de ciment 1:3, col·locat manualment</t>
  </si>
  <si>
    <t>P9U4-H8J5</t>
  </si>
  <si>
    <t>Sòcol de fusta de tauler hidròfug de DM de 25 mm de gruix, per a pintar o envernissar, de 10 cm d´alçària, col·locat amb tacs d´expansió i cargols</t>
  </si>
  <si>
    <t>06</t>
  </si>
  <si>
    <t>FUSTERIES I VIDRES</t>
  </si>
  <si>
    <t>01.06</t>
  </si>
  <si>
    <t>PA14-88ZM</t>
  </si>
  <si>
    <t>Tancament exterior practicable per a un buit d'obra aproximat de 120x220 cm, amb balconera de fusta de melis envernissada de dues fulles batents i classificació mínima 3 8A C4 segons normes, bastiment de base de fusta, vidre aïllant de 2 llunes incolores i cambra d'aire 6/8/4, i persiana enrotllable d'alumini lacat amb comandament amb cinta i guies</t>
  </si>
  <si>
    <t>PAJ3-CH7Z</t>
  </si>
  <si>
    <t>Substitució de balconera de 120x220 cm, amb balconera de PVC no plastificat, col·locada sobre bastiment de base, amb dues fulles batents, per a un buit d'obra aproximat de 120x220 cm, classificació mínima 4 de permeabilitat a l'aire segons UNE-EN 12207, classificació mínima 9A d'estanquitat a l'aigua segons UNE-EN 12208 i classificació mínima C5 de resistència al vent segons UNE-EN 12210, sense persiana, vidre aïllant de lluna incolora de 6 mm de gruix, cambra d'aire de 12 mm i lluna de 6 mm de gruix incolora, col·locat amb llistó de vidre sobre fusta, acer o alumini. No inclou repassos interiors ni exteriors</t>
  </si>
  <si>
    <t>PAJ4-CE6V</t>
  </si>
  <si>
    <t>Substitució de finestra de mides segons plànol, amb finestra de PVC no plastificat, col·locada sobre bastiment de base, amb una fulla oscilobatent, per a un buit d'obra aproximat de 1,5m2, classificació mínima 4 de permeabilitat a l'aire segons UNE-EN 12207, classificació mínima 9A d'estanquitat a l'aigua segons UNE-EN 12208 i classificació mínima C5 de resistència al vent segons UNE-EN 12210, sense persiana, vidre aïllant de lluna incolora de 6 mm de gruix, cambra d'aire de 12 mm i lluna de 6 mm de gruix incolora, col·locat amb llistó de vidre sobre fusta, acer o alumini. No inclou repassos interiors ni exteriors</t>
  </si>
  <si>
    <t>PAJ4-CEDV</t>
  </si>
  <si>
    <t>Substitució de finestra de 60x60 cm, amb finestra de PVC no plastificat, col·locada sobre bastiment de base, amb una fulla oscilobatent, per a un buit d'obra aproximat de 60x60 cm, classificació mínima 4 de permeabilitat a l'aire segons UNE-EN 12207, classificació mínima 9A d'estanquitat a l'aigua segons UNE-EN 12208 i classificació mínima C5 de resistència al vent segons UNE-EN 12210, sense persiana, vidre aïllant de lluna incolora de 6 mm de gruix, cambra d'aire de 12 mm i lluna de 6 mm de gruix incolora, col·locat amb llistó de vidre sobre fusta, acer o alumini. No inclou repassos interiors ni exteriors</t>
  </si>
  <si>
    <t>PAQB-BCM1</t>
  </si>
  <si>
    <t>Porta block de fulles batents de fusta per a interior, batent, de 40 mm de gruix, amb una llum de pas de 70 cm d'amplària i 210 cm d'alçària, per a un gruix de bastiment de 10 cm, com a màxim, acabat lacat, amb fulla cares llises de tauler aglomerat hidròfug xapat, galzes i tapajunts de MDF xapat, ribet de goma, ferramenta de penjar, pany de cop, amb joc de manetes, d'alumini anoditzat, amb placa petita, de preu alt</t>
  </si>
  <si>
    <t>PAVA-I6V8</t>
  </si>
  <si>
    <t>Persiana enrotllable amb cadeneta, de fusta envernissada, de lamel·les i de 3.5 a 4 kg de pes per m2</t>
  </si>
  <si>
    <t>PC1E-5DUD</t>
  </si>
  <si>
    <t>Vidre aïllant de lluna incolora de 5 mm de gruix, cambra d'aire de 10 mm i lluna de 5 mm de gruix incolora, col·locat amb perfils conformats de neoprè sobre alumini o PVC</t>
  </si>
  <si>
    <t>PC17-5MJE</t>
  </si>
  <si>
    <t>Vidre aïllant de lluna incolora de 5 mm de gruix, cambra d'aire de 10 mm i lluna de 4+4 mm de gruix amb 2 butiral transparent de lluna d'incolor, classe 1 (B) 1 segons UNE-EN 12600, col·locat amb perfils conformats de neoprè sobre alumini o PVC</t>
  </si>
  <si>
    <t>07</t>
  </si>
  <si>
    <t>INSTAL.LACIONS D'EVACUACIÓ I LAMPISTERIA</t>
  </si>
  <si>
    <t>01.07</t>
  </si>
  <si>
    <t>IFI012</t>
  </si>
  <si>
    <t>U</t>
  </si>
  <si>
    <t>Instal·lació interior de fontaneria per cuina amb dotació per: aigüera, presa i aixeta de pas per rentavaixelles, realitzada amb tub de polietilè reticulat (PE-X), per la xarxa d'aigua freda i calenta que connecta la derivació particular o una de les seves ramificacions amb cadascun dels aparells sanitaris, amb els diàmetres necessaris per cada punt de servei. Inclús claus de pas de cambra humida per al tall del subministrament d'aigua, de polietilè reticulat (PE-X), material auxiliar para muntatge i subjecció a l'obra, derivació particular, accessoris de derivacions.
Criteri de valoració econòmica: El preu no inclou les ajudes de paleta per a instal·lacions.
Inclou: Replanteig. Col·locació i fixació de canonades i claus. Realització de proves de servei.
Criteri d'amidament de projecte: Nombre d'unitats previstes, segons documentació gràfica de Projecte.
Criteri de mesura d'obra: Es mesurarà el nombre d'unitats realment executades segons especificacions de Projecte.</t>
  </si>
  <si>
    <t>IFI011</t>
  </si>
  <si>
    <t>Instal·lació interior de fontaneria per cambra de bany amb dotació per: vàter, lavabo senzill, banyera, bidet, realitzada amb tub de polietilè reticulat (PE-X), per la xarxa d'aigua freda i calenta que connecta la derivació particular o una de les seves ramificacions amb cadascun dels aparells sanitaris, amb els diàmetres necessaris per cada punt de servei. Inclús claus de pas de cambra humida per al tall del subministrament d'aigua, de polietilè reticulat (PE-X), material auxiliar para muntatge i subjecció a l'obra, derivació particular, accessoris de derivacions.
Criteri de valoració econòmica: El preu no inclou les ajudes de paleta per a instal·lacions.
Inclou: Replanteig. Col·locació i fixació de canonades i claus. Realització de proves de servei.
Criteri d'amidament de projecte: Nombre d'unitats previstes, segons documentació gràfica de Projecte.
Criteri de mesura d'obra: Es mesurarà el nombre d'unitats realment executades segons especificacions de Projecte.</t>
  </si>
  <si>
    <t>ISD021</t>
  </si>
  <si>
    <t>Xarxa interior d'evacuació, per cambra de bany amb dotació per: vàter, lavabo senzill, banyera, bidet, realitzada amb tub de PVC, sèrie B per la xarxa de desguàs que connecten l'evacuació dels aparells amb la caixa sifònica i amb la baixant, amb els diàmetres necessaris per cada punt de servei, i caixa sifònica de PVC, de 110 mm de diàmetre, amb tapa cega d'acer inoxidable. Inclús líquid netejador, adhesiu per a tubs i accessoris de PVC, material auxiliar per a muntatge i subjecció a la obra, accessoris i peces especials.
Inclou: Replanteig. Presentació en sec dels tubs. Fixació del material auxiliar per a muntatge i subjecció a l'obra. Col·locació de la caixa sifònica. Muntatge, connexionat i comprovació del seu correcte funcionament. Realització de proves de servei.
Criteri d'amidament de projecte: Nombre d'unitats previstes, segons documentació gràfica de Projecte.
Criteri de mesura d'obra: Es mesurarà el nombre d'unitats realment executades segons especificacions de Projecte.</t>
  </si>
  <si>
    <t>ISD022</t>
  </si>
  <si>
    <t>Xarxa interior d'evacuació, per cuina amb dotació per: aigüera, presa de desguàs per a rentavaixelles, realitzada amb tub de PVC, sèrie B per la xarxa de desguàs que connecten l'evacuació dels aparells amb la baixant, amb els diàmetres necessaris per cada punt de servei. Inclús líquid netejador, adhesiu per a tubs i accessoris de PVC, material auxiliar per a muntatge i subjecció a la obra, accessoris i peces especials.
Inclou: Replanteig del recorregut de la canonada i de la situació dels elements de subjecció. Presentació en sec dels tubs. Fixació del material auxiliar per a muntatge i subjecció a l'obra. Muntatge, connexionat i comprovació del seu correcte funcionament. Realització de proves de servei.
Criteri d'amidament de projecte: Nombre d'unitats previstes, segons documentació gràfica de Projecte.
Criteri de mesura d'obra: Es mesurarà el nombre d'unitats realment executades segons especificacions de Projecte.</t>
  </si>
  <si>
    <t>PJA8-3I00</t>
  </si>
  <si>
    <t>Escalfador acumulador elèctric de 100 l de capacitat, amb cubeta d'acer esmaltat, per a col·locar en posició vertical, de 1500 a 3000 W de potència, dissenyat segons els requisits del REGLAMENTO (UE) 814/2013, amb una classe d'eficiència energètica segons REGLAMENTO (UE) 812/2013, col·locat en posició vertical amb fixacions murals i connectat</t>
  </si>
  <si>
    <t>PD1H-I6U1</t>
  </si>
  <si>
    <t>Connexió de derivació individual de DN=160 mm a baixant, cavalcament de colzes existents, segellat de junts i càrrega manual de runa sobre camió o contenidor</t>
  </si>
  <si>
    <t>PD1F-61U7</t>
  </si>
  <si>
    <t>Substitució de connexió d'inodor de sortida horitzontal fins a baixant amb peces de PVC-U, desmuntatge i muntatge d'inodor, adequació del forat al nou tub, cavalcament de colzes existents, segellat de junt entre materials d'obra amb cordó cel·lular de polietilè expandit per a reblert de junts i massilla de silicona, càrrega manual de runa sobre camió o contenidor, no inclou la bastida</t>
  </si>
  <si>
    <t>08</t>
  </si>
  <si>
    <t>ELECTRICITAT I ENLLUMENAT</t>
  </si>
  <si>
    <t>01.08</t>
  </si>
  <si>
    <t>PH21-AZT5</t>
  </si>
  <si>
    <t>Llum decoratiu encastable tipus downlight amb leds amb una vida útil de 30000 h, de forma circular orientable, 15 W de potència, òptica d'alumini especular amb UGR =22, eficàcia lluminosa de 60 lm/W, amb equip elèctric no regulable, aïllament classe II, cos d'alumini i grau de protecció IP20, encastat</t>
  </si>
  <si>
    <t>PHB3-HZ6R</t>
  </si>
  <si>
    <t>Llumenera estanca amb leds amb una vida útil &lt;= 50000 h, de forma rectangular, de 600 mm de llargària, 12 W de potència, flux lluminós de 1600 lm, amb equip elèctric no regulable, aïllament classe I, cos i difusor de policarbonat i grau de protecció IP65, temperatura de color 3000 K, muntada superficialment</t>
  </si>
  <si>
    <t>IEI010</t>
  </si>
  <si>
    <t>Xarxa elèctrica completa de distribució interior d'un habitatge d'edifici plurifamiliar amb grau d'electrificació elevada, amb les següents estances: passadís de 5 m, menjador de 20 m², dormitori doble de 10 m², dormitori senzill de 8 m², bany, cuina de 12 m², terrassa de 8 m², composta dels següents elements: QUADRE GENERAL DE COMANDAMENT I PROTECCIÓ formada per caixa encastable de material aïllant amb porta opaca, per a allotjament del interruptor de control de potència (ICP) (no inclòs en aquest preu) en compartiment independent i precintable i dels següents dispositius: 1 interruptor general automàtic (IGA) de tall omnipolar (2P), 3 interruptors diferencials, 1 interruptor automàtic magnetotèrmic de 10 A (C1), 1 interruptor automàtic magnetotèrmic de 16 A (C2), 1 interruptor automàtic magnetotèrmic de 25 A (C3), 3 interruptors automàtics magnetotèrmics de 16 A (C4), 1 interruptor automàtic magnetotèrmic de 16 A (C5), 2 interruptors automàtics magnetotèrmics de 25 A (C8); CIRCUITS INTERIORS: C1, il·luminació, H07V-K reacció al foc classe Eca 3G1,5 mm²; C2, preses de corrent d'ús general i frigorífic, H07V-K reacció al foc classe Eca 3G2,5 mm²; C3, cuina i forn, H07V-K reacció al foc classe Eca 3G6 mm²; C4, rentadora, rentavaixelles i termos elèctric (circuits independents per a cada aparell), H07V-K reacció al foc classe Eca 3G2,5 mm²; C5, preses de corrent dels banys i de cuina, H07V-K reacció al foc classe Eca 3G2,5 mm²; 2 C8, calefacció elèctrica, H07V-K reacció al foc classe Eca 3G6 mm²; MECANISMES gamma bàsica amb tecla o tapa i marc de color blanc i embellidor de color blanc. Inclús protecció mitjançant tub de PVC flexible, corrugat, per a canalització encastada, estesa de cables en el seu interior, caixes de derivació amb tapes i reglets de connexió, caixes d'encastar amb cargols de fixació i quants accessoris siguin necessaris per a la seva correcta instal·lació. Totalment muntada, connexionada i provada.
Inclou: Replanteig i traçat de conductes. Col·locació de la caixa per al quadre. Muntatge dels components. Col·locació i fixació dels tubs. Col·locació de caixes de derivació i d'encastar. Estesa i connexionat de cables. Col·locació de mecanismes.
Criteri d'amidament de projecte: Nombre d'unitats previstes, segons documentació gràfica de Projecte.
Criteri de mesura d'obra: Es mesurarà el nombre d'unitats realment executades segons especificacions de Projecte.</t>
  </si>
  <si>
    <t>PP52-6NUR</t>
  </si>
  <si>
    <t>Presa de senyal telefònica de tipus universal, amb connector RJ12 doble, connexió per cargols, amb tapa, de preu alt, encastada, amb marc per a mecanisme universal d'1 element de preu alt, amb tub flexible corrugat de PVC folrat exteriorment, caixa de derivació rectangular i cable per a intercomunicador</t>
  </si>
  <si>
    <t>09</t>
  </si>
  <si>
    <t>MOBILIARI</t>
  </si>
  <si>
    <t>01.09</t>
  </si>
  <si>
    <t>PQ80-H9UU</t>
  </si>
  <si>
    <t>Campana extractora d'acer inoxidable, de 90 x 90 cm, equipada amb dos motors, interruptor parada/marxa, commutador de tres velocitats, filtres metàl·lics de tres peces, dues làmpades de 40 w, xemeneia telescòpica</t>
  </si>
  <si>
    <t>SCE040</t>
  </si>
  <si>
    <t>Forn elèctric integrable, de 594 mm d'amplada, 590 mm d'altura i 560 mm de profunditat, acabat cromat mat, amb capacitat per a 57 l, classe d'eficiència energètica A.
Inclou: Replanteig. Col·locació de l'aparell. Connexió a la xarxa elèctrica. Comprovació del seu correcte funcionament.
Criteri d'amidament de projecte: Nombre d'unitats previstes, segons documentació gràfica de Projecte.
Criteri de mesura d'obra: Es mesurarà el nombre d'unitats realment col·locades segons especificacions de Projecte.</t>
  </si>
  <si>
    <t>SCF010</t>
  </si>
  <si>
    <t>Aigüera d'acer inoxidable per instal·lació en taulell, de 1 cubeta, de 450x490 mm, amb vàlvula de desguàs, per a taulell de cuina, equipat amb aixetes monocomandament amb cartutx ceràmic per a aigüera, gamma bàsica, acabat cromat, compost de canella giratòria, airejador i enllaços d'alimentació flexibles, vàlvula amb desguàs i sifó. Inclús connexió a les xarxes d'aigua freda i calenta i a la xarxa d'evacuació existents, fixació de l'aparell i closa amb silicona.
Inclou: Replanteig i traçat en el parament suport de la situació de l'aparell. Col·locació, anivellació i fixació dels elements de suport. Anivellació, aplomat i col·locació de l'aparell. Connexió a la xarxa d'evacuació. Muntatge de l'aixeteria. Connexió a les xarxes d'aigua freda i calenta. Muntatge d'accessoris i complements. Segellat de junts. Comprovació del seu correcte funcionament.
Criteri d'amidament de projecte: Nombre d'unitats previstes, segons documentació gràfica de Projecte.
Criteri de mesura d'obra: Es mesurarà el nombre d'unitats realment col·locades segons especificacions de Projecte.</t>
  </si>
  <si>
    <t>PJ210-3YOG</t>
  </si>
  <si>
    <t>Aixeta monocomandament per a aigüera, muntada superficialment, de llautó cromat preu alt, amb broc giratori de tub, amb dues entrades de maniguets</t>
  </si>
  <si>
    <t>SCE030</t>
  </si>
  <si>
    <t>Placa vitroceràmica, de 300 mm d'amplada, 55 mm d'altura i 520 mm de profunditat, color negre, 2 zones i potència 2900 W.
Inclou: Replanteig. Col·locació de l'aparell. Segellat de junts. Connexió a la xarxa elèctrica. Comprovació del seu correcte funcionament.
Criteri d'amidament de projecte: Nombre d'unitats previstes, segons documentació gràfica de Projecte.
Criteri de mesura d'obra: Es mesurarà el nombre d'unitats realment col·locades segons especificacions de Projecte.</t>
  </si>
  <si>
    <t>SCM022</t>
  </si>
  <si>
    <t>Mobiliari complet en cuina compost per 3,5 m de mobles baixos amb sòcol inferior i 3,5 m de mobles alts, realitzat amb fronts de cuina revestits en les seves cares i caires amb diverses capes de laca de poliuretà de color groc, amb acabat brillant i nucli de tauler de fibres fabricat per procés sec tipus MDF, per a ús en ambient sec, de 19 mm d'espessor; muntats sobre els cossos dels mobles constituïts per nucli de tauler de partícules tipus P2 d'interior, per a ús en ambient sec, de 16 mm d'espessor, xapa posterior de 6 mm d'espessor, amb recobriment melamínic acabat brillant amb paper decoratiu de color beige, impregnat amb resina melamínica i caires termoplàstics d'ABS. Inclús muntatge de calaixos i baldes del mateix material que el cos, frontisses, potes regulables per a mobles baixos guies de calaixos i altres ferramentes de qualitat bàsica, instal·lats en els cossos dels mobles i agafadors, poms, sistemes d'obertura automàtica, i altres ferramentes de la sèrie bàsica, fixats en els fronts de cuina.
Criteri de valoració econòmica: El preu no inclou el taulell, els electrodomèstics ni l'aigüera.
Inclou: Replanteig de la posició i dels punts de subjecció. Col·locació, fixació i anivellació dels cossos dels mobles. Col·locació i fixació de frontisses i lleixes. Col·locació de fronts i calaixos. Col·locació dels tiradors en fronts i calaixos. Col·locació del sòcol. Neteja i retirada de restes a contenidor.
Criteri d'amidament de projecte: Nombre d'unitats previstes, segons documentació gràfica de Projecte. No s'han duplicat cantonades en l'amidament de la longitud dels fronts de mobles alts i baixos.
Criteri de mesura d'obra: Es mesurarà el nombre d'unitats realment executades segons especificacions de Projecte.</t>
  </si>
  <si>
    <t>SNG010</t>
  </si>
  <si>
    <t>Taulell de gres porcellànic, de 10 mm d'espessor, 350 cm de longitud i 60 cm d'amplada, cantell amb faldó frontal al biaix de 3 cm d'ample, i formació de 1 buit. Inclús replanteig; suports i ancoratges d'acer galvanitzat; resolució de cantonades, angles, cantells i acabats; unions entre peces i trobades amb paraments, segellats amb silicona; anivellat i encunyat; eliminació de restes i neteja.
Inclou: Replanteig i traçat de la placa de focs. Col·locació i fixació dels suports i ancoratges. Col·locació, ajust i fixació de les peces que componen la placa de focs. Fixació del faldó al taulell de cuina.
Criteri d'amidament de projecte: Nombre d'unitats previstes, segons documentació gràfica de Projecte. No s'han duplicat cantonades en l'amidament de la longitud del taulell de cuina.
Criteri de mesura d'obra: Es mesurarà el nombre d'unitats realment executades segons especificacions de Projecte.</t>
  </si>
  <si>
    <t>SAL050</t>
  </si>
  <si>
    <t>Lavabo mural, de porcellana sanitària, model Meridian ´´ROCA´´, color Blanco, de 1000x460 mm, amb joc de fixació, amb pedestal de lavabo, equipat amb aixetes monocomandament de repisa per a lavabo, amb cartutx ceràmic i limitador de cabal a 6 l/min, acabat cromat, model Thesis, i desguàs, acabat cromat. Inclús joc de fixació i silicona per a segellat de junts.
Inclou: Replanteig. Col·locació i fixació de l'aparell. Muntatge del desguàs. Connexió a la xarxa d'evacuació. Muntatge de l'aixeteria. Connexió a les xarxes d'aigua freda i calenta. Comprovació del seu correcte funcionament. Segellat de junts.
Criteri d'amidament de projecte: Nombre d'unitats previstes, segons documentació gràfica de Projecte.
Criteri de mesura d'obra: Es mesurarà el nombre d'unitats realment col·locades segons especificacions de Projecte.</t>
  </si>
  <si>
    <t>SAI010</t>
  </si>
  <si>
    <t>Tassa de vàter de dipòsit baix, de porcellana sanitària, model Meridian ´´ROCA´´, color Blanco, de 370x645x790 mm, amb cisterna de vàter, de doble descàrrega, de 360x140x355 mm, seient i tapa de vàter, de caiguda esmorteïda. Inclús aixeta de regulació, enllaç d'alimentació flexible i silicona per a segellat de junts.
Inclou: Replanteig. Col·locació i fixació de l'aparell. Muntatge del desguàs. Connexió a la xarxa d'evacuació. Muntatge de l'aixeteria. Connexió a la xarxa d'aigua freda. Comprovació del seu correcte funcionament. Segellat de junts.
Criteri d'amidament de projecte: Nombre d'unitats previstes, segons documentació gràfica de Projecte.
Criteri de mesura d'obra: Es mesurarà el nombre d'unitats realment col·locades segons especificacions de Projecte.</t>
  </si>
  <si>
    <t>SAD010</t>
  </si>
  <si>
    <t>Plat de dutxa acrílic, rectangular, model Neo Daiquiri ´´ROCA´´, color Blanco, de 1800x800x40 mm, amb fons antilliscant i joc de desguàs, equipat amb aixetes monocomandament mural per a dutxa, amb cartutx ceràmic, acabat cromat, model Thesis. Inclús silicona per a segellat de junts.
Inclou: Replanteig. Col·locació i fixació de l'aparell. Muntatge del desguàs. Connexió a la xarxa d'evacuació. Muntatge de l'aixeteria. Connexió a les xarxes d'aigua freda i calenta. Comprovació del seu correcte funcionament. Segellat de junts.
Criteri d'amidament de projecte: Nombre d'unitats previstes, segons documentació gràfica de Projecte.
Criteri de mesura d'obra: Es mesurarà el nombre d'unitats realment col·locades segons especificacions de Projecte.</t>
  </si>
  <si>
    <t>PJ21O-BXT4</t>
  </si>
  <si>
    <t>Monocomandament en columna metàl·lica de 1250 mm d'alçària, per a banyera/dutxa, col·locat</t>
  </si>
  <si>
    <t>PJ21M-FICH</t>
  </si>
  <si>
    <t>Dutxa de telèfon d'aspersió regulable, roscada a tub flexible, sintètica, preu alt</t>
  </si>
  <si>
    <t>PJ219-3SF7</t>
  </si>
  <si>
    <t>Aixeta monocomandament per a lavabo, muntada superficialment sobre taulell o aparell sanitari, de llautó cromat, preu alt, amb dues entrades de maniguets</t>
  </si>
  <si>
    <t>PJ215-3CRZ</t>
  </si>
  <si>
    <t>Aixeta de regulació per a inodor amb cisterna incorporada, mural, muntada superficialment, amb tub d'enllaç incorporat, de llautó cromat, preu alt, amb entrada de 1/2''</t>
  </si>
  <si>
    <t>10</t>
  </si>
  <si>
    <t>ALTRES</t>
  </si>
  <si>
    <t>01.10</t>
  </si>
  <si>
    <t>P2R6-4I5T</t>
  </si>
  <si>
    <t>Càrrega amb mitjans manuals i transport de residus inerts o no especials a instal·lació autoritzada de gestió de residus, amb contenidor de 8 m3 de capacitat</t>
  </si>
  <si>
    <t>P2RA-EU65</t>
  </si>
  <si>
    <t>Disposició controlada en dipòsit autoritzat inclòs el cànon sobre la deposició controlada dels residus de la construcció, segons la LLEI 8/2008, de residus ceràmics inerts amb una densitat 0,8 t/m3, procedents de construcció o demolició, amb codi 17 01 03 segons la Llista Europea de Residus</t>
  </si>
  <si>
    <t>P2RA-EU5T</t>
  </si>
  <si>
    <t>Disposició controlada en centre de reciclatge de residus de metalls barrejats no perillosos amb una densitat 0,2 t/m3, procedents de construcció o demolició, amb codi 17 04 07 segons la Llista Europea de Residus</t>
  </si>
  <si>
    <t>P2RA-EU5R</t>
  </si>
  <si>
    <t>Disposició controlada en centre de reciclatge de residus de fusta no perillosos amb una densitat 0,19 t/m3, procedents de construcció o demolició, amb codi 17 02 01 segons la Llista Europea de Residus</t>
  </si>
  <si>
    <t>P2RA-EU61</t>
  </si>
  <si>
    <t>Disposició controlada en centre de reciclatge de residus de vidre inerts amb una densitat 0,7 t/m3, procedents de construcció o demolició, amb codi 17 02 02 segons la Llista Europea de Residus</t>
  </si>
  <si>
    <t xml:space="preserve">IMPORT TOTAL DEL PRESSUPOST : </t>
  </si>
  <si>
    <t>Justificació d'elements</t>
  </si>
  <si>
    <t>Nº</t>
  </si>
  <si>
    <t>Codi</t>
  </si>
  <si>
    <t>U.A.</t>
  </si>
  <si>
    <t>Descripció</t>
  </si>
  <si>
    <t>Descripció curta</t>
  </si>
  <si>
    <t>Element compost</t>
  </si>
  <si>
    <t>B07F-0LSZ</t>
  </si>
  <si>
    <t>Morter mixt de ciment pòrtland amb filler calcari CEM II/B-L, calç i sorra, amb 380 kg/m3 de ciment, amb una proporció en volum 1:0,5:4 i 10 N/mm2 de resistència a compressió, elaborat a l'obra</t>
  </si>
  <si>
    <t>Rend.:</t>
  </si>
  <si>
    <t xml:space="preserve">Morter mixt ciment pòrtland+fill.calc. CEM II/B-L,calç,sorra,380kg/m3 ciment,1:0,5:4,10N/mm2,elab.a </t>
  </si>
  <si>
    <t>Mà d'obra</t>
  </si>
  <si>
    <t>A0E-000A</t>
  </si>
  <si>
    <t>h</t>
  </si>
  <si>
    <t>Manobre especialista</t>
  </si>
  <si>
    <t>/R</t>
  </si>
  <si>
    <t>x</t>
  </si>
  <si>
    <t>=</t>
  </si>
  <si>
    <t>Subtotal mà d'obra</t>
  </si>
  <si>
    <t>Maquinària</t>
  </si>
  <si>
    <t>C176-00FX</t>
  </si>
  <si>
    <t>Formigonera de 165 l</t>
  </si>
  <si>
    <t>Subtotal maquinària</t>
  </si>
  <si>
    <t>Material</t>
  </si>
  <si>
    <t>B054-06DH</t>
  </si>
  <si>
    <t>kg</t>
  </si>
  <si>
    <t>Calç aèria hidratada CL 90-S, en sacs</t>
  </si>
  <si>
    <t>B055-067M</t>
  </si>
  <si>
    <t>t</t>
  </si>
  <si>
    <t>Ciment pòrtland amb filler calcari CEM II/B-L 32,5 R segons UNE-EN 197-1, en sacs</t>
  </si>
  <si>
    <t>B03L-05N7</t>
  </si>
  <si>
    <t>Sorra de pedrera per a morters</t>
  </si>
  <si>
    <t>B011-05ME</t>
  </si>
  <si>
    <t>Aigua</t>
  </si>
  <si>
    <t>Subtotal material</t>
  </si>
  <si>
    <t>Cost directe</t>
  </si>
  <si>
    <t>Despeses auxiliars</t>
  </si>
  <si>
    <t>%</t>
  </si>
  <si>
    <t>Total</t>
  </si>
  <si>
    <t>B07F-0LT4</t>
  </si>
  <si>
    <t>Morter de ciment pòrtland amb filler calcari CEM II/B-L i sorra, amb 250 kg/m3 de ciment, amb una proporció en volum 1:6 i 5 N/mm2 de resistència a compressió, elaborat a l'obra</t>
  </si>
  <si>
    <t>Morter ciment pòrtland+fill.calc. CEM II/B-L,sorra,250kg/m3 ciment,1:6,5N/mm2,elab.a obra</t>
  </si>
  <si>
    <t>B07F-0LT6</t>
  </si>
  <si>
    <t>Morter mixt de ciment pòrtland amb filler calcari CEM II/B-L, calç i sorra, amb 200 kg/m3 de ciment, amb una proporció en volum 1:2:10 i 2,5 N/mm2 de resistència a compressió, elaborat a l'obra</t>
  </si>
  <si>
    <t xml:space="preserve">Morter mixt ciment pòrtland+fill.calc. CEM II/B-L,calç,sorra,200kg/m3 ciment,1:2:10,2,5N/mm2,elab.a </t>
  </si>
  <si>
    <t>B07F-0LT7</t>
  </si>
  <si>
    <t>Morter de ciment pòrtland amb filler calcari CEM II/B-L i sorra, amb 450 kg/m3 de ciment, amb una proporció en volum 1:3 i 15 N/mm2 de resistència a compressió, elaborat a l'obra</t>
  </si>
  <si>
    <t>Morter ciment pòrtland+fill.calc. CEM II/B-L,sorra,450kg/m3 ciment,1:3,15N/mm2,elab.a obra</t>
  </si>
  <si>
    <t>B07F-0LT8</t>
  </si>
  <si>
    <t>Morter de ciment pòrtland amb filler calcari CEM II/B-L i sorra, amb 200 kg/m3 de ciment, amb una proporció en volum 1:8 i 2,5 N/mm2 de resistència a compressió, elaborat a l'obra</t>
  </si>
  <si>
    <t>Morter ciment pòrtland+fill.calc. CEM II/B-L,sorra,200kg/m3 ciment,1:8,2,5N/mm2,elab.a obra</t>
  </si>
  <si>
    <t>B07K-0LR1</t>
  </si>
  <si>
    <t>Pasta de guix B1</t>
  </si>
  <si>
    <t>Pasta guix B1</t>
  </si>
  <si>
    <t>A0D-0008</t>
  </si>
  <si>
    <t>Manobre guixaire</t>
  </si>
  <si>
    <t>B059-06FO</t>
  </si>
  <si>
    <t>Guix de designació B1/20/2, segons la norma UNE-EN 13279-1</t>
  </si>
  <si>
    <t>RE150101</t>
  </si>
  <si>
    <t>Envasos de paper i cartró.</t>
  </si>
  <si>
    <t>RE150104</t>
  </si>
  <si>
    <t>Envasos metàl·lics.</t>
  </si>
  <si>
    <t>RE170201</t>
  </si>
  <si>
    <t>Fusta.</t>
  </si>
  <si>
    <t>RE170203</t>
  </si>
  <si>
    <t>Plàstic.</t>
  </si>
  <si>
    <t>RE170604</t>
  </si>
  <si>
    <t>Materials d'aïllament diferents dels especificats en els codis 17 06 01 i 17 06 03.</t>
  </si>
  <si>
    <t>Partida d'obra</t>
  </si>
  <si>
    <t>EG134901</t>
  </si>
  <si>
    <t>Caixa per a quadre de comandaments i protecció, de material autoextingible, amb porta, per a catorze mòduls i encastada</t>
  </si>
  <si>
    <t>Caixa comand./prot.,mat.autoexting.+porta,14 mòduls,encastada</t>
  </si>
  <si>
    <t>A013H000</t>
  </si>
  <si>
    <t>Ajudant electricista</t>
  </si>
  <si>
    <t>A012H000</t>
  </si>
  <si>
    <t>Oficial 1a electricista</t>
  </si>
  <si>
    <t>BG134901</t>
  </si>
  <si>
    <t>Caixa per a quadre de comandament i protecció, de material autoextingible, amb porta, amb catorze mòduls i per a encastar</t>
  </si>
  <si>
    <t>Despeses indirectes</t>
  </si>
  <si>
    <t>EG151D11</t>
  </si>
  <si>
    <t>Caixa de derivació quadrada de plàstic, de 200x200 mm, amb grau de protecció IP-40, encastada</t>
  </si>
  <si>
    <t>Caixa deriv.plàstic,200x200mm,prot.IP-40,encastada</t>
  </si>
  <si>
    <t>BG151D11</t>
  </si>
  <si>
    <t>Caixa de derivació quadrada de plàstic, de 200x200 mm, amb grau de protecció IP-40 i per a encastar</t>
  </si>
  <si>
    <t>EG161611</t>
  </si>
  <si>
    <t>Caixa de derivació rectangular de plàstic, de 130x200 mm, amb grau de protecció IP-40, encastada</t>
  </si>
  <si>
    <t>Caixa deriv.plàstic,130x200mm,prot.IP-40,encastada</t>
  </si>
  <si>
    <t>BG161611</t>
  </si>
  <si>
    <t>Caixa de derivació rectangular de plàstic, de 130x200 mm, amb grau de protecció IP-40 i per a encastar</t>
  </si>
  <si>
    <t>EG222711</t>
  </si>
  <si>
    <t>Tub flexible corrugat de PVC, de 20 mm de diàmetre nominal, aïllant i no propagador de la flama, resistència a l'impacte d'1 J, resistència a compressió de 320 N i una rigidesa dielèctrica de 2000 V, muntat encastat</t>
  </si>
  <si>
    <t>Tub flexible corrugat PVC,DN=20mm,1J,320N,2000V,encastat</t>
  </si>
  <si>
    <t>BG222710</t>
  </si>
  <si>
    <t>Tub flexible corrugat de PVC, de 20 mm de diàmetre nominal, aïllant i no propagador de la flama, resistència a l'impacte d'1 J, resistència a compressió de 320 N i una rigidesa dielèctrica de 2000 V</t>
  </si>
  <si>
    <t>EG222811</t>
  </si>
  <si>
    <t>Tub flexible corrugat de PVC, de 25 mm de diàmetre nominal, aïllant i no propagador de la flama, resistència a l'impacte d'1 J, resistència a compressió de 320 N i una rigidesa dielèctrica de 2000 V, muntat encastat</t>
  </si>
  <si>
    <t>Tub flexible corrugat PVC,DN=25mm,1J,320N,2000V,encastat</t>
  </si>
  <si>
    <t>BG222810</t>
  </si>
  <si>
    <t>Tub flexible corrugat de PVC, de 25 mm de diàmetre nominal, aïllant i no propagador de la flama, resistència a l'impacte d'1 J, resistència a compressió de 320 N i una rigidesa dielèctrica de 2000 V</t>
  </si>
  <si>
    <t>EG222911</t>
  </si>
  <si>
    <t>Tub flexible corrugat de PVC, de 32 mm de diàmetre nominal, aïllant i no propagador de la flama, resistència a l'impacte d'1 J, resistència a compressió de 320 N i una rigidesa dielèctrica de 2000 V, muntat encastat</t>
  </si>
  <si>
    <t>Tub flexible corrugat PVC,DN=32mm,1J,320N,2000V,encastat</t>
  </si>
  <si>
    <t>BG222910</t>
  </si>
  <si>
    <t>Tub flexible corrugat de PVC, de 32 mm de diàmetre nominal, aïllant i no propagador de la flama, resistència a l'impacte d'1 J, resistència a compressió de 320 N i una rigidesa dielèctrica de 2000 V</t>
  </si>
  <si>
    <t>EG222A11</t>
  </si>
  <si>
    <t>Tub flexible corrugat de PVC, de 40 mm de diàmetre nominal, aïllant i no propagador de la flama, resistència a l'impacte d'1 J, resistència a compressió de 320 N i una rigidesa dielèctrica de 2000 V, muntat encastat</t>
  </si>
  <si>
    <t>Tub flexible corrugat PVC,DN=40mm,1J,320N,2000V,encastat</t>
  </si>
  <si>
    <t>BG222A10</t>
  </si>
  <si>
    <t>Tub flexible corrugat de PVC, de 40 mm de diàmetre nominal, aïllant i no propagador de la flama, resistència a l'impacte d'1 J, resistència a compressió de 320 N i una rigidesa dielèctrica de 2000 V</t>
  </si>
  <si>
    <t>EG322124</t>
  </si>
  <si>
    <t>Cable amb conductor de coure 450/750 V de tensió assignada, amb designació H07V-R, unipolar, de secció 1 x 1,5 mm2, amb aïllament PVC, col·locat en tub</t>
  </si>
  <si>
    <t>Cable H07V-R, 1x1,5mm2,col.tub</t>
  </si>
  <si>
    <t>BG322120</t>
  </si>
  <si>
    <t>Cable amb conductor de coure 450/750 V de tensió assignada, amb designació H07V-R, unipolar, de secció 1 x 1,5 mm2, amb aïllament PVC</t>
  </si>
  <si>
    <t>EG322134</t>
  </si>
  <si>
    <t>Cable amb conductor de coure 450/750 V de tensió assignada, amb designació H07V-R, unipolar, de secció 1 x 2,5 mm2, amb aïllament PVC, col·locat en tub</t>
  </si>
  <si>
    <t>Cable H07V-R, 1x2,5mm2,col.tub</t>
  </si>
  <si>
    <t>BG322130</t>
  </si>
  <si>
    <t>Cable amb conductor de coure 450/750 V de tensió assignada, amb designació H07V-R, unipolar, de secció 1 x 2,5 mm2, amb aïllament PVC</t>
  </si>
  <si>
    <t>EG322144</t>
  </si>
  <si>
    <t>Cable amb conductor de coure 450/750 V de tensió assignada, amb designació H07V-R, unipolar, de secció 1 x 4 mm2, amb aïllament PVC, col·locat en tub</t>
  </si>
  <si>
    <t>Cable H07V-R, 1x4mm2,col.tub</t>
  </si>
  <si>
    <t>BG322140</t>
  </si>
  <si>
    <t>Cable amb conductor de coure 450/750 V de tensió assignada, amb designació H07V-R, unipolar, de secció 1 x 4 mm2, amb aïllament PVC</t>
  </si>
  <si>
    <t>EG322154</t>
  </si>
  <si>
    <t>Cable amb conductor de coure 450/750 V de tensió assignada, amb designació H07V-R, unipolar, de secció 1 x 6 mm2, amb aïllament PVC, col·locat en tub</t>
  </si>
  <si>
    <t>Cable H07V-R, 1x6mm2,col.tub</t>
  </si>
  <si>
    <t>BG322150</t>
  </si>
  <si>
    <t>Cable amb conductor de coure 450/750 V de tensió assignada, amb designació H07V-R, unipolar, de secció 1 x 6 mm2, amb aïllament PVC</t>
  </si>
  <si>
    <t>EG322164</t>
  </si>
  <si>
    <t>Cable amb conductor de coure 450/750 V de tensió assignada, amb designació H07V-R, unipolar, de secció 1 x 10 mm2, amb aïllament PVC, col·locat en tub</t>
  </si>
  <si>
    <t>Cable H07V-R, 1x10mm2,col.tub</t>
  </si>
  <si>
    <t>BG322160</t>
  </si>
  <si>
    <t>Cable amb conductor de coure 450/750 V de tensió assignada, amb designació H07V-R, unipolar, de secció 1 x 10 mm2, amb aïllament PVC</t>
  </si>
  <si>
    <t>EG41149J</t>
  </si>
  <si>
    <t>Interruptor automàtic magnetotèrmic de 50 A d'intensitat nominal, tipus ICP-M, bipolar (2P), de 6000 A de poder de tall segons UNE 20317, de 2 mòduls DIN de 18 mm d'amplària, muntat en perfil DIN</t>
  </si>
  <si>
    <t>Interruptor auto.magnet.I=50A,ICP-M,(2P),tall=6000A,2mòd.DIN,munt.perf.DIN</t>
  </si>
  <si>
    <t>BG41149J</t>
  </si>
  <si>
    <t>Interruptor automàtic magnetotèrmic, de 50 A d'intensitat nominal, tipus ICP-M, bipolar (2P), de 6000 A de poder de tall segons UNE 20317, de 2 mòduls DIN de 18 mm d'amplària, per a muntar en perfil DIN</t>
  </si>
  <si>
    <t>BGW41000</t>
  </si>
  <si>
    <t>Part proporcional d'accessoris per a interruptors magnetotèrmics</t>
  </si>
  <si>
    <t>EG415A99</t>
  </si>
  <si>
    <t>Interruptor automàtic magnetotèrmic de 10 A d'intensitat nominal, tipus PIA corba C, bipolar (2P), de 6000 A de poder de tall segons UNE-EN 60898, de 2 mòduls DIN de 18 mm d'amplària, muntat en perfil DIN</t>
  </si>
  <si>
    <t>Interruptor auto.magnet.,I=10A,PIA corbaC,(2P),tall=6000A,2mòd.DIN,munt.perf.DIN</t>
  </si>
  <si>
    <t>BG415A99</t>
  </si>
  <si>
    <t>Interruptor automàtic magnetotèrmic de 10 A d'intensitat nominal, tipus PIA corba C, bipolar (2P), de 6000 A de poder de tall segons UNE-EN 60898, de 2 mòduls DIN de 18 mm d'amplària, per a muntar en perfil DIN</t>
  </si>
  <si>
    <t>EG415A9B</t>
  </si>
  <si>
    <t>Interruptor automàtic magnetotèrmic de 16 A d'intensitat nominal, tipus PIA corba C, bipolar (2P), de 6000 A de poder de tall segons UNE-EN 60898, de 2 mòduls DIN de 18 mm d'amplària, muntat en perfil DIN</t>
  </si>
  <si>
    <t>Interruptor auto.magnet.,I=16A,PIA corbaC,(2P),tall=6000A,2mòd.DIN,munt.perf.DIN</t>
  </si>
  <si>
    <t>BG415A9B</t>
  </si>
  <si>
    <t>Interruptor automàtic magnetotèrmic de 16 A d'intensitat nominal, tipus PIA corba C, bipolar (2P), de 6000 A de poder de tall segons UNE-EN 60898, de 2 mòduls DIN de 18 mm d'amplària, per a muntar en perfil DIN</t>
  </si>
  <si>
    <t>EG415A9C</t>
  </si>
  <si>
    <t>Interruptor automàtic magnetotèrmic de 20 A d'intensitat nominal, tipus PIA corba C, bipolar (2P), de 6000 A de poder de tall segons UNE-EN 60898, de 2 mòduls DIN de 18 mm d'amplària, muntat en perfil DIN</t>
  </si>
  <si>
    <t>Interruptor auto.magnet.,I=20A,PIA corbaC,(2P),tall=6000A,2mòd.DIN,munt.perf.DIN</t>
  </si>
  <si>
    <t>BG415A9C</t>
  </si>
  <si>
    <t>Interruptor automàtic magnetotèrmic de 20 A d'intensitat nominal, tipus PIA corba C, bipolar (2P), de 6000 A de poder de tall segons UNE-EN 60898, de 2 mòduls DIN de 18 mm d'amplària, per a muntar en perfil DIN</t>
  </si>
  <si>
    <t>EG415A9D</t>
  </si>
  <si>
    <t>Interruptor automàtic magnetotèrmic de 25 A d'intensitat nominal, tipus PIA corba C, bipolar (2P), de 6000 A de poder de tall segons UNE-EN 60898, de 2 mòduls DIN de 18 mm d'amplària, muntat en perfil DIN</t>
  </si>
  <si>
    <t>Interruptor auto.magnet.,I=25A,PIA corbaC,(2P),tall=6000A,2mòd.DIN,munt.perf.DIN</t>
  </si>
  <si>
    <t>BG415A9D</t>
  </si>
  <si>
    <t>Interruptor automàtic magnetotèrmic de 25 A d'intensitat nominal, tipus PIA corba C, bipolar (2P), de 6000 A de poder de tall segons UNE-EN 60898, de 2 mòduls DIN de 18 mm d'amplària, per a muntar en perfil DIN</t>
  </si>
  <si>
    <t>EG42129H</t>
  </si>
  <si>
    <t>Interruptor diferencial de la classe AC, gamma residencial, de 40 A d'intensitat nominal, bipolar (2P), de sensibilitat 0,03 A, de desconnexió fix instantani, amb botó de test incorporat i indicador mecànic de defecte, construït segons les especificacions de la norma UNE-EN 61008-1, de 2 mòduls DIN de 18 mm d'amplària, muntat en perfil DIN</t>
  </si>
  <si>
    <t>Interruptor dif.cl.AC,gam.residen.,I=40A,(2P),0,03A,fix.inst.,2mòd.DIN,munt.perf.DIN</t>
  </si>
  <si>
    <t>BG42129H</t>
  </si>
  <si>
    <t>Interruptor diferencial de la classe AC, gamma residencial, de 40 A d'intensitat nominal, bipolar (2P), de 0,03 A de sensibilitat, de desconnexió fix instantani, amb botó de test incorporat i indicador mecànic de defecte, construït segons les especificacions de la norma UNE-EN 61008-1, de 2 mòduls DIN de 18 mm d'amplària, per a muntar en perfil DIN</t>
  </si>
  <si>
    <t>BGW42000</t>
  </si>
  <si>
    <t>Part proporcional d'accessoris per a interruptors diferencials</t>
  </si>
  <si>
    <t>EG482155</t>
  </si>
  <si>
    <t>Protector per a sobretensions permanents i transitòries amb IGA integrat d'intensitat nominal 50 A, bipolar (1P+N), PIA corba C, de poder de tall segons UNE-EN 60898 de 6000 A, intensitat màxima transitòria 15 kA, muntat en perfil DIN</t>
  </si>
  <si>
    <t>Protector p/sobret.perman.+transit.IGA 50Abipol.(1P+N),PIA corbaC,tall=6000A,Imàx=15kA,munt.perf.DIN</t>
  </si>
  <si>
    <t>BGW48000</t>
  </si>
  <si>
    <t>Part proporcional d'accessoris per a protectors de sobretensions</t>
  </si>
  <si>
    <t>BG482155</t>
  </si>
  <si>
    <t>Protector per a sobretensions permanents i transitòries amb IGA integrat d'intensitat nominal 50 A, bipolar (1P+N), PIA corba C, de poder de tall segons UNE-EN 60898 de 6000 A, intensitat màxima transitòria 15 kA, per a muntar en perfil DIN</t>
  </si>
  <si>
    <t>EG611021</t>
  </si>
  <si>
    <t>Caixa de mecanismes, per a un element, preu alt, encastada</t>
  </si>
  <si>
    <t>Caixa mecanismes,p/1elem.,preu alt,encastada</t>
  </si>
  <si>
    <t>BG611020</t>
  </si>
  <si>
    <t>Caixa per a mecanismes, per a un element, preu alt</t>
  </si>
  <si>
    <t>EG613021</t>
  </si>
  <si>
    <t>Caixa de mecanismes, per a tres elements, preu alt, encastada</t>
  </si>
  <si>
    <t>Caixa mecanismes,p/3elem.,preu alt,encastada</t>
  </si>
  <si>
    <t>BG613020</t>
  </si>
  <si>
    <t>Caixa per a mecanismes, per a tres elements, preu alt</t>
  </si>
  <si>
    <t>EG621193</t>
  </si>
  <si>
    <t>Interruptor, de tipus universal, unipolar (1P), 10 AX/250 V, amb tecla, preu alt, encastat</t>
  </si>
  <si>
    <t>Interruptor,tipus univ.,(1P),10AX/250V,a/tecla,preu alt,encastat</t>
  </si>
  <si>
    <t>BG621193</t>
  </si>
  <si>
    <t>Interruptor, de tipus universal, unipolar (1P), 10 AX/250 V, amb tecla, preu alt, per a encastar</t>
  </si>
  <si>
    <t>EG621G93</t>
  </si>
  <si>
    <t>Commutador, de tipus universal, unipolar (1P), 10 AX/250 V, amb tecla, preu alt, encastat</t>
  </si>
  <si>
    <t>Comm.,tipus univ.,(1P),10AX/250V,a/tecla,preu alt,encastat</t>
  </si>
  <si>
    <t>BG621G93</t>
  </si>
  <si>
    <t>Commutador, de tipus universal, unipolar (1P), 10 AX/250 V, amb tecla, preu alt, per a encastar</t>
  </si>
  <si>
    <t>EG621J93</t>
  </si>
  <si>
    <t>Commutador de creuament, de tipus universal, unipolar (1P), 10 AX/250 V, amb tecla, preu alt, encastat</t>
  </si>
  <si>
    <t>Comm.creuam.,tipus univ.,(1P),10AX/250V,a/tecla,preu alt,encastat</t>
  </si>
  <si>
    <t>BG621J93</t>
  </si>
  <si>
    <t>Commutador de creuament, de tipus universal, unipolar (1P), 10 AX/250 V, amb tecla, preu alt, per a encastar</t>
  </si>
  <si>
    <t>EG631153</t>
  </si>
  <si>
    <t>Presa de corrent de tipus universal, bipolar amb presa de terra lateral (2P+T), 16 A 250 V, amb tapa, preu alt, encastada</t>
  </si>
  <si>
    <t>Presa corrent,tipus univ.(2P+T),16A/250V,a/tapa,preu alt,encastada</t>
  </si>
  <si>
    <t>BG631153</t>
  </si>
  <si>
    <t>Presa de corrent de tipus universal, bipolar amb presa de terra lateral (2P+T), 16 A 250 V, amb tapa, preu alt, per a encastar</t>
  </si>
  <si>
    <t>EG631EA3</t>
  </si>
  <si>
    <t>Presa de corrent tipus universal, d'espigues planes (2P+T), 25 A 250 V, amb tapa, preu alt, encastada</t>
  </si>
  <si>
    <t>Presa correnttipus univ.espigues planes(2P+T),25A,/250V,a/tapa,preu alt,encastada</t>
  </si>
  <si>
    <t>BG631EA3</t>
  </si>
  <si>
    <t>Presa de corrent tipus universal, d'espigues planes, (2P+T), 25 A 250 V, amb tapa, preu alt, per a encastar</t>
  </si>
  <si>
    <t>EG641177</t>
  </si>
  <si>
    <t>Polsador de tipus universal, 10 A 250 V, amb 1 contacte NA, amb tecla i làmpada pilot, preu alt, encastat</t>
  </si>
  <si>
    <t>Pols. tipus univ.,10A/250V,1NA,a/tecla+pilot,preu alt,encastat</t>
  </si>
  <si>
    <t>BG641177</t>
  </si>
  <si>
    <t>Polsador de tipus universal, 10 A 250 V, amb 1 contacte NA, amb tecla i làmpada pilot, preu alt, per a encastar</t>
  </si>
  <si>
    <t>EG671113</t>
  </si>
  <si>
    <t>Marc per a mecanisme universal, d'1 element, preu alt, col·locat</t>
  </si>
  <si>
    <t>Marc p/mec.universal,1elem.,preu alt,col.</t>
  </si>
  <si>
    <t>BG671113</t>
  </si>
  <si>
    <t>Marc per a mecanisme universal, d'1 element, preu alt</t>
  </si>
  <si>
    <t>EG671133</t>
  </si>
  <si>
    <t>Marc per a mecanisme universal, de 3 elements, preu alt, col·locat</t>
  </si>
  <si>
    <t>Marc p/mec.universal,3elem.,preu alt,col.</t>
  </si>
  <si>
    <t>BG671133</t>
  </si>
  <si>
    <t>Marc per a mecanisme universal, de 3 elements, preu alt</t>
  </si>
  <si>
    <t>EGA12522</t>
  </si>
  <si>
    <t>Avisador acústic adossable de 230 V, de so musical, preu alt, muntat superficialment</t>
  </si>
  <si>
    <t>Avisador adossable 230V,musical,preu alt,munt.superf.</t>
  </si>
  <si>
    <t>BGWA1000</t>
  </si>
  <si>
    <t>Part proporcional d'accessoris per a avisadors acústics muntats superficialment</t>
  </si>
  <si>
    <t>BGA12520</t>
  </si>
  <si>
    <t>Avisador acústic adossable de 230 V, de so musical, preu alt</t>
  </si>
  <si>
    <t>ELECTRIFIC</t>
  </si>
  <si>
    <t>Electrificacio pis</t>
  </si>
  <si>
    <t>P2144-4RSH</t>
  </si>
  <si>
    <t>Desmuntatge de vidre lluna no armat, de 4 mm de gruix, amb mitjans manuals i càrrega manual del material desmuntat sobre camió o contenidor</t>
  </si>
  <si>
    <t>Desmuntatge vidre lluna n/arm.,g=4mm,m.man.,càrrega man.mat.desm.</t>
  </si>
  <si>
    <t>A01-FEPA</t>
  </si>
  <si>
    <t>Ajudant vidrier</t>
  </si>
  <si>
    <t>A0F-0010</t>
  </si>
  <si>
    <t>Oficial 1a vidrier</t>
  </si>
  <si>
    <t>P21G1-4RU1</t>
  </si>
  <si>
    <t>Arrencada de baixant i connexions als desguassos, amb mitjans manuals i càrrega manual de runa sobre camió o contenidor</t>
  </si>
  <si>
    <t>Arrencada baixant+conn.desg.,m.man.,càrrega manual</t>
  </si>
  <si>
    <t>A0D-0007</t>
  </si>
  <si>
    <t>Manobre</t>
  </si>
  <si>
    <t>P21G9-4RU5</t>
  </si>
  <si>
    <t>Arrencada de tub d'instal·lació de calefacció, col·locat superficialment, amb mitjans manuals i càrrega manual sobre camió o contenidor</t>
  </si>
  <si>
    <t>Arrencada tub inst.calef.superf.,m.man.,càrr.man.</t>
  </si>
  <si>
    <t>A01-FEPH</t>
  </si>
  <si>
    <t>Ajudant muntador</t>
  </si>
  <si>
    <t>A0F-000R</t>
  </si>
  <si>
    <t>Oficial 1a muntador</t>
  </si>
  <si>
    <t>P6142-57BF</t>
  </si>
  <si>
    <t>Envà recolzat divisori de 5 cm de gruix, supermaó de 500x510x50 mm, LD, categoria II, segons la norma UNE-EN 771-1, per a revestir, col·locat amb adhesiu cola en base escaiola</t>
  </si>
  <si>
    <t>Envà recolzat divis.5cm supermaó 500x510x50mm,LD,II adhesiu cola base escaiola</t>
  </si>
  <si>
    <t>A0F-000T</t>
  </si>
  <si>
    <t>Oficial 1a paleta</t>
  </si>
  <si>
    <t>B070-32G8</t>
  </si>
  <si>
    <t>Adhesiu cola en base escaiola, per a divisòria ceràmica</t>
  </si>
  <si>
    <t>B0F18-0E2X</t>
  </si>
  <si>
    <t>Supermaó de 500x510x50 mm, per a revestir, categoria II, LD, segons la norma UNE-EN 771-1</t>
  </si>
  <si>
    <t>P7C44-6Q2W</t>
  </si>
  <si>
    <t>Aïllament amb placa multicapa amb una capa de llana mineral de vidre i una membrana acústica, de 20 mm de gruix, amb una conductivitat tèrmica &lt;= 0.036 W/(m·K) i una resistència tèrmica &gt;= 0.45 m2·K/W, col·locada amb fixacions mecàniques</t>
  </si>
  <si>
    <t>Aïllament placa multicapa+1 capa ll.vidre+memb.acúst.,g=20mm,cond.tèrmica&lt;= 0.036W/(m·K),res.tèrmica</t>
  </si>
  <si>
    <t>B7CZ2-0IRF</t>
  </si>
  <si>
    <t>Tac i suport de niló per a fixar materials aïllants, de 20 mm de gruix com a màxim</t>
  </si>
  <si>
    <t>B7C42-1BTO</t>
  </si>
  <si>
    <t>Placa multicapa amb una capa de llana mineral de vidre i una membrana acústica, de 20 mm de gruix, amb una conductivitat tèrmica &lt;= 0.036 W/(m·K) i una resistència tèrmica &gt;= 0.45 m2·K/W</t>
  </si>
  <si>
    <t>P7J8-DPFR</t>
  </si>
  <si>
    <t>Reblert de junt amb cordó cel·lular de polietilè expandit de diàmetre 50 mm, col·locat a pressió a l'interior del junt</t>
  </si>
  <si>
    <t>Reblert junt cordó poliet.exp.D=50mm,col.pressió</t>
  </si>
  <si>
    <t>A0F-000D</t>
  </si>
  <si>
    <t>Oficial 1a col·locador</t>
  </si>
  <si>
    <t>B7JE-0GTI</t>
  </si>
  <si>
    <t>dm3</t>
  </si>
  <si>
    <t>Massilla per a segellats, d'aplicació amb pistola, de base poliuretà monocomponent</t>
  </si>
  <si>
    <t>B7J2-0GV4</t>
  </si>
  <si>
    <t>Cordó cel·lular de polietilè expandit de 50 mm</t>
  </si>
  <si>
    <t>P7JB-5QD1</t>
  </si>
  <si>
    <t>Segellat de junt de fusteries amb el buit d'obra, amb massilla de silicona neutra, aplicada amb pistola manual, prèvia imprimació</t>
  </si>
  <si>
    <t>Segellat junt fust.-obra,massilla silicona neut.,pist.man.imp.</t>
  </si>
  <si>
    <t>B7JE-0GTM</t>
  </si>
  <si>
    <t>Massilla per a segellats, d'aplicació amb pistola, de base silicona neutra monocomponent</t>
  </si>
  <si>
    <t>B7J4-0GSI</t>
  </si>
  <si>
    <t>Imprimació prèvia per a segellats de massilla de silicona neutra</t>
  </si>
  <si>
    <t>P7JC-5QDR</t>
  </si>
  <si>
    <t>Segellat de junt entre materials d'obra de 40 mm d'amplària i 30 mm de fondària, amb massilla de silicona neutra monocomponent, aplicada amb pistola manual, prèvia imprimació específica</t>
  </si>
  <si>
    <t>Segellat junt obra,40mmx30mm,massilla silicona neut.monocomponent,pist.man.imp.esp.</t>
  </si>
  <si>
    <t>P83E9-428D</t>
  </si>
  <si>
    <t>Aplacat de parament vertical interior a una alçària &lt;= 3 m, amb placa de fibres de fusta amb aglomerants minerals i ciment, de 50 mm de gruix col·locada sobre rastrells amb fixacions mecàniques</t>
  </si>
  <si>
    <t>Aplacat vert.int. h&lt;= 3m,placa fibres fusta+aglom.miner.+ciment g=50 mm,fix.mec.</t>
  </si>
  <si>
    <t>A01-FEP3</t>
  </si>
  <si>
    <t>Ajudant col·locador</t>
  </si>
  <si>
    <t>B83C-0P3I</t>
  </si>
  <si>
    <t>Placa de fibres de fusta amb aglomerants minerals i ciment, de 50 mm de gruix</t>
  </si>
  <si>
    <t>B0AO-07II</t>
  </si>
  <si>
    <t>Tac de niló de 6 a 8 mm, amb vis</t>
  </si>
  <si>
    <t>P83EC-98SO</t>
  </si>
  <si>
    <t>Extradossat de plaques de guix laminat format per estructura autoportant arriostrada normal amb perfileria de planxa d'acer galvanitzat, amb un gruix total de l'extradossat de 73 mm, muntants cada 600 mm de 48 mm d'amplaria i canals de 48 mm d'amplaria, amb 2 plaques, una estàndard (A) en la cara interior de 12,5 mm de gruix i l'altre hidròfuga (H) de 12,5 mm de gruix, fixades mecànicament i aïllament amb plaques de llana mineral de roca</t>
  </si>
  <si>
    <t>Extradossat pl.guix lam, estruc.autop.arriost.N,73.0/600(48),A(12,5mm)+ H(12,5mm)+MW-roca</t>
  </si>
  <si>
    <t>B44Z-0LZT</t>
  </si>
  <si>
    <t>Acer S235JRC segons UNE-EN 10025-2, format per peça simple, en perfils conformats en fred sèrie L, U, C, Z i omega, tallat a mida i galvanitzat</t>
  </si>
  <si>
    <t>B0CC0-21OV</t>
  </si>
  <si>
    <t>Placa de guix laminat estàndard (A) i gruix 12,5 mm, amb vora afinada (BA), segons la norma UNE-EN 520</t>
  </si>
  <si>
    <t>B0CC0-21OS</t>
  </si>
  <si>
    <t>Placa de guix laminat hidròfuga (H) i gruix 12,5 mm, amb vora afinada (BA), segons la norma UNE-EN 520</t>
  </si>
  <si>
    <t>B6B1-0KK3</t>
  </si>
  <si>
    <t>Canal de planxa d'acer galvanitzat, en paraments horitzontals amb perfils 48 mm d'amplària</t>
  </si>
  <si>
    <t>B0AQ-07EX</t>
  </si>
  <si>
    <t>cu</t>
  </si>
  <si>
    <t>Visos, d'acer galvanitzats</t>
  </si>
  <si>
    <t>B0AQ-07GR</t>
  </si>
  <si>
    <t>Visos per a plaques de guix laminat</t>
  </si>
  <si>
    <t>B7C93-0IWM</t>
  </si>
  <si>
    <t>Placa semirígida de llana mineral de roca (MW), de densitat 26 a 35 kg/m3, de 40 mm de gruix, amb una conductivitat tèrmica &lt;= 0.037 W/(m·K) i resistència tèrmica &gt;= 1,081 m2·K/W</t>
  </si>
  <si>
    <t>B7J1-0SL0</t>
  </si>
  <si>
    <t>Cinta de paper resistent per a junts de plaques de guix laminat</t>
  </si>
  <si>
    <t>B6B0-1BTM</t>
  </si>
  <si>
    <t>Banda acústica autoadhesiva fins a 50 mm d'amplària per a junts de plaques de guix laminat</t>
  </si>
  <si>
    <t>B7J6-0GSL</t>
  </si>
  <si>
    <t>Massilla per a junt de plaques de cartró-guix</t>
  </si>
  <si>
    <t>B6B1-0KK7</t>
  </si>
  <si>
    <t>Muntant de planxa d'acer galvanitzat, en paraments verticals amb perfils 48 mm d'amplària</t>
  </si>
  <si>
    <t>P875-4SAG</t>
  </si>
  <si>
    <t>Neteja i preparació de la superfície de perfils laminats d'acer fins a un grau de preparació St 2 segons la norma UNE-EN ISO 8501-1, amb mitjans manuals i càrrega manual de runa sobre contenidor</t>
  </si>
  <si>
    <t>Net./prep.sup.perf.lam.acer,St 2,s/UNE-EN ISO 8501-1,mitjants manuals</t>
  </si>
  <si>
    <t>P876-4UCZ</t>
  </si>
  <si>
    <t>Neteja i preparació de suport per a pintat posterior de finestres i balconeres de fusta, amb mitjans manuals</t>
  </si>
  <si>
    <t>Net/prep.sup.pint. finestra/balconera fusta,m.man.</t>
  </si>
  <si>
    <t>A01-FEP9</t>
  </si>
  <si>
    <t>Ajudant pintor</t>
  </si>
  <si>
    <t>P89C-3915</t>
  </si>
  <si>
    <t>Pintat de biga d'un sol perfil d'acer a l'esmalt sintètic, amb dues capes d'imprimació antioxidant i dues d'acabat</t>
  </si>
  <si>
    <t>Pintat biga acer esmalt sint.,2imprim.antioxidant +acab.</t>
  </si>
  <si>
    <t>A0F-000V</t>
  </si>
  <si>
    <t>Oficial 1a pintor</t>
  </si>
  <si>
    <t>B8Z6-0P2D</t>
  </si>
  <si>
    <t>Imprimació antioxidant</t>
  </si>
  <si>
    <t>B891-0P02</t>
  </si>
  <si>
    <t>Esmalt sintètic</t>
  </si>
  <si>
    <t>P89G-43TW</t>
  </si>
  <si>
    <t>Pintat de finestres i balconeres de fusta, a l'esmalt sintètic, amb una capa de protector químic insecticida-fungicida, una segelladora i dues d'acabat</t>
  </si>
  <si>
    <t>Pintat finestra/balconera fusta,esmalt sint.,1protector+1segelladora+2acab.</t>
  </si>
  <si>
    <t>B8ZK-0P39</t>
  </si>
  <si>
    <t>Protector químic insecticida-fungicida per a fusta (TP8)</t>
  </si>
  <si>
    <t>B8ZM-0P35</t>
  </si>
  <si>
    <t>Segelladora</t>
  </si>
  <si>
    <t>P8A1-45XT</t>
  </si>
  <si>
    <t>Envernissat de finestres i balconeres de fusta, al vernís sintètic d'un component, per a fusta, amb una capa de protector químic insecticida-fungicida i dues d'acabat mat</t>
  </si>
  <si>
    <t>Envernissat finestra/balconera fusta,vernís sint.,1protector+2acab. mat</t>
  </si>
  <si>
    <t>B8A1-0P13</t>
  </si>
  <si>
    <t>Vernís sintètic d'un component, per a fusta</t>
  </si>
  <si>
    <t>PA12-83G0</t>
  </si>
  <si>
    <t>Balconera de fusta de melis per a envernissar, col·locada sobre bastiment de base, amb dues fulles batents, per a un buit d'obra aproximat de 120x220 cm, classificació mínima 3 de permeabilitat a l'aire segons UNE-EN 12207, classificació mínima 8A d'estanquitat a l'aigua segons UNE-EN 12208 i classificació mínima C4 de resistència al vent segons UNE-EN 12210, amb bastiment amb caixa de persiana i guies</t>
  </si>
  <si>
    <t>Balconera fusta melis,2bat.,120x220cm,classif.3 8A C4,bast.caixa persiana+guies,col.</t>
  </si>
  <si>
    <t>A01-FEP6</t>
  </si>
  <si>
    <t>Ajudant fuster</t>
  </si>
  <si>
    <t>A0F-000K</t>
  </si>
  <si>
    <t>Oficial 1a fuster</t>
  </si>
  <si>
    <t>BA10-1Y4Q</t>
  </si>
  <si>
    <t>Balconera de fusta de melis per a envernissar, per a col·locar sobre bastiment de base, amb dues fulles batents, per a un buit d'obra de 2 a 2,99 m2 de superfície, classificació mínima 3 de permeabilitat a l'aire segons UNE-EN 12207, classificació mínima 8A d'estanquitat a l'aigua segons UNE-EN 12208 i classificació mínima C4 de resistència al vent segons UNE-EN 12210, amb bastiment amb caixa de persiana i guies</t>
  </si>
  <si>
    <t>PAJ0-80L5</t>
  </si>
  <si>
    <t>Balconera de PVC no plastificat, col·locada sobre bastiment de base, amb dues fulles batents, per a un buit d'obra aproximat de 120x220 cm, classificació mínima 4 de permeabilitat a l'aire segons UNE-EN 12207, classificació mínima 9A d'estanquitat a l'aigua segons UNE-EN 12208 i classificació mínima C5 de resistència al vent segons UNE-EN 12210, sense persiana</t>
  </si>
  <si>
    <t>Balconera PVC,2bat.,120x220cm,classif.4 9A C5,s/persiana,col.</t>
  </si>
  <si>
    <t>BAJ0-1WOW</t>
  </si>
  <si>
    <t>Balconera de PVC no plastificat, per a col·locar sobre bastiment de base, amb dues fulles batents, per a un buit d'obra de 2 a 2,99 m2 de superfície, classificació mínima 4 de permeabilitat a l'aire segons UNE-EN 12207, classificació mínima 9A d'estanquitat a l'aigua segons UNE-EN 12208 i classificació mínima C5 de resistència al vent segons UNE-EN 12210, sense persiana</t>
  </si>
  <si>
    <t>PAJ1-804D</t>
  </si>
  <si>
    <t>Finestra de PVC no plastificat, col·locada sobre bastiment de base, amb una fulla oscilobatent, per a un buit d'obra aproximat de 90x120 cm, classificació mínima 4 de permeabilitat a l'aire segons UNE-EN 12207, classificació mínima 9A d'estanquitat a l'aigua segons UNE-EN 12208 i classificació mínima C5 de resistència al vent segons UNE-EN 12210, sense persiana</t>
  </si>
  <si>
    <t>Finestra PVC,1oscilob.,90x120cm,classif.4 9A C5,s/persiana,col.</t>
  </si>
  <si>
    <t>BAJ1-1WN0</t>
  </si>
  <si>
    <t>Finestra de PVC no plastificat, per a col·locar sobre bastiment de base, amb una fulla oscilobatent, per a un buit d'obra d'1,05 a 1,49 m2 de superfície, classificació mínima 4 de permeabilitat a l'aire segons UNE-EN 12207, classificació mínima 9A d'estanquitat a l'aigua segons UNE-EN 12208 i classificació mínima C5 de resistència al vent segons UNE-EN 12210, sense persiana</t>
  </si>
  <si>
    <t>PAJ1-8084</t>
  </si>
  <si>
    <t>Finestra de PVC no plastificat, col·locada sobre bastiment de base, amb una fulla oscilobatent, per a un buit d'obra aproximat de 60x60 cm, classificació mínima 4 de permeabilitat a l'aire segons UNE-EN 12207, classificació mínima 9A d'estanquitat a l'aigua segons UNE-EN 12208 i classificació mínima C5 de resistència al vent segons UNE-EN 12210, sense persiana</t>
  </si>
  <si>
    <t>Finestra PVC,1oscilob.,60x60cm,classif.4 9A C5,s/persiana,col.</t>
  </si>
  <si>
    <t>BAJ1-1WMM</t>
  </si>
  <si>
    <t>Finestra de PVC no plastificat, per a col·locar sobre bastiment de base, amb una fulla oscilobatent, per a un buit d'obra de 0,25 a 0,49 m2 de superfície, classificació mínima 4 de permeabilitat a l'aire segons UNE-EN 12207, classificació mínima 9A d'estanquitat a l'aigua segons UNE-EN 12208 i classificació mínima C5 de resistència al vent segons UNE-EN 12210, sense persiana</t>
  </si>
  <si>
    <t>PAN3-86O3</t>
  </si>
  <si>
    <t>Bastiment de base per a balconera, de fusta de pi roig de secció 70x35 mm2 amb accessoris per a persiana, per a un buit d'obra aproximat de 120x220 cm</t>
  </si>
  <si>
    <t>Bastiment base p/balcon.,fusta pi roig 70x35mm2 +acces.persiana,p/buit obra 120x220cm</t>
  </si>
  <si>
    <t>BAN4-1YAW</t>
  </si>
  <si>
    <t>Bastiment de base de fusta de pi roig de secció 70x35 mm, amb accessoris per a persiana</t>
  </si>
  <si>
    <t>PAN5-7YXS</t>
  </si>
  <si>
    <t>Bastiment de base per a finestra, de tub d'acer galvanitzat de secció 40x20 mm2, per a un buit d'obra aproximat de 90x120 cm</t>
  </si>
  <si>
    <t>Bastiment base p/finest.,tub acer galv.40x20mm2,p/buit obra 90x120cm</t>
  </si>
  <si>
    <t>BAN6-1WGS</t>
  </si>
  <si>
    <t>Bastiment de base de tub d'acer galvanitzat de secció 40x20 mm</t>
  </si>
  <si>
    <t>PAN5-7Z4Q</t>
  </si>
  <si>
    <t>Bastiment de base per a balconera, de tub d'acer galvanitzat de secció 60x20 mm2, per a un buit d'obra aproximat de 120x220 cm</t>
  </si>
  <si>
    <t>Bastiment base p/balcon.,tub acer galv.60x20mm2,p/buit obra 120x220cm</t>
  </si>
  <si>
    <t>BAN6-1WGT</t>
  </si>
  <si>
    <t>Bastiment de base de tub d'acer galvanitzat de secció 60x20 mm</t>
  </si>
  <si>
    <t>PAN5-7ZIO</t>
  </si>
  <si>
    <t>Bastiment de base per a finestra, de tub d'acer galvanitzat de secció 40x20 mm2, per a un buit d'obra aproximat de 60x60 cm</t>
  </si>
  <si>
    <t>Bastiment base p/finest.,tub acer galv.40x20mm2,p/buit obra 60x60cm</t>
  </si>
  <si>
    <t>PAV0-4WBT</t>
  </si>
  <si>
    <t>Comandament manual amb cinta per a persianes entre 120 i 150 cm d'amplària</t>
  </si>
  <si>
    <t>Com.man.cinta ampl.=entre 120 i 150cm</t>
  </si>
  <si>
    <t>BAV3-0Z87</t>
  </si>
  <si>
    <t>PAV5-4WDM</t>
  </si>
  <si>
    <t>Guies d'alumini per a persianes enrotllables</t>
  </si>
  <si>
    <t>Guies alum.p/persi.enrotll.</t>
  </si>
  <si>
    <t>BAV9-0Z94</t>
  </si>
  <si>
    <t>PAV9-4VJY</t>
  </si>
  <si>
    <t>Persiana enrotllable d'alumini, de lamel·les de 14 a 14.5 mm de gruix, 55 a 60 mm d'alçària i de 6 a 6.5 kg per m2</t>
  </si>
  <si>
    <t>Persi.enr.alum.,lamel. g=14 a 14.5mm,h=55 a 60mm,6 a 6.5kg/m2</t>
  </si>
  <si>
    <t>BAVC-0Z7R</t>
  </si>
  <si>
    <t>Persiana enrotllable d'alumini de lamel·les de 14 a 14.5 mm de gruix, de 55 a 60 mm d'alçària i de 6 a 6.5 kg per m2</t>
  </si>
  <si>
    <t>PAY0-4ZH1</t>
  </si>
  <si>
    <t>Col·locació de bastiment d'acer, en parets existents, per a un buit d'obra d'amplària 1 m i 1 a 1.5 m d'alçària, com a màxim, amb morter de ciment pòrtland amb filler calcari 1:6</t>
  </si>
  <si>
    <t>Col.bastiment,acer,parets exist.,1mx1 a 1.5m,morter 1:6</t>
  </si>
  <si>
    <t>B0F13-0LM8</t>
  </si>
  <si>
    <t>Maó foradat senzill de 290x140x40 mm, categoria I, LD, segons la norma UNE-EN 771-1</t>
  </si>
  <si>
    <t>Subtotal element compost</t>
  </si>
  <si>
    <t>PAY0-4ZRM</t>
  </si>
  <si>
    <t>Col·locació de bastiment d'acer, en parets existents, per a un buit d'obra d'amplària 1 m i 1 m d'alçària, com a màxim, amb morter de ciment pòrtland amb filler calcari 1:6</t>
  </si>
  <si>
    <t>Col.bastiment,acer,parets exist.,1mx1m,morter 1:6</t>
  </si>
  <si>
    <t>PAY0-505X</t>
  </si>
  <si>
    <t>Col·locació de bastiment d'acer, en parets existents, per a un buit d'obra d'amplària 1 a 1.5 m i 2 a 2.5 m d'alçària, com a màxim, amb morter de ciment pòrtland amb filler calcari 1:6</t>
  </si>
  <si>
    <t>Col.bastiment,acer,parets exist.,1 a 1.5mx2 a 2.5m,morter 1:6</t>
  </si>
  <si>
    <t>PAZ7-4XHZ</t>
  </si>
  <si>
    <t>Tapajunts de fusta de melis per a envernissar de secció rectangular llisa de 9 mm de gruix i de 60 mm d'amplària</t>
  </si>
  <si>
    <t>Tapajunts fusta melis,sec.rectang.llisa,9mmx60mm</t>
  </si>
  <si>
    <t>B0AK-07AS</t>
  </si>
  <si>
    <t>Clau acer</t>
  </si>
  <si>
    <t>BAZA-0Z9T</t>
  </si>
  <si>
    <t>PC1E-5DFA</t>
  </si>
  <si>
    <t>Vidre aïllant de lluna incolora de 4 mm de gruix, cambra d'aire de 8 mm i lluna de 6 mm de gruix incolora, col·locat amb llistó de vidre sobre fusta, acer o alumini</t>
  </si>
  <si>
    <t>Vidre aïlla., incolora 4/8/6 incolora, col.llistó vidre</t>
  </si>
  <si>
    <t>BC15-0U5X</t>
  </si>
  <si>
    <t>Vidre aïllant de lluna incolora de 4 mm de gruix, cambra d'aire de 8 mm i lluna de 6 mm de gruix incolora</t>
  </si>
  <si>
    <t>PC1E-5DKH</t>
  </si>
  <si>
    <t>Vidre aïllant de lluna incolora de 6 mm de gruix, cambra d'aire de 12 mm i lluna de 6 mm de gruix incolora, col·locat amb llistó de vidre sobre fusta, acer o alumini</t>
  </si>
  <si>
    <t>Vidre aïlla., incolora 6/12/6 incolora, col.llistó vidre</t>
  </si>
  <si>
    <t>BC15-0U6T</t>
  </si>
  <si>
    <t>Vidre aïllant de lluna incolora de 6 mm de gruix, cambra d'aire de 12 mm i lluna de 6 mm de gruix incolora</t>
  </si>
  <si>
    <t>PD18-8D50</t>
  </si>
  <si>
    <t>Baixant de tub de PVC-U de paret massissa, àrea d'aplicació B segons norma UNE-EN 1329-1, de DN 110 mm, classe de reacció al foc B-s1, d0 segons norma UNE-EN 13501-1, incloses les peces especials i fixat mecànicament amb brides</t>
  </si>
  <si>
    <t>Baixant PVC-U paret massissa,B,DN=110mm,fix.mec.brides</t>
  </si>
  <si>
    <t>BDW3-FFAA</t>
  </si>
  <si>
    <t>Accessori genèric per a tub de PVC de D=110 mm</t>
  </si>
  <si>
    <t>BD1A-1NDM</t>
  </si>
  <si>
    <t>Tub de PVC-U de paret massissa, àrea d'aplicació B segons norma UNE-EN 1329-1, de DN 110 mm i de llargària 3 m, classe de reacció al foc B-s1, d0 segons norma UNE-EN 13501-1, per a encolar</t>
  </si>
  <si>
    <t>BDW3-FFA8</t>
  </si>
  <si>
    <t>Element de muntatge per a tub de PVC de D=110 mm</t>
  </si>
  <si>
    <t>BD11-0MDE</t>
  </si>
  <si>
    <t>Brida per a tub de PVC entre 75 i 110 mm</t>
  </si>
  <si>
    <t>PG13-E30N</t>
  </si>
  <si>
    <t>A0F-000E</t>
  </si>
  <si>
    <t>A01-FEPD</t>
  </si>
  <si>
    <t>BG13-0G11</t>
  </si>
  <si>
    <t>PG2N-EUH3</t>
  </si>
  <si>
    <t>Tub flexible corrugat de PVC folrat exteriorment, de 20 mm de diàmetre nominal, aïllant i no propagador de la flama, resistència a l'impacte de 2 J, resistència a compressió de 320 N i una rigidesa dielèctrica de 2000 V, muntat encastat</t>
  </si>
  <si>
    <t>Tub flexible corrugat PVC folrat,DN=20mm,2J,320N,2000V,encastat</t>
  </si>
  <si>
    <t>BG2Q-1KSQ</t>
  </si>
  <si>
    <t>Tub flexible corrugat de PVC folrat exteriorment, de 20 mm de diàmetre nominal, aïllant i no propagador de la flama, resistència a l'impacte de 2 J, resistència a compressió de 320 N i una rigidesa dielèctrica de 2000 V</t>
  </si>
  <si>
    <t>PG65-483R</t>
  </si>
  <si>
    <t>Caixa mecanismes,p/un element,preu alt,encastada</t>
  </si>
  <si>
    <t>BG64-07EI</t>
  </si>
  <si>
    <t>PG6I-78BW</t>
  </si>
  <si>
    <t>BG6D-1OBM</t>
  </si>
  <si>
    <t>PJ11I-613N</t>
  </si>
  <si>
    <t>Desmuntatge i muntatge d'inodor de sortida horitzontal, col·locat sobre el paviment i connectat a la xarxa d'evacuació</t>
  </si>
  <si>
    <t>Desmunt.+munt.inodor,sort.horitz.,col.sob./pavim.,connect.xarx.evac.</t>
  </si>
  <si>
    <t>A01-FEPE</t>
  </si>
  <si>
    <t>Ajudant lampista</t>
  </si>
  <si>
    <t>A0F-000N</t>
  </si>
  <si>
    <t>Oficial 1a lampista</t>
  </si>
  <si>
    <t>BJ11O-0PMV</t>
  </si>
  <si>
    <t>Pasta per a segellar l'enllaç d'inodors, abocadors i plaques turques</t>
  </si>
  <si>
    <t>PP22-4027</t>
  </si>
  <si>
    <t>Cable per a transmissió telefònica, de 3 parells de cables de secció 0,64 mm2 cada un i col·locat en tub</t>
  </si>
  <si>
    <t>Cable p/transm.telefòn.,3 parells 0,64mm2,col.tub</t>
  </si>
  <si>
    <t>BP22-0SLF</t>
  </si>
  <si>
    <t>Cable per a transmissió telefònica, per a 3 parells de cables, de secció 0,64 mm2 cada un</t>
  </si>
  <si>
    <t>PP53-77U5</t>
  </si>
  <si>
    <t>Presa de senyal telefònica de tipus universal, amb connector RJ12 doble, connexió per cargols, amb tapa, de preu alt, encastada</t>
  </si>
  <si>
    <t>Presa telf.,tipus univ.,RJ12 doble,p/cargols,a/tapa,preu alt,encastada</t>
  </si>
  <si>
    <t>BP52-1O17</t>
  </si>
  <si>
    <t>Presa de senyal telefònica de tipus universal, amb connector RJ12 doble, connexió per cargols, amb tapa, de preu alt, per a encastar</t>
  </si>
  <si>
    <t>PQ75-7NTW</t>
  </si>
  <si>
    <t>Mòdul sobre campana per a moble de cuina alt, de 600x330 mm i 600 mm d'alçària, d'aglomerat amb melamina, preu mitjà, amb tiradors, ferratges i regleta, col·locat fixat a la paret</t>
  </si>
  <si>
    <t>Mòdul campana p/moble cuina alt 600x330mm h=600mm,portes aglomerat melamina,preu mitjà,+tiradors+fer</t>
  </si>
  <si>
    <t>BQ73-1VZX</t>
  </si>
  <si>
    <t>Mòdul sobre campana per a moble de cuina alt, de 600x330 mm i 600 mm d'alçària, amb portes d'aglomerat amb melamina, preu mitjà, amb tiradors i ferratges</t>
  </si>
  <si>
    <t>BQ70-1WGC</t>
  </si>
  <si>
    <t>Regleta d'aglomerat amb melamina de 5 cm d'alçària, per a encolar</t>
  </si>
  <si>
    <t>PQ75-7NX6</t>
  </si>
  <si>
    <t>Mòdul estàndard per a moble de cuina alt, de 600x330 mm i 700 mm d'alçària, d'aglomerat amb melamina, preu mitjà, amb tiradors, ferratges i regleta, col·locat fixat a la paret</t>
  </si>
  <si>
    <t>Mòdul estàndard p/moble cuina alt 600x330mm h=700mm,portes aglomerat melamina,preu mitjà,+tiradors+f</t>
  </si>
  <si>
    <t>BQ73-1W3E</t>
  </si>
  <si>
    <t>Mòdul estàndard per a moble de cuina alt, de 600x330 mm i 700 mm d'alçària, amb portes d'aglomerat amb melamina, preu mitjà, amb tiradors i ferratges</t>
  </si>
  <si>
    <t>PQ75-7O0O</t>
  </si>
  <si>
    <t>Mòdul d'eixugaplats per a moble de cuina alt, de 900x330 mm i 700 mm d'alçària, d'aglomerat amb melamina, preu mitjà, amb tiradors, ferratges i regleta, col·locat fixat a la paret</t>
  </si>
  <si>
    <t>Mòdul eixugaplats p/moble cuina alt 900x330mm h=700mm,portes aglomerat melamina,preu mitjà,+tiradors</t>
  </si>
  <si>
    <t>BQ73-1W6X</t>
  </si>
  <si>
    <t>Mòdul d'eixugaplats per a moble de cuina alt, de 900x330 mm i 700 mm d'alçària, amb portes d'aglomerat amb melamina, preu mitjà, amb tiradors i ferratges</t>
  </si>
  <si>
    <t>PQ75-7O0R</t>
  </si>
  <si>
    <t>Mòdul estàndard per a moble de cuina alt, de 900x330 mm i 700 mm d'alçària, d'aglomerat amb melamina, preu mitjà, amb tiradors, ferratges i regleta, col·locat fixat a la paret</t>
  </si>
  <si>
    <t>Mòdul estàndard p/moble cuina alt 900x330mm h=700mm,portes aglomerat melamina,preu mitjà,+tiradors+f</t>
  </si>
  <si>
    <t>BQ73-1W6Y</t>
  </si>
  <si>
    <t>Mòdul estàndard per a moble de cuina alt, de 900x330 mm i 700 mm d'alçària, amb portes d'aglomerat amb melamina, preu mitjà, amb tiradors i ferratges</t>
  </si>
  <si>
    <t>PQ76-7OF3</t>
  </si>
  <si>
    <t>Mòdul estàndard per a moble de cuina baix, de 600x600 mm i 700 mm d'alçària, amb 2 calaixos i 1 cassoler d'aglomerat amb melamina, preu mitjà, sobre peus regulables de PVC, amb tiradors, ferratge i sòcol, col·locat recolzat a terra i fixat a la paret</t>
  </si>
  <si>
    <t>Mòdul estàndard p/moble cuina baix 600x600mm h=700mm,2calaixos+1cassoler aglomerat melamina,preu mit</t>
  </si>
  <si>
    <t>BQ74-1VL0</t>
  </si>
  <si>
    <t>Mòdul estàndard per a moble de cuina baix, de 600x600 mm i 700 mm d'alçària, amb 2 calaixos i 1 cassoler d'aglomerat amb melamina, preu mitjà, sobre peus regulables de PVC, amb tiradors i ferratges</t>
  </si>
  <si>
    <t>BQ70-1WG4</t>
  </si>
  <si>
    <t>Sòcol d'aglomerat amb melamina de 10 cm d'alçària, per fixar amb clips</t>
  </si>
  <si>
    <t>PQ76-7OI3</t>
  </si>
  <si>
    <t>Mòdul de forn per a moble de cuina baix, de 600x600 mm i 700 mm d'alçària, sense frontal Indeterminat, preu econòmic, sobre peus regulables de PVC, amb tiradors, ferratge i sòcol, col·locat recolzat a terra i fixat a la paret</t>
  </si>
  <si>
    <t>Mòdul forn p/moble cuina baix 600x600mm h=700mm,s/frontal #,preu econòmic,+peus PVC+tiradors+ferratg</t>
  </si>
  <si>
    <t>BQ74-1VO1</t>
  </si>
  <si>
    <t>Mòdul de forn per a moble de cuina baix, de 600x600 mm i 700 mm d'alçària, sense frontal, preu econòmic, sobre peus regulables de PVC, amb tiradors i ferratges</t>
  </si>
  <si>
    <t>BQ70-1WFX</t>
  </si>
  <si>
    <t>Sòcol d'alumini de 10 cm d'alçària, per fixar amb clips</t>
  </si>
  <si>
    <t>PQ76-7ORF</t>
  </si>
  <si>
    <t>Mòdul d'aigüera per a moble de cuina baix, de 900x600 mm i 700 mm d'alçària, amb porta d'aglomerat amb melamina, preu mitjà, sobre peus regulables de PVC, amb tiradors, ferratge i sòcol, col·locat recolzat a terra i fixat a la paret</t>
  </si>
  <si>
    <t>Mòdul aigüera p/moble cuina baix 900x600mm h=700mm,porta aglomerat melamina,preu mitjà,+peus PVC+tir</t>
  </si>
  <si>
    <t>BQ74-1VVL</t>
  </si>
  <si>
    <t>Mòdul d'aigüera per a moble de cuina baix, de 900x600 mm i 700 mm d'alçària, amb porta d'aglomerat amb melamina, preu mitjà, sobre peus regulables de PVC, amb tiradors i ferratges</t>
  </si>
  <si>
    <t>PQ76-7ORH</t>
  </si>
  <si>
    <t>Mòdul estàndard per a moble de cuina baix, de 900x600 mm i 700 mm d'alçària, amb porta d'aglomerat amb melamina, preu mitjà, sobre peus regulables de PVC, amb tiradors, ferratge i sòcol, col·locat recolzat a terra i fixat a la paret</t>
  </si>
  <si>
    <t>Mòdul estàndard p/moble cuina baix 900x600mm h=700mm,porta aglomerat melamina,preu mitjà,+peus PVC+t</t>
  </si>
  <si>
    <t>BQ74-1VVM</t>
  </si>
  <si>
    <t>Mòdul estàndard per a moble de cuina baix, de 900x600 mm i 700 mm d'alçària, amb porta d'aglomerat amb melamina, preu mitjà, sobre peus regulables de PVC, amb tiradors i ferratges</t>
  </si>
  <si>
    <t>P-1</t>
  </si>
  <si>
    <t>Xarxa de distribució interior en habitatge d'edifici plurifamiliar.</t>
  </si>
  <si>
    <t>MO003</t>
  </si>
  <si>
    <t>Oficial 1ª electricista.</t>
  </si>
  <si>
    <t>MO102</t>
  </si>
  <si>
    <t>Ajudant electricista.</t>
  </si>
  <si>
    <t>MT35CUN040EB</t>
  </si>
  <si>
    <t>Cable unipolar H07V-K, sent la seva tensió assignada de 450/750 V, reacció al foc classe Eca segons UNE-EN 50575, amb conductor multifilar de coure classe 5 (-K) de 2,5 mm² de secció, amb aïllament de PVC (V), per a circuit C4, rentadora, rentavaixelles i termos elèctric. Segons UNE 21031-3.</t>
  </si>
  <si>
    <t>MT35WWW010</t>
  </si>
  <si>
    <t>Material auxiliar per a instal·lacions elèctriques.</t>
  </si>
  <si>
    <t>MT33SEG105A</t>
  </si>
  <si>
    <t>Brunzidor 230 V, gamma bàsica, amb tapa i marc d'1 element de color blanc i embellidor de color blanc.</t>
  </si>
  <si>
    <t>MT33SEG104A</t>
  </si>
  <si>
    <t>Polsador, gamma bàsica, amb tecla amb símbol de timbre i marc d'1 element de color blanc i embellidor de color blanc.</t>
  </si>
  <si>
    <t>MT35CUN040DD</t>
  </si>
  <si>
    <t>Cable unipolar H07V-K, sent la seva tensió assignada de 450/750 V, reacció al foc classe Eca segons UNE-EN 50575, amb conductor multifilar de coure classe 5 (-K) de 6 mm² de secció, amb aïllament de PVC (V), per a circuit C3, cuina i forn. Segons UNE 21031-3.</t>
  </si>
  <si>
    <t>MT33SEG107A</t>
  </si>
  <si>
    <t>Base d'endoll de 16 A 2P+T, gamma bàsica, amb tapa i marc d'1 element de color blanc i embellidor de color blanc.</t>
  </si>
  <si>
    <t>MT35CUN040ID</t>
  </si>
  <si>
    <t>Cable unipolar H07V-K, sent la seva tensió assignada de 450/750 V, reacció al foc classe Eca segons UNE-EN 50575, amb conductor multifilar de coure classe 5 (-K) de 6 mm² de secció, amb aïllament de PVC (V), per a circuit C8, instal·lació de calefacció elèctrica. Segons UNE 21031-3.</t>
  </si>
  <si>
    <t>MT33SEG100A</t>
  </si>
  <si>
    <t>Interruptor unipolar, gamma bàsica, amb tecla simple i marc d'1 element de color blanc i embellidor de color blanc.</t>
  </si>
  <si>
    <t>MT33SEG111A</t>
  </si>
  <si>
    <t>Doble interruptor, gamma bàsica, amb tecla doble i marc d'1 element de color blanc i embellidor de color blanc.</t>
  </si>
  <si>
    <t>MT35AIA010A</t>
  </si>
  <si>
    <t>Tub corbable de PVC, corrugat, de color negre, de 16 mm de diàmetre nominal, per a canalització encastada en obra de fàbrica (parets i sostres). Resistència a la compressió 320 N, resistència a l'impacte 1 joule, temperatura de treball -5°C fins 60°C, amb grau de protecció IP545 segons UNE 20324, no propagador de la flama. Segons UNE-EN 61386-1 i UNE-EN 61386-22.</t>
  </si>
  <si>
    <t>MT35CAJ020A</t>
  </si>
  <si>
    <t>Caixa de derivació per a encastar de 105x105 mm, amb grau de protecció normal, reglets de connexió i tapa de registre.</t>
  </si>
  <si>
    <t>MT33SEG102A</t>
  </si>
  <si>
    <t>Commutador, sèrie bàsica, amb tecla simple i marc d'1 element de color blanc i embellidor de color blanc.</t>
  </si>
  <si>
    <t>MT33SEG127A</t>
  </si>
  <si>
    <t>Base d'endoll de 16 A 2P+T, gamma bàsica, amb tapa de color blanc.</t>
  </si>
  <si>
    <t>MT33SEG117B</t>
  </si>
  <si>
    <t>Marc horitzontal de 3 elements, gamma bàsica, de color blanc.</t>
  </si>
  <si>
    <t>MT33SEG110A</t>
  </si>
  <si>
    <t>Base d'endoll de 25 A 2P+T i 250 V per cuina, gamma bàsica, amb tapa i marc d'1 element de color blanc i embellidor de color blanc.</t>
  </si>
  <si>
    <t>MT33SEG504A</t>
  </si>
  <si>
    <t>Base d'endoll de 16 A 2P+T monobloc estanca, per instal·lació en superfície (IP55), color gris.</t>
  </si>
  <si>
    <t>MT33SEG103A</t>
  </si>
  <si>
    <t>Commutador de creuament, gamma bàsica, amb tecla simple i marc d'1 element de color blanc i embellidor de color blanc.</t>
  </si>
  <si>
    <t>MT35AIA010C</t>
  </si>
  <si>
    <t>Tub corbable de PVC, corrugat, de color negre, de 25 mm de diàmetre nominal, per a canalització encastada en obra de fàbrica (parets i sostres). Resistència a la compressió 320 N, resistència a l'impacte 1 joule, temperatura de treball -5°C fins 60°C, amb grau de protecció IP545 segons UNE 20324, no propagador de la flama. Segons UNE-EN 61386-1 i UNE-EN 61386-22.</t>
  </si>
  <si>
    <t>MT33SEG101A</t>
  </si>
  <si>
    <t>Interruptor bipolar, gamma bàsica, amb tecla bipolar i marc d'1 element de color blanc i embellidor de color blanc.</t>
  </si>
  <si>
    <t>MT35AIA010B</t>
  </si>
  <si>
    <t>Tub corbable de PVC, corrugat, de color negre, de 20 mm de diàmetre nominal, per a canalització encastada en obra de fàbrica (parets i sostres). Resistència a la compressió 320 N, resistència a l'impacte 1 joule, temperatura de treball -5°C fins 60°C, amb grau de protecció IP545 segons UNE 20324, no propagador de la flama. Segons UNE-EN 61386-1 i UNE-EN 61386-22.</t>
  </si>
  <si>
    <t>MT35CGM029AH</t>
  </si>
  <si>
    <t>Interruptor diferencial instantani, 2P/40A/300mA, de 2 mòduls, inclús accessoris de muntatge. Segons UNE-EN 61008-1.</t>
  </si>
  <si>
    <t>MT359371C</t>
  </si>
  <si>
    <t>Interruptor general automàtic (IGA), de 2 mòduls, bipolar (2P), amb 6 kA de poder de tall, de 40 A d'intensitat nominal, corba C, inclús accessoris de muntatge. Segons UNE-EN 60898-1.</t>
  </si>
  <si>
    <t>MT35CUN040CB</t>
  </si>
  <si>
    <t>Cable unipolar H07V-K, sent la seva tensió assignada de 450/750 V, reacció al foc classe Eca segons UNE-EN 50575, amb conductor multifilar de coure classe 5 (-K) de 2,5 mm² de secció, amb aïllament de PVC (V), per a circuit C2, preses de corrent d'ús general i frigorífic. Segons UNE 21031-3.</t>
  </si>
  <si>
    <t>MT35CGM029AB</t>
  </si>
  <si>
    <t>Interruptor diferencial instantani, 2P/40A/30mA, de 2 mòduls, inclús accessoris de muntatge. Segons UNE-EN 61008-1.</t>
  </si>
  <si>
    <t>MT3593612</t>
  </si>
  <si>
    <t>Interruptor automàtic magnetotèrmic, de 2 mòduls, bipolar (2P), amb 6 kA de poder de tall, de 10 A d'intensitat nominal, corba C, inclús accessoris de muntatge. Segons UNE-EN 60898-1.</t>
  </si>
  <si>
    <t>MT3593618</t>
  </si>
  <si>
    <t>Interruptor automàtic magnetotèrmic, de 2 mòduls, bipolar (2P), amb 6 kA de poder de tall, de 25 A d'intensitat nominal, corba C, inclús accessoris de muntatge. Segons UNE-EN 60898-1.</t>
  </si>
  <si>
    <t>MT35CUN040FB</t>
  </si>
  <si>
    <t>Cable unipolar H07V-K, sent la seva tensió assignada de 450/750 V, reacció al foc classe Eca segons UNE-EN 50575, amb conductor multifilar de coure classe 5 (-K) de 2,5 mm² de secció, amb aïllament de PVC (V), per a circuit C5, preses de corrent dels banys i de cuina. Segons UNE 21031-3.</t>
  </si>
  <si>
    <t>MT35CGM040M</t>
  </si>
  <si>
    <t>Caixa encastable amb porta opaca, per allotjament del interruptor de control de potència (ICP) en compartiment independent i precintable i els interruptors de protecció de la instal·lació, 1 fila de 4 mòduls (ICP) + 2 files de 24 mòduls. Fabricada en ABS autoextingible, amb grau de protecció IP40, doble aïllament (classe II), color blanc RAL 9010. Segons UNE-EN 60670-1.</t>
  </si>
  <si>
    <t>MT35CAJ020B</t>
  </si>
  <si>
    <t>Caixa de derivació per a encastar de 105x165 mm, amb grau de protecció normal, reglets de connexió i tapa de registre.</t>
  </si>
  <si>
    <t>MT35CAJ010A</t>
  </si>
  <si>
    <t>Caixa universal, amb enllaç per els 2 costats, per a encastar.</t>
  </si>
  <si>
    <t>MT35CAJ010B</t>
  </si>
  <si>
    <t>Caixa universal, amb enllaç per els 4 costats, per a encastar.</t>
  </si>
  <si>
    <t>MT35CAJ011</t>
  </si>
  <si>
    <t>Caixa d'encastar per presa de 25 A (especial per presa de corrent en cuines).</t>
  </si>
  <si>
    <t>MT35CUN040BA</t>
  </si>
  <si>
    <t>Cable unipolar H07V-K, sent la seva tensió assignada de 450/750 V, reacció al foc classe Eca segons UNE-EN 50575, amb conductor multifilar de coure classe 5 (-K) de 1,5 mm² de secció, amb aïllament de PVC (V), per a circuit C1, il·luminació. Segons UNE 21031-3.</t>
  </si>
  <si>
    <t>MT3593614</t>
  </si>
  <si>
    <t>Interruptor automàtic magnetotèrmic, de 2 mòduls, bipolar (2P), amb 6 kA de poder de tall, de 16 A d'intensitat nominal, corba C, inclús accessoris de muntatge. Segons UNE-EN 60898-1.</t>
  </si>
  <si>
    <t>Altres</t>
  </si>
  <si>
    <t>%ZZ</t>
  </si>
  <si>
    <t>Costos directes complementaris</t>
  </si>
  <si>
    <t>Subtotal altres</t>
  </si>
  <si>
    <t>P-2</t>
  </si>
  <si>
    <t>Instal·lació interior per a cambra de bany.</t>
  </si>
  <si>
    <t>MO008</t>
  </si>
  <si>
    <t>Oficial 1ª lampista.</t>
  </si>
  <si>
    <t>MO107</t>
  </si>
  <si>
    <t>Ajudant lampista.</t>
  </si>
  <si>
    <t>MT37TPU400C</t>
  </si>
  <si>
    <t>Material auxiliar per a muntatge i subjecció a l'obra de les canonades de polietilè reticulat (PE-Xa), sèrie 5, de 25 mm de diàmetre exterior.</t>
  </si>
  <si>
    <t>MT37TPU010CG</t>
  </si>
  <si>
    <t>Tub de polietilè reticulat (PE-Xa), sèrie 5, de 25 mm de diàmetre exterior, PN=6 atm i 2,3 mm de gruix, subministrat en rotllos, segons UNE-EN ISO 15875-2, amb el preu incrementat el 30% en concepte d'accessoris i peces especials.</t>
  </si>
  <si>
    <t>MT37TPU400A</t>
  </si>
  <si>
    <t>Material auxiliar per a muntatge i subjecció a l'obra de les canonades de polietilè reticulat (PE-Xa), sèrie 5, de 16 mm de diàmetre exterior.</t>
  </si>
  <si>
    <t>MT37AVU022B</t>
  </si>
  <si>
    <t>Vàlvula d'esfera, de llautó, de 20 mm de diàmetre.</t>
  </si>
  <si>
    <t>MT37AVU022C</t>
  </si>
  <si>
    <t>Vàlvula d'esfera, de llautó, de 25 mm de diàmetre.</t>
  </si>
  <si>
    <t>MT37TPU010AG</t>
  </si>
  <si>
    <t>Tub de polietilè reticulat (PE-Xa), sèrie 5, de 16 mm de diàmetre exterior, PN=6 atm i 1,8 mm de gruix, subministrat en rotllos, segons UNE-EN ISO 15875-2, amb el preu incrementat el 30% en concepte d'accessoris i peces especials.</t>
  </si>
  <si>
    <t>MT37TPU010BG</t>
  </si>
  <si>
    <t>Tub de polietilè reticulat (PE-Xa), sèrie 5, de 20 mm de diàmetre exterior, PN=6 atm i 1,9 mm de gruix, subministrat en rotllos, segons UNE-EN ISO 15875-2, amb el preu incrementat el 30% en concepte d'accessoris i peces especials.</t>
  </si>
  <si>
    <t>MT37TPU400B</t>
  </si>
  <si>
    <t>Material auxiliar per a muntatge i subjecció a l'obra de les canonades de polietilè reticulat (PE-Xa), sèrie 5, de 20 mm de diàmetre exterior.</t>
  </si>
  <si>
    <t>P-3</t>
  </si>
  <si>
    <t>Instal·lació interior per a cuina.</t>
  </si>
  <si>
    <t>MT31GCG070A</t>
  </si>
  <si>
    <t>Aixeta de pas per rentadora o rentavaixelles, per roscar, gamma bàsica, de 1/2´´ de diàmetre.</t>
  </si>
  <si>
    <t>P-4</t>
  </si>
  <si>
    <t>Xarxa interior d'evacuació per cambra de bany.</t>
  </si>
  <si>
    <t>MT11VAR009</t>
  </si>
  <si>
    <t>Líquid netejador per enganxat mitjançant adhesiu de tubs i accessoris de PVC.</t>
  </si>
  <si>
    <t>MT36TIT010BC</t>
  </si>
  <si>
    <t>Tub de PVC, sèrie B, de 40 mm de diàmetre i 3 mm de gruix, segons UNE-EN 1329-1, amb el preu incrementat el 10% en concepte d'accessoris i peces especials.</t>
  </si>
  <si>
    <t>MT36TIT010GC</t>
  </si>
  <si>
    <t>Tub de PVC, sèrie B, de 110 mm de diàmetre i 3,2 mm de gruix, segons UNE-EN 1329-1, amb el preu incrementat el 10% en concepte d'accessoris i peces especials.</t>
  </si>
  <si>
    <t>MT11VAR010</t>
  </si>
  <si>
    <t>Adhesiu per tubs i accessoris de PVC.</t>
  </si>
  <si>
    <t>MT36TIE010FD</t>
  </si>
  <si>
    <t>Tub de PVC, sèrie B, de 110 mm de diàmetre i 3,2 mm de gruix, amb extrem atrompetat, segons UNE-EN 1329-1, amb el preu incrementat el 15% en concepte d'accessoris i peces especials.</t>
  </si>
  <si>
    <t>MT36BSJ010AA</t>
  </si>
  <si>
    <t>Caixa sifònica de PVC, de 110 mm de diàmetre, amb cinc entrades de 40 mm de diàmetre i una sortida de 50 mm de diàmetre, amb tapa cega d'acer inoxidable.</t>
  </si>
  <si>
    <t>MT36TIT010CA</t>
  </si>
  <si>
    <t>Tub de PVC, sèrie B, de 50 mm de diàmetre i 3 mm de gruix, segons UNE-EN 1329-1.</t>
  </si>
  <si>
    <t>P-5</t>
  </si>
  <si>
    <t>Xarxa interior d'evacuació per cuina.</t>
  </si>
  <si>
    <t>MT30DEL010A</t>
  </si>
  <si>
    <t>Presa de desguàs per a electrodomèstic, amb enllaç mixt mascle de PVC, de 40 mm de diàmetre.</t>
  </si>
  <si>
    <t>P-6</t>
  </si>
  <si>
    <t>Arrencada full+bastim. finest.,m.man.,càrr.man.</t>
  </si>
  <si>
    <t>P-7</t>
  </si>
  <si>
    <t>Arrencada full+bastim. balconera,m.man.,càrr.man.</t>
  </si>
  <si>
    <t>P-8</t>
  </si>
  <si>
    <t>Arrencada full+bastim. porta int.,m.man.,càrr.man.</t>
  </si>
  <si>
    <t>P-9</t>
  </si>
  <si>
    <t>Arrencada persiana,enrotll.,3 a 7m2,inclos.mecan.+access.,m.man.,càrr.man.</t>
  </si>
  <si>
    <t>A0F-000B</t>
  </si>
  <si>
    <t>Oficial 1a</t>
  </si>
  <si>
    <t>P-10</t>
  </si>
  <si>
    <t>Repicat arreb.,mort.ciment,m.man.,càrrega manual</t>
  </si>
  <si>
    <t>P-11</t>
  </si>
  <si>
    <t>Arrencada enrajolat,param.vert.,m.man.,càrrega manual</t>
  </si>
  <si>
    <t>P-12</t>
  </si>
  <si>
    <t>Arrencada sòcol fusta,m.man.,càrrega manual</t>
  </si>
  <si>
    <t>P-13</t>
  </si>
  <si>
    <t>Arrencada sòcol ceràm./pedra,m.man.,càrrega manual</t>
  </si>
  <si>
    <t>P-14</t>
  </si>
  <si>
    <t>Arrencada pavim. ceràmic,m.man.,càrrega manual</t>
  </si>
  <si>
    <t>P-15</t>
  </si>
  <si>
    <t>Arrencada pavim. laminar,m.man.,càrrega manual</t>
  </si>
  <si>
    <t>P-16</t>
  </si>
  <si>
    <t>Arrenc.,vidre s/fusteria m.man.,càrrega manual</t>
  </si>
  <si>
    <t>P-17</t>
  </si>
  <si>
    <t xml:space="preserve">Desmuntatge fulla,bastim.,access.,porta grans dimensions,sup.20m2,m.man.,aplec p/reutilitz.+càrrega </t>
  </si>
  <si>
    <t>P-18</t>
  </si>
  <si>
    <t>Enderroc cel ras+entram.sup.,m.manuals,càrr.man.</t>
  </si>
  <si>
    <t>P-19</t>
  </si>
  <si>
    <t>Enderroc envà ceràm.,g=5cm,m.man.,càrrega manual</t>
  </si>
  <si>
    <t>P-20</t>
  </si>
  <si>
    <t>Enderroc paret tancam. totxana,g=15cm,a mà+mart.trenc.man.,càrrega manual</t>
  </si>
  <si>
    <t>C20H-00DN</t>
  </si>
  <si>
    <t>Martell trencador manual</t>
  </si>
  <si>
    <t>P-21</t>
  </si>
  <si>
    <t>Ober.finestra restaur.,tapiada maó ceràmic &lt;=15cm+conservador-restaurador,grau dific. baix,m.man.+cà</t>
  </si>
  <si>
    <t>A0J-002A</t>
  </si>
  <si>
    <t>Conservador- restaurador responsable de la intervenció</t>
  </si>
  <si>
    <t>A0J-0029</t>
  </si>
  <si>
    <t>Conservador-restaurador</t>
  </si>
  <si>
    <t>P-22</t>
  </si>
  <si>
    <t>Arrencada instal·lació calefacció,tubs+radiadors,p/unit.100m2 sup.inst.,m.man.,càrr.man.</t>
  </si>
  <si>
    <t>A01-FEPC</t>
  </si>
  <si>
    <t>Ajudant calefactor</t>
  </si>
  <si>
    <t>A0F-000C</t>
  </si>
  <si>
    <t>Oficial 1a calefactor</t>
  </si>
  <si>
    <t>P-23</t>
  </si>
  <si>
    <t>Arrencada quadre elèc. superf.,m.man.,càrr.man.</t>
  </si>
  <si>
    <t>P-24</t>
  </si>
  <si>
    <t>Arrenc.inst.aigua,tub+acces.+aixet. per a unit.100m2 sup.inst.,m.man.,càrr.man.</t>
  </si>
  <si>
    <t>P-25</t>
  </si>
  <si>
    <t>Arrencada inodor,ancor.,aixetes,mecan.,desgua.,desc.xarx.subm./evac.,m.man.,càrrega manual</t>
  </si>
  <si>
    <t>P-26</t>
  </si>
  <si>
    <t>Arrencada aigüera,suport,aixetes,sifó,desgua.,desc.xarx.subm./evac.,m.man.,càrrega manual</t>
  </si>
  <si>
    <t>P-27</t>
  </si>
  <si>
    <t>Arrencada safareig,suport,aixetes,sifó,desgua.,desc.xarx.subm./evac.,m.man.,càrrega manual</t>
  </si>
  <si>
    <t>P-28</t>
  </si>
  <si>
    <t>Arrencada lavabo,suport,aixetes,sifó,desgua.,desc.xarx.subm./evac.,m.man.,càrrega manual</t>
  </si>
  <si>
    <t>P-29</t>
  </si>
  <si>
    <t>Desmuntatge escalf.inst.gas,&lt;= 24kW,access.,desc.xarx.subm./evac.,m.man.,aplec p/aprofit.</t>
  </si>
  <si>
    <t>P-30</t>
  </si>
  <si>
    <t>Arrencada plat dutx.,aixetes,sifó,desgua.,desc.xarx.subm./evac.,m.man.,càrrega manual</t>
  </si>
  <si>
    <t>P-31</t>
  </si>
  <si>
    <t>Arrencada cisterna inod.,suport,aixetes,mecan.,desc.xarx.subm./evac.,m.man.,càrrega manual</t>
  </si>
  <si>
    <t>P-32</t>
  </si>
  <si>
    <t>Arrencada punt.tubs+acces.instal. gas superficial h=3m,m.man.,càrr.man.</t>
  </si>
  <si>
    <t>P-33</t>
  </si>
  <si>
    <t>Arrencada element metàl·lic,coll.param.,m.man.,càrrega manual</t>
  </si>
  <si>
    <t>P-34</t>
  </si>
  <si>
    <t>Desmuntatge mobiliari,m.manual,trasllat int.m.mecànic alç.&lt;=5m,aplec p/reutilització</t>
  </si>
  <si>
    <t>C152-003B</t>
  </si>
  <si>
    <t>Camió grua</t>
  </si>
  <si>
    <t>P-35</t>
  </si>
  <si>
    <t>Desmuntatge p/subst.campana extractora 2 filtres,a/mitj.manuals,càrr.manual</t>
  </si>
  <si>
    <t>P-36</t>
  </si>
  <si>
    <t>Càrr.manuals residus inerts o no especials instal.gestió residus,contenidor 8m3</t>
  </si>
  <si>
    <t>C1R1-00CX</t>
  </si>
  <si>
    <t>Subministrament de contenidor metàl·lic de 8 m3 de capacitat i recollida amb residus inerts o no especials</t>
  </si>
  <si>
    <t>P-37</t>
  </si>
  <si>
    <t>Disposició controlada centre reciclatge,residus fusta no perillosos,0,19t/m3,LER 17 02 01</t>
  </si>
  <si>
    <t>B2RA-28TK</t>
  </si>
  <si>
    <t>P-38</t>
  </si>
  <si>
    <t>Disposició controlada centre reciclatge,residus metalls no perillosos,0,2t/m3,LER 17 04 07</t>
  </si>
  <si>
    <t>B2RA-28UG</t>
  </si>
  <si>
    <t>P-39</t>
  </si>
  <si>
    <t>Disposició controlada centre reciclatge,residus vidre inerts,0,7t/m3,LER 17 02 02</t>
  </si>
  <si>
    <t>B2RA-28TW</t>
  </si>
  <si>
    <t>P-40</t>
  </si>
  <si>
    <t xml:space="preserve">Disposició controlada dipòsit autoritzat inclòs el cànon sobre la deposició controlada dels residus </t>
  </si>
  <si>
    <t>B2RA-28UO</t>
  </si>
  <si>
    <t>P-41</t>
  </si>
  <si>
    <t>Envà recolzat divis.3cm supermaó 500x250x30mm,LD,I morter 1:8</t>
  </si>
  <si>
    <t>B0F18-0E30</t>
  </si>
  <si>
    <t>Supermaó de 500x250x30 mm, per a revestir, categoria I, LD, segons la norma UNE-EN 771-1</t>
  </si>
  <si>
    <t>P-42</t>
  </si>
  <si>
    <t>Envà recolzat divis.7cm supermaó 450x230x70mm,LD,I morter 1:8</t>
  </si>
  <si>
    <t>B0F18-0E23</t>
  </si>
  <si>
    <t>Supermaó de 450x230x70 mm, per a revestir, categoria I, LD, segons la norma UNE-EN 771-1</t>
  </si>
  <si>
    <t>P-43</t>
  </si>
  <si>
    <t>Aïllament feltre MW-roca 20 a 25kg/m3,g=100mm 2,78m2·K/W,kraft,col.fix.mecàniques</t>
  </si>
  <si>
    <t>B7CZ2-0IRH</t>
  </si>
  <si>
    <t>Tac i suport de niló per a fixar materials aïllants, de 100 mm de gruix com a màxim</t>
  </si>
  <si>
    <t>B7C90-10RF0</t>
  </si>
  <si>
    <t>Feltre de llana mineral de roca de 20 a 25 kg/m3 de 0,036 W/(m·K) de conductivitat tèrmica de 100 mm de gruix amb paper kraft</t>
  </si>
  <si>
    <t>P-44</t>
  </si>
  <si>
    <t>Arrebossat reglejat,vert.ext.,h&lt;3m,morter mixt 1:0,5:4,remolinat</t>
  </si>
  <si>
    <t>P-45</t>
  </si>
  <si>
    <t>Arrebossat bona vista,vert.int.,h&lt;3m,morter calç GP,CSIV-W0,remolinat</t>
  </si>
  <si>
    <t>C17A-00JL</t>
  </si>
  <si>
    <t>Mesclador continu per a morter preparat en sacs</t>
  </si>
  <si>
    <t>B811-1ZWU</t>
  </si>
  <si>
    <t>Morter de calç per a ús corrent (GP), de designació CSIV-W0, segons UNE-EN 998-1, en sacs</t>
  </si>
  <si>
    <t>P-46</t>
  </si>
  <si>
    <t>Enguixat reglejat,vert.int.h&lt;3m,B1,raspat</t>
  </si>
  <si>
    <t>A0F-000L</t>
  </si>
  <si>
    <t>Oficial 1a guixaire</t>
  </si>
  <si>
    <t>P-47</t>
  </si>
  <si>
    <t>Formació aresta,B1,lliscat C6</t>
  </si>
  <si>
    <t>B059-06FN</t>
  </si>
  <si>
    <t>Guix de designació C6/20/2, segons la norma UNE-EN 13279-1</t>
  </si>
  <si>
    <t>P-48</t>
  </si>
  <si>
    <t>Enrajolat vert.int.,h&lt;= 3m,rajola ceràm.prems. esmalt.matrajola de valència,rectang/quadr. 26 a 45 p</t>
  </si>
  <si>
    <t>B053-1VF8</t>
  </si>
  <si>
    <t>Material per a rejuntat de rajoles ceràmiques CG1 segons norma UNE-EN 13888, de color</t>
  </si>
  <si>
    <t>B0FG2-0GMX</t>
  </si>
  <si>
    <t>Rajola de ceràmica premsada esmaltada mat, rajola de valència, de forma rectangular o quadrada, de 26 a 45 peces/m2, preu mitjà, grup BIII (UNE-EN 14411)</t>
  </si>
  <si>
    <t>B094-06TJ</t>
  </si>
  <si>
    <t>Adhesiu cimentós tipus C1 segons norma UNE-EN 12004</t>
  </si>
  <si>
    <t>P-49</t>
  </si>
  <si>
    <t>Extradossat pl.guix lam, estruc.autop.arriost.N,95.0/600(70),A(12,5mm)+ H(12,5mm)+MW-roca</t>
  </si>
  <si>
    <t>B6B1-0KK4</t>
  </si>
  <si>
    <t>Canal de planxa d'acer galvanitzat, en paraments horitzontals amb perfils 70 mm d'amplària</t>
  </si>
  <si>
    <t>B6B1-0KK8</t>
  </si>
  <si>
    <t>Muntant de planxa d'acer galvanitzat, en paraments verticals amb perfils 70 mm d'amplària</t>
  </si>
  <si>
    <t>B7C93-0IWO</t>
  </si>
  <si>
    <t>Placa semirígida de llana mineral de roca (MW), de densitat 26 a 35 kg/m3, de 60 mm de gruix, amb una conductivitat tèrmica &lt;= 0.037 W/(m·K) i resistència tèrmica &gt;= 1,622 m2·K/W</t>
  </si>
  <si>
    <t>P-50</t>
  </si>
  <si>
    <t>Cel ras,plac.g.l.f.sost.cont,g=12.5,perfor. agrupades+vel,2400x1200mm,vora afinada s/UNE-EN 13964,co</t>
  </si>
  <si>
    <t>B84H-33DR</t>
  </si>
  <si>
    <t>Placa de guix laminat per a cel ras continu de 12.5 de gruix, acabat amb perforacions agrupades i vel, de 2400x1200 mm amb vora afinada (BA) segons la norma UNE-EN 13964, amb un coeficient d'absorció acústica ponderat de 0.45 segons UNE-EN ISO 11654</t>
  </si>
  <si>
    <t>B83B-0XKR</t>
  </si>
  <si>
    <t>Perfileria de planxa d'acer galvanitzat amb perfils entre 75 a 85 mm d'amplària</t>
  </si>
  <si>
    <t>P-51</t>
  </si>
  <si>
    <t>Formació calaix cel ras plaques guix laminat tipus H,g=12,5mm,col.+mestres</t>
  </si>
  <si>
    <t>P-52</t>
  </si>
  <si>
    <t>Revest.vert.,h&gt;3m,tauler fibres fust.MDF.H,g=19mm,d&gt; 650kg/m3,p/amb.humit,rf=D-s2,d0,no revestit,tal</t>
  </si>
  <si>
    <t>B0D31-07P4</t>
  </si>
  <si>
    <t>Llata de fusta de pi</t>
  </si>
  <si>
    <t>B0AO-07IG</t>
  </si>
  <si>
    <t>Tac de niló de 5 mm de diàmetre, com a màxim, amb vis</t>
  </si>
  <si>
    <t>B0AK-07AT</t>
  </si>
  <si>
    <t>Clau acer galvanitzat</t>
  </si>
  <si>
    <t>B0AQ-07GT</t>
  </si>
  <si>
    <t>Visos per a fusta o tacs de PVC, d'acer, cadmiats</t>
  </si>
  <si>
    <t>B0CU5-2G8C</t>
  </si>
  <si>
    <t>Tauler de fibres de fusta i resines sintètiques fabricat per procés sec MDF.H, de 19 mm de gruix i &gt; 650 kg/m3 de densitat, per a ambient humit segons UNE-EN 622-5, reacció al foc D-s2,d0, acabat no revestit, tallat a mida</t>
  </si>
  <si>
    <t>P-53</t>
  </si>
  <si>
    <t>Pintat barana/reixa acer barrots sep.10cm,esmalt sint.,2imprimació antioxidant+2acab.</t>
  </si>
  <si>
    <t>P-56</t>
  </si>
  <si>
    <t>Pintat biga fusta,esmalt sint.,1insect.+1segell.+2acab.</t>
  </si>
  <si>
    <t>P-57</t>
  </si>
  <si>
    <t>Pintat porta acer galv.,esmalt sint.+fosfatant+2acab.</t>
  </si>
  <si>
    <t>B8Z6-0P2G</t>
  </si>
  <si>
    <t>Imprimació fosfatant</t>
  </si>
  <si>
    <t>P-58</t>
  </si>
  <si>
    <t>Neteja+prep.sup.+pintado porta fusta,esmalt sint.,1segelladora+2acab.</t>
  </si>
  <si>
    <t>P-59</t>
  </si>
  <si>
    <t>Pintat vert. ext. ciment,pintura silicat,llis,imprimació fixadora+2acab.</t>
  </si>
  <si>
    <t>B896-HYC4</t>
  </si>
  <si>
    <t>Pintura al silicat, per a exteriors</t>
  </si>
  <si>
    <t>B8Z6-0P27</t>
  </si>
  <si>
    <t>Imprimació fixadora acrílica</t>
  </si>
  <si>
    <t>P-60</t>
  </si>
  <si>
    <t>Pint.horitz.guix,pintura plàstica llis+segelladora+2acab.</t>
  </si>
  <si>
    <t>B896-HYAR</t>
  </si>
  <si>
    <t>Pintura plàstica, per a interiors</t>
  </si>
  <si>
    <t>P-61</t>
  </si>
  <si>
    <t>Pint.vert.guix,pintura plàstica llis+segelladora+2acab.</t>
  </si>
  <si>
    <t>P-62</t>
  </si>
  <si>
    <t>Pintat vert.fusta,esmalt sint.,1protector+1segelladora+2acab.</t>
  </si>
  <si>
    <t>P-63</t>
  </si>
  <si>
    <t>Escopidor alum.anoditzat,g=1,5mm,desenv.=95mm,3plecs,col.+adh.fix.mec.</t>
  </si>
  <si>
    <t>B8K2-138G</t>
  </si>
  <si>
    <t>Escopidor de planxa preformada d'alumini anoditzat d'1,5 mm de gruix, de 95 mm de desenvolupament, amb 3 plecs</t>
  </si>
  <si>
    <t>P-64</t>
  </si>
  <si>
    <t>Escopidor peça ceràm.p/escop.,ampl.=24,5cm,+trencaaigües,+aïllam.tèrm.,col.mort.mixt 1:2:10</t>
  </si>
  <si>
    <t>B8K6-2XOE</t>
  </si>
  <si>
    <t>Peça ceràmica per a escopidors, de 24,5 cm d'amplària, amb trencaaigües, amb aïllament tèrmic integrat</t>
  </si>
  <si>
    <t>P-65</t>
  </si>
  <si>
    <t>Recrescuda+anivell.suport g=10mm, pasta autoaniv.CA-C30-F4,aplic.manual.</t>
  </si>
  <si>
    <t>B07E-HYGK</t>
  </si>
  <si>
    <t>Pasta autoanivellant de sulfat de calci tipus CA amb classe C30 de resistència a compressió i classe F4 de resistència a flexió, segons UNE-EN 13813, subministrada a granel</t>
  </si>
  <si>
    <t>P-66</t>
  </si>
  <si>
    <t>Paviment int.rajola gres extruït esmalt.,rectang/quadr. 16 a 25 peces/m2,preu altadhes.rajola C1,beu</t>
  </si>
  <si>
    <t>B0FG2-0GNP</t>
  </si>
  <si>
    <t>Rajola de gres extruït esmaltat de forma rectangular o quadrada, de 16 a 25 peces/m2, preu alt, grup AI-AIIa (UNE-EN 14411)</t>
  </si>
  <si>
    <t>P-67</t>
  </si>
  <si>
    <t>Parq.flo.sintètic,ús=domèstic mod.,cl.21,llarg.=de 1190 a 1800mm,ampl.=de 180 a 200mm,g=9,5mm,base H</t>
  </si>
  <si>
    <t>B9Q4-147B</t>
  </si>
  <si>
    <t>Post multicapa amb capa d'acabat sintètica per a parquet flotant, per a ús domèstic moderat, classe 21 (UNE-EN 13329), de 1190 a 1800 mm de llargària, de 180 a 200 mm d'amplària, 9,5 mm de gruix, amb base de tauler de fibres d'alta densitat i unió a pressió</t>
  </si>
  <si>
    <t>B7C77-0JDH</t>
  </si>
  <si>
    <t>Làmina de polietilè expandit no reticulat, de 3 mm de gruix</t>
  </si>
  <si>
    <t>P-68</t>
  </si>
  <si>
    <t>Sòcol fusta DM hidròfug g=25mm,p/pintar-envernissar,h=10cm,col.+tacs+carg.</t>
  </si>
  <si>
    <t>B9U2-H4V3</t>
  </si>
  <si>
    <t>Sòcol de fusta de tauler hidròfug, de DM de 25 mm de gruix, per a pintar o envernissar, de 10 cm d´alçària,</t>
  </si>
  <si>
    <t>P-69</t>
  </si>
  <si>
    <t>Base anivellament+transició,mort.1:3,col.manual.</t>
  </si>
  <si>
    <t>P-74</t>
  </si>
  <si>
    <t>Porta block bat.fus,int.,bat.,g=40mm,a=70cm,h=210cm,lacat,cares llis.+accessoris,joc manetes,alum.an</t>
  </si>
  <si>
    <t>BAQ8-2PDM</t>
  </si>
  <si>
    <t>Porta block de fulles batents de fusta per a interior, batent, de 40 mm de gruix, amb una llum de pas de 70 cm d'amplària i 210 cm d'alçària, per a un gruix de bastiment de 10 cm, com a màxim, acabat lacat, amb fulla cares llises de tauler aglomerat hidròfug xapat, galzes i tapajunts de MDF xapat, ribet de goma, ferramenta de penjar, pany de cop</t>
  </si>
  <si>
    <t>BAZ4-2PZO</t>
  </si>
  <si>
    <t>Joc de manetes, d'alumini anoditzat, amb placa petita, de preu alt</t>
  </si>
  <si>
    <t>P-75</t>
  </si>
  <si>
    <t>Persiana enrotllable amb cadeneta,fusta,lamel.,3.5 a 4kg/m2</t>
  </si>
  <si>
    <t>BAVD-I6V9</t>
  </si>
  <si>
    <t>P-76</t>
  </si>
  <si>
    <t>Vidre aïlla., incolora 5 / 10 / 4+4.2 but.transparent, col.perf.neop.</t>
  </si>
  <si>
    <t>BC17-0VLY</t>
  </si>
  <si>
    <t>Vidre aïllant de lluna incolora de 5 mm de gruix, cambra d'aire de 10 mm i lluna de 4+4 mm de gruix amb 2 butiral transparent de lluna d'incolor, classe 1 (B) 1 segons UNE-EN 12600</t>
  </si>
  <si>
    <t>P-77</t>
  </si>
  <si>
    <t>Vidre aïlla., incolora 5/10/5 incolora, col.perf.neop.</t>
  </si>
  <si>
    <t>BC15-0U6B</t>
  </si>
  <si>
    <t>Vidre aïllant de lluna incolora de 5 mm de gruix, cambra d'aire de 10 mm i lluna de 5 mm de gruix incolora</t>
  </si>
  <si>
    <t>P-78</t>
  </si>
  <si>
    <t>Connexió derivació DN=160mm a baixant,cavalcament colzes+segellat junts,càrrega man.</t>
  </si>
  <si>
    <t>BDW3-FFAP</t>
  </si>
  <si>
    <t>Element de muntatge per a tub de PVC de D=160 mm</t>
  </si>
  <si>
    <t>BDW3-FFAK</t>
  </si>
  <si>
    <t>Accessori genèric per a tub de PVC de D=160 mm</t>
  </si>
  <si>
    <t>P-79</t>
  </si>
  <si>
    <t>Downlight encast.led 30000h,circular orientable,15W,UGR=22,efic.llumin.=60lm/W,no regulable,classe I</t>
  </si>
  <si>
    <t>BH20-2LVG</t>
  </si>
  <si>
    <t>Llum decoratiu encastable tipus downlight amb leds amb una vida útil de 30000 h, de forma circular orientable, 15 W de potència, òptica d'alumini especular amb UGR= 22, eficàcia lluminosa de 60 lm/W, amb equip elèctric no regulable, aïllament classe II, cos d'alumini i grau de protecció IP20</t>
  </si>
  <si>
    <t>P-80</t>
  </si>
  <si>
    <t>Llum.estanca+leds &lt;= 50000h,rect.,l=600mm,12W,1600lm,no regulable,classe I,policarbon.,IP65,3000K,mu</t>
  </si>
  <si>
    <t>BHB1-HYXT</t>
  </si>
  <si>
    <t>Llumenera estanca amb leds amb una vida útil &lt;= 50000 h, de forma rectangular, de 600 mm de llargària, 12 W de potència, flux lluminós de 1600 lm, amb equip elèctric no regulable, aïllament classe I, cos i difusor de policarbonat i grau de protecció IP65, temperatura de color 3000 K</t>
  </si>
  <si>
    <t>P-81</t>
  </si>
  <si>
    <t>Aixeta monocomand. p/aigüera munt.superf.,llautó cromat,preu alt,broc tub,dues manig.</t>
  </si>
  <si>
    <t>BJ210-0SFF</t>
  </si>
  <si>
    <t>Aixeta de classe monocomandament per a aigüera, per a muntar superficialment sobre taulell o aparell sanitari, de llautó cromat, preu alt, amb broc giratori de tub, amb dues entrades de maniguets</t>
  </si>
  <si>
    <t>P-82</t>
  </si>
  <si>
    <t>Aixeta p/inod.+cist.,munt.superf.,cromat,preu alt,1/2''</t>
  </si>
  <si>
    <t>BJ215-0RRU</t>
  </si>
  <si>
    <t>Aixeta de regulació per a inodor amb cisterna incorporada, mural, per a muntar superficialment, amb tub d'enllaç incorporat, de llautó cromat, preu alt, amb entrada de 1/2''</t>
  </si>
  <si>
    <t>P-83</t>
  </si>
  <si>
    <t>Aixeta monocoman.p/lavab.,munt.s/taule.,cromat,preu alt,maniguets</t>
  </si>
  <si>
    <t>BJ219-0RAJ</t>
  </si>
  <si>
    <t>Aixeta monocomandament per a lavabo, per a muntar superficialment sobre taulell o aparell sanitari, de llautó cromat, preu alt, amb dues entrades de maniguets</t>
  </si>
  <si>
    <t>P-84</t>
  </si>
  <si>
    <t>Dutxa telèf.asper.regulab.,rosca.tub flex.,sintèt.,preu alt</t>
  </si>
  <si>
    <t>BJ21M-0RBZ</t>
  </si>
  <si>
    <t>Dutxa de telèfon d'aspersió regulable, per a roscar a tub flexible, sintètica, preu alt</t>
  </si>
  <si>
    <t>P-85</t>
  </si>
  <si>
    <t>Monocomandament en columna metàl·lica de 1250 mm d'alçària, per a banyera/dutxa,col.</t>
  </si>
  <si>
    <t>BJ21O-1JR3</t>
  </si>
  <si>
    <t>Monocomandament en columna metàl·lica de 1250 mm d'alçària, per a banyera/dutxa</t>
  </si>
  <si>
    <t>P-86</t>
  </si>
  <si>
    <t>Escalf.acumulador elèct.,100l,acer esmalt.,p/col.vert.,pot=1500 a 3000W,col.vert.fix.mural+connec.</t>
  </si>
  <si>
    <t>BJAD-0QVJ</t>
  </si>
  <si>
    <t>Escalfador acumulador elèctric de 100 l de capacitat, amb cubeta d'acer esmaltat, de 1500 a 3000 W de potència, vertical, dissenyat segons els requisits del REGLAMENTO (UE) 814/2013, amb una classe d'eficiència energètica en aigua calenta sanitària segons REGLAMENTO (UE) 812/2013</t>
  </si>
  <si>
    <t>P-88</t>
  </si>
  <si>
    <t>Campana extractora acer inoxidable,90x90cm,2motors,interruptor,3velocitats,filtres,2 làmpades 40w.</t>
  </si>
  <si>
    <t>BQ80-H6FN</t>
  </si>
  <si>
    <t>Campana extractora d'acer inoxidable, de 90 x 90 cm, amb dos motors, interruptor lluminós de parada/marxa, commutador de tres velocitats, filtres metàl·lics de tres peces, dues làmpades de 40 W, xemeneia telescòpica</t>
  </si>
  <si>
    <t>P-89</t>
  </si>
  <si>
    <t>Plat de dutxa acrílic ´´ROCA´´.</t>
  </si>
  <si>
    <t>MT30PAR005A</t>
  </si>
  <si>
    <t>Plat de dutxa acrílic, rectangular, model Neo Daiquiri ´´ROCA´´, color Blanco, de 1800x800x40 mm, amb fons antilliscant i joc de desguàs.</t>
  </si>
  <si>
    <t>MT31GMO032A</t>
  </si>
  <si>
    <t>Aixetes monocomandament mural per a dutxa, amb cartutx ceràmic, acabat cromat, model Thesis ´´ROCA´´, compost de mesclador amb suport de dutxa integrat, mànec i flexible de 1,70 m de llautó cromat, segons UNE-EN 1287.</t>
  </si>
  <si>
    <t>MT30WWW005</t>
  </si>
  <si>
    <t>Cartutx de 300 ml de silicona àcida monocomponent, fungicida, per a segellat de junts en ambients humits.</t>
  </si>
  <si>
    <t>P-90</t>
  </si>
  <si>
    <t>Wàter amb dipòsit baix, de porcellana sanitària, ´´ROCA´´.</t>
  </si>
  <si>
    <t>MT30SMR021A</t>
  </si>
  <si>
    <t>Cisterna de vàter, de doble descàrrega, de porcellana sanitària, model Meridian ´´ROCA´´, color Blanco, de 360x140x355 mm, amb joc de mecanismes de doble descàrrega de 3/4,5 litres, segons UNE-EN 997.</t>
  </si>
  <si>
    <t>MT30SMR022A</t>
  </si>
  <si>
    <t>Seient i tapa de vàter, de caiguda esmorteïda, model Meridian ´´ROCA´´, color Blanco.</t>
  </si>
  <si>
    <t>MT30SMR500</t>
  </si>
  <si>
    <t>Colze per a evacuació vertical del vàter, ´´ROCA´´, segons UNE-EN 997.</t>
  </si>
  <si>
    <t>MT30LLA020</t>
  </si>
  <si>
    <t>Aixeta de regulació de 1/2´´, per a vàter, acabat cromat.</t>
  </si>
  <si>
    <t>MT38TEW010A</t>
  </si>
  <si>
    <t>Tirantet flexible de 20 cm i 1/2´´ de diàmetre.</t>
  </si>
  <si>
    <t>MT30SMR019A</t>
  </si>
  <si>
    <t>Tassa de vàter de dipòsit baix, de porcellana sanitària, model Meridian ´´ROCA´´, color Blanco, de 370x645x790 mm, amb joc de fixació, segons UNE-EN 997.</t>
  </si>
  <si>
    <t>P-91</t>
  </si>
  <si>
    <t>Lavabo amb peu, de porcellana sanitària, ´´ROCA´´.</t>
  </si>
  <si>
    <t>MT30LLA010</t>
  </si>
  <si>
    <t>Aixeta de regulació de 1/2´´, per a lavabo o bidet, acabat cromat.</t>
  </si>
  <si>
    <t>MT36WWW005D</t>
  </si>
  <si>
    <t>Acoblament a paret colzat amb plafó, ABS, sèrie B, acabat cromat, per evacuació d'aigües residuals (a baixa i alta temperatura) en l'interior dels edificis, enllaç mixt de 1 1/4´´x40 mm de diàmetre, segons UNE-EN 1329-1, amb vàlvula de desguàs.</t>
  </si>
  <si>
    <t>MT30SMR010AA</t>
  </si>
  <si>
    <t>Lavabo mural, de porcellana sanitària, model Meridian ´´ROCA´´, color Blanco, de 1000x460 mm, amb joc de fixació, segons UNE 67001.</t>
  </si>
  <si>
    <t>MT30SMR013F</t>
  </si>
  <si>
    <t>Pedestal de lavabo, de porcellana sanitària, model Meridian ´´ROCA´´, color Blanco, de 205x155x730 mm, amb joc de fixació.</t>
  </si>
  <si>
    <t>MT31GMO101A</t>
  </si>
  <si>
    <t>Aixetes monocomandament de repisa per a lavabo, amb cartutx ceràmic i limitador de cabal a 6 l/min, acabat cromat, model Thesis ´´ROCA´´, amb tragacadeneta i enllaços d'alimentació flexibles, segons UNE-EN 200.</t>
  </si>
  <si>
    <t>P-92</t>
  </si>
  <si>
    <t>Placa per taulell de cuina.</t>
  </si>
  <si>
    <t>MT32PVS010FA</t>
  </si>
  <si>
    <t>Placa vitroceràmica, de 300 mm d'amplada, 55 mm d'altura i 520 mm de profunditat, color negre, 2 zones i potència 2900 W.</t>
  </si>
  <si>
    <t>P-93</t>
  </si>
  <si>
    <t>Forn elèctric.</t>
  </si>
  <si>
    <t>MT32HOK010DA</t>
  </si>
  <si>
    <t>Forn elèctric integrable, de 594 mm d'amplada, 590 mm d'altura i 560 mm de profunditat, acabat cromat mat, amb capacitat per a 57 l, classe d'eficiència energètica A, segons el Reglament Delegat (UE) Nº 65/2014.</t>
  </si>
  <si>
    <t>P-94</t>
  </si>
  <si>
    <t>Aigüera.</t>
  </si>
  <si>
    <t>MT31GMG030A</t>
  </si>
  <si>
    <t>Aixetes monocomandament amb cartutx ceràmic per a aigüera, gamma bàsica, acabat cromat, compost de canella giratòria, airejador i enllaços d'alimentació flexibles, segons UNE-EN 200.</t>
  </si>
  <si>
    <t>MT30FXS010A</t>
  </si>
  <si>
    <t>Aigüera d'acer inoxidable per instal·lació en taulell, de 1 cubeta, de 450x490 mm, amb vàlvula de desguàs.</t>
  </si>
  <si>
    <t>MT30LLA030</t>
  </si>
  <si>
    <t>Aixeta de regulació de 1/2´´, per aigüera o safareig, acabat cromat.</t>
  </si>
  <si>
    <t>MT30SIF020A</t>
  </si>
  <si>
    <t>Sifó botella senzill de 1 1/2´´ per a aigüera de 1 cubeta, amb vàlvula extensible.</t>
  </si>
  <si>
    <t>P-95</t>
  </si>
  <si>
    <t>Mobiliari complet en cuina amb front lacat.</t>
  </si>
  <si>
    <t>MO058</t>
  </si>
  <si>
    <t>Ajudant fuster.</t>
  </si>
  <si>
    <t>MO017</t>
  </si>
  <si>
    <t>Oficial 1ª fuster.</t>
  </si>
  <si>
    <t>MT32MUL121AA</t>
  </si>
  <si>
    <t>Sòcol lacat per a mobles baixos de cuina, compost per un nucli de tauler de fibres fabricat per procés sec tipus MDF, per a ús en ambient sec, segons UNE-EN 622-5, de 19 mm d'espessor, revestit en les seves cares i caires amb diverses capes de laca de poliuretà de color groc, amb acabat brillant. Inclús acabaments.</t>
  </si>
  <si>
    <t>MT32MUL110AA</t>
  </si>
  <si>
    <t>Front lacat per a mobles alts de cuina, compost per un nucli de tauler de fibres fabricat per procés sec tipus MDF, per a ús en ambient sec, segons UNE-EN 622-5, de 19 mm d'espessor, revestit en les seves cares i caires amb diverses capes de laca de poliuretà de color groc, amb acabat brillant. Inclús agafadors, poms, sistemes d'obertura automàtica, i altres ferramentes de la sèrie bàsica.</t>
  </si>
  <si>
    <t>MT32MUL120AA</t>
  </si>
  <si>
    <t>Front lacat per a mobles baixos de cuina, compost per un nucli de tauler de fibres fabricat per procés sec tipus MDF, per a ús en ambient sec, segons UNE-EN 622-5, de 19 mm d'espessor, revestit en les seves cares i caires amb diverses capes de laca de poliuretà de color groc, amb acabat brillant. Inclús agafadors, poms, sistemes d'obertura automàtica, i altres ferramentes de la sèrie bàsica.</t>
  </si>
  <si>
    <t>MT3AJ36F</t>
  </si>
  <si>
    <t>Cos per a mobles alts de cuina de 33 cm de fons i 70 cm d'altura, amb nucli de tauler de partícules tipus P2 d'interior, per a ús en ambient sec, segons UNE-EN 312, de 16 mm d'espessor, xapa posterior de 6 mm d'espessor, amb recobriment melamínic acabat brillant amb paper decoratiu de color beige, impregnat amb resina melamínica i caires termoplàstics d'ABS. Inclús baldes del mateix material que el cos, frontisses, ferramentes de penjar i altres ferramentes de qualitat bàsica.</t>
  </si>
  <si>
    <t>MT3AJ265</t>
  </si>
  <si>
    <t>Cos per a mobles baixos de cuina de 58 cm de fons i 70 cm d'altura, amb nucli de tauler de partícules tipus P2 d'interior, per a ús en ambient sec, segons UNE-EN 312, de 16 mm d'espessor, xapa posterior de 6 mm d'espessor, amb recobriment melamínic acabat brillant amb paper decoratiu de color beige, impregnat amb resina melamínica i caires termoplàstics d'ABS. Inclús calaixos i baldes del mateix material que el cos, frontisses, potes regulables per a mobles baixos guies de calaixos i altres ferramentes de qualitat bàsica.</t>
  </si>
  <si>
    <t>P-96</t>
  </si>
  <si>
    <t>Taulell de cuina de gres porcellànic.</t>
  </si>
  <si>
    <t>MO011</t>
  </si>
  <si>
    <t>Oficial 1ª muntador.</t>
  </si>
  <si>
    <t>MO080</t>
  </si>
  <si>
    <t>Ajudant muntador.</t>
  </si>
  <si>
    <t>MT19EGL030A</t>
  </si>
  <si>
    <t>m²</t>
  </si>
  <si>
    <t>Taulell de gres porcellànic, de 10 mm d'espessor.</t>
  </si>
  <si>
    <t>MT19EGL035</t>
  </si>
  <si>
    <t>Massilla per a ús interior, de color a escollir, d'alta elasticitat i consistència després de l'enduriment, per a aplicar com adhesiu de fixació i rejuntat d'elements de gres porcellànic.</t>
  </si>
  <si>
    <t>MT19EWA020</t>
  </si>
  <si>
    <t>Material auxiliar per ancoratge de taulell.</t>
  </si>
  <si>
    <t>MT1JL4S1</t>
  </si>
  <si>
    <t>Formació de cantell amb faldó frontal col·locat al biaix de 3 cm, en taulells de cuina ceràmic, sense incloure el preu del faldó.</t>
  </si>
  <si>
    <t>MT19EWA010O</t>
  </si>
  <si>
    <t>Formació de buit, en taulell de gres porcellànic.</t>
  </si>
  <si>
    <t>1G22G301</t>
  </si>
  <si>
    <t>Instal·lació elèctrica interior d'un pis de 130 m2 amb grau d'electrificació elevat i 10 circuits, sense ajudes de ram de paleta</t>
  </si>
  <si>
    <t>Instal·lació elèc.int.pis 130m2,grau electrif.elev.,10circuits,sense ajudes ram paleta</t>
  </si>
  <si>
    <t>Subtotal partida d'obra</t>
  </si>
  <si>
    <t>Subst.connex.inodor sort.horitz. fins baixant,peces PVC-U,desmunt.+munt.inodor,adeq.forat,cavalc.col</t>
  </si>
  <si>
    <t>PQ72-79KD</t>
  </si>
  <si>
    <t>Mobiliari per a cuina linial de 5 m de llargària, d'aglomerat amb melamina amb mòduls alts de 330 mm de fondària, incloent mòdul sobre campana i mòdul escorreplats, i mòduls baixos de 600 mm de fondària i 800 mm d'alçària, amb mòdul per a forn. Tot col·locat</t>
  </si>
  <si>
    <t>Mobiliari p/cuina long=5m aglomerat melamina,mòduls alts fond=330mm +escorreplats+sobre campana,mòdu</t>
  </si>
  <si>
    <t>P-54</t>
  </si>
  <si>
    <t>Pintat biga un perfil acer,raspallat,pint.esmalt sint. 2 capes emprim.antioxidant+2 acabat</t>
  </si>
  <si>
    <t>P-55</t>
  </si>
  <si>
    <t>Pintat fines/balc.fusta,raspallat+pint.esmalt sint.,1 capa protector+1 segelladora+2 acabat</t>
  </si>
  <si>
    <t>P-70</t>
  </si>
  <si>
    <t>Tancament ext.pract.120x220cm,balconera fusta melis envern. 2bat.,bastim.base fusta,vidre aïlla.6/8/</t>
  </si>
  <si>
    <t>P-71</t>
  </si>
  <si>
    <t>Subst.balconera 120x220cm,p/balconera PVC,2bat.,120x220cm,classif.4 9A C5,s/persiana,col.vidre aïlla</t>
  </si>
  <si>
    <t>P-72</t>
  </si>
  <si>
    <t>Subst.finestra 90x120cm,p/finestra PVC,1oscilob.,90x120cm,classif.4 9A C5,s/persiana,col.,vidre aïll</t>
  </si>
  <si>
    <t>P-73</t>
  </si>
  <si>
    <t>Subst.finestra 60x60cm,p/finestra PVC,1oscilob.,60x60cm,classif.4 9A C5,s/persiana,col.,vidre aïlla.</t>
  </si>
  <si>
    <t>P-87</t>
  </si>
  <si>
    <t>Presa senyal tipus univ.,RJ12 doble,cargols,a/tapa,preu alt,marc p/mec.universal 1elem.preu alt,a/lí</t>
  </si>
  <si>
    <t>CO2eq (kg)</t>
  </si>
  <si>
    <t>MJ</t>
  </si>
  <si>
    <t>Conservador-restaurador responsable intervenció</t>
  </si>
  <si>
    <t>MO000</t>
  </si>
  <si>
    <t>MO001</t>
  </si>
  <si>
    <t>MO002</t>
  </si>
  <si>
    <t>MO004</t>
  </si>
  <si>
    <t>MO005</t>
  </si>
  <si>
    <t>MO006</t>
  </si>
  <si>
    <t>MO007</t>
  </si>
  <si>
    <t>MO009</t>
  </si>
  <si>
    <t>MO00A</t>
  </si>
  <si>
    <t>MO100</t>
  </si>
  <si>
    <t>MO101</t>
  </si>
  <si>
    <t>MO103</t>
  </si>
  <si>
    <t>MO104</t>
  </si>
  <si>
    <t>Formigonera 165l</t>
  </si>
  <si>
    <t>Mesc.cont. sacs</t>
  </si>
  <si>
    <t>Subministr.contenidor metàl·lic,8m3 +recollida residus inerts o no especials</t>
  </si>
  <si>
    <t>Martell trenc.man.</t>
  </si>
  <si>
    <t>Sorra p/morters</t>
  </si>
  <si>
    <t>Beurada p/ceràmica CG1 (UNE-EN 13888),color</t>
  </si>
  <si>
    <t>Calç aèria hidratada CL 90-S,sacs</t>
  </si>
  <si>
    <t>Ciment pòrtland+fill.calc. CEM II/B-L 32,5R, &amp; sacs</t>
  </si>
  <si>
    <t>Guix C6/20/2</t>
  </si>
  <si>
    <t>Guix B1/20/2</t>
  </si>
  <si>
    <t>Adhesiu cola,base escaiola,p/divisòria ceràmica</t>
  </si>
  <si>
    <t>Pasta autoaniv.sulfat de calci CA-C30-F4(UNE-EN 13813),granel</t>
  </si>
  <si>
    <t>Adhesiu cimentós C1</t>
  </si>
  <si>
    <t>Clau acer galv.</t>
  </si>
  <si>
    <t>Tac niló D&lt;=5mm,+vis</t>
  </si>
  <si>
    <t>Tac niló D=6 a 8mm,+vis</t>
  </si>
  <si>
    <t>Visos acer,galvanitzats</t>
  </si>
  <si>
    <t>Visos p/guix lam.</t>
  </si>
  <si>
    <t>Visos p/fusta/tacs PVC acer,cadmiats</t>
  </si>
  <si>
    <t>Placa guix lamin.,H,g=12,5mm,vora afinada</t>
  </si>
  <si>
    <t>Placa guix lamin.,A,g=12,5mm,vora afinada</t>
  </si>
  <si>
    <t>Tauler fibres fust.proc.sec MDF.H,g=19mm,d&gt; 650kg/m3,p/amb.humit,rf=D-s2,d0,no revestit,tallat mida</t>
  </si>
  <si>
    <t>Llata fusta pi</t>
  </si>
  <si>
    <t>Maó foradat senzill,290x140x40mm,categoria I,LD,UNE-EN 771-1</t>
  </si>
  <si>
    <t>Supermaó 450x230x70mm,p/revestir,categoria I,LD,UNE-EN 771-1</t>
  </si>
  <si>
    <t>Supermaó 500x510x50mm,p/revestir,categoria II,LD,UNE-EN 771-1</t>
  </si>
  <si>
    <t>Supermaó 500x250x30mm,p/revestir,categoria I,LD,UNE-EN 771-1</t>
  </si>
  <si>
    <t>Rajola ceràm.prems. esmalt.matrajola de valència,rectang/quadr. 26 a 45 peces/m2,preu mitjà</t>
  </si>
  <si>
    <t>Rajola gres extruït esmalt.,rectang/quadr. 16 a 25 peces/m2,preu alt</t>
  </si>
  <si>
    <t>Acer S235JRC,peça simp.,perf.conf.L,U,C,Z,omega,tallat mida+galv.</t>
  </si>
  <si>
    <t>Banda acústica autoadh.,ampl.=fins a 50mm,p/junts plaques guix laminat</t>
  </si>
  <si>
    <t>Canal planxa acer galv.params.horitz.,ampl.=48mm</t>
  </si>
  <si>
    <t>Canal planxa acer galv.params.horitz.,ampl.=70mm</t>
  </si>
  <si>
    <t>Muntant planxa acer galv.params.vert.,ampl.=48mm</t>
  </si>
  <si>
    <t>Muntant planxa acer galv.params.vert.,ampl.=70mm</t>
  </si>
  <si>
    <t>Placa multicapa,1 capa ll.vidre+memb.acúst.,g=20mm,cond.tèrmica&lt;= 0.036W/(m·K),res.tèrmica&gt;= 0.45m2·</t>
  </si>
  <si>
    <t>Làm.poliet.exp.n/retic.,g=3mm</t>
  </si>
  <si>
    <t>Feltre MW-roca 20 a 25kg/m3 0,036W/(m·K) g=100mm,kraft</t>
  </si>
  <si>
    <t>Placa semiríg.MW-roca,dens.=26 a 35kg/m3,g=40mm,cond.tèrmica &lt;= 0.037W/(m·K)</t>
  </si>
  <si>
    <t>Placa semiríg.MW-roca,dens.=26 a 35kg/m3,g=60mm,cond.tèrmica &lt;= 0.037W/(m·K)</t>
  </si>
  <si>
    <t>Tac+suport niló p/fix.mat.aïll.,g&lt;=20mm</t>
  </si>
  <si>
    <t>Tac+suport niló p/fix.mat.aïll.,g&lt;=100mm</t>
  </si>
  <si>
    <t>Cinta pap.resist., p/junts plaques guix laminat</t>
  </si>
  <si>
    <t>Cordó cel.poliet.exp.D=50mm</t>
  </si>
  <si>
    <t>Imprim.prèv.segellats massilla silic.neutra</t>
  </si>
  <si>
    <t>Massilla p/junt cartró-guix</t>
  </si>
  <si>
    <t>Massilla segell.,poliuretà monocomponent</t>
  </si>
  <si>
    <t>Massilla segell.,silicona neut. monocomponent</t>
  </si>
  <si>
    <t>Morter calç GP,CSIV-W0,sacs</t>
  </si>
  <si>
    <t>Perfileria planxa acer galv.,ampl.=75 a 85mm</t>
  </si>
  <si>
    <t>Placa fibres fusta+aglom.miner.+ciment g=50 mm</t>
  </si>
  <si>
    <t>Plac.g.l.f.sost.cont,g=12.5,perfor. agrupades+vel,2400x1200mm,vora afinada s/UNE-EN 13964,coef.abs.a</t>
  </si>
  <si>
    <t>Esmalt sint.</t>
  </si>
  <si>
    <t>Pintura plàstica,p/int.</t>
  </si>
  <si>
    <t>Pintura silicat,p/ext.</t>
  </si>
  <si>
    <t>Vernís sint.,un comp.,p/fusta</t>
  </si>
  <si>
    <t>Escopidor alum.anoditzat,g=1,5mm,desenv.=95mm,3plecs</t>
  </si>
  <si>
    <t>Peça ceràm.p/escop.,ampl.=24,5cm,+trencaaigües,+aïllam.tèrm.</t>
  </si>
  <si>
    <t>Protector p/fusta (TP8)</t>
  </si>
  <si>
    <t>Post sintètic/p.flo,domèstic mod.,cl.21,de 1190 a 1800mm,de 180 a 200mm,g=9,5mm,base HDF+unió pressi</t>
  </si>
  <si>
    <t>Sòcol fusta DM hidròfug G=25mm,p/pintar-envernissar,H=10cm</t>
  </si>
  <si>
    <t>Balconera fusta melis,2bat.,de 2 a 2,99m2,classif.3 8A C4,bast.caixa persiana+guies</t>
  </si>
  <si>
    <t>Balconera PVC,2bat.,de 2 a 2,99m2,classif.4 9A C5,s/persiana</t>
  </si>
  <si>
    <t>Finestra PVC,1oscilob.,de 0,25 a 0,49m2,classif.4 9A C5,s/persiana</t>
  </si>
  <si>
    <t>Finestra PVC,1oscilob.,d'1,05 a 1,49m2,classif.4 9A C5,s/persiana</t>
  </si>
  <si>
    <t>Bastiment base fusta pi roig,70x35mm,+acces.persiana</t>
  </si>
  <si>
    <t>Bastiment base tub acer galv.40x20mm</t>
  </si>
  <si>
    <t>Bastiment base tub acer galv.60x20mm</t>
  </si>
  <si>
    <t>Porta block bat.fus,int.,bat.,g=40mm,a=70cm,h=210cm,lacat,cares llis.+accessoris</t>
  </si>
  <si>
    <t>Persi.enr.alum.,lamel.,g=14 a 14.5mm,h=55 a 60mm,6 a 6.5kg/m2</t>
  </si>
  <si>
    <t>Joc manetes,alum.anodit.,placa petita,preu alt</t>
  </si>
  <si>
    <t>Tapajunts fusta melis p/envernissar,sec.rectang.llisa,9mmx60mm</t>
  </si>
  <si>
    <t>Vidre aïlla., incolora 4/8/6 incolora</t>
  </si>
  <si>
    <t>Vidre aïlla., incolora 5/10/5 incolora</t>
  </si>
  <si>
    <t>Vidre aïlla., incolora 6/12/6 incolora</t>
  </si>
  <si>
    <t>Vidre aïlla., incolora 5 / 10 / 4+4.2 but.transparent</t>
  </si>
  <si>
    <t>Brida p/tub PVC,D=entre 75 i 110mm</t>
  </si>
  <si>
    <t>Tub PVC-U paret massissa,àrea aplicació B,DN=110mm,llarg.=3m,p/encolar</t>
  </si>
  <si>
    <t>Element munt. p/tub PVC,D=110mm</t>
  </si>
  <si>
    <t>Accessori genèric p/tub PVC,D=110mm</t>
  </si>
  <si>
    <t>Accessori genèric p/tub PVC,D=160mm</t>
  </si>
  <si>
    <t>Element munt. p/tub PVC,D=160mm</t>
  </si>
  <si>
    <t>Caixa comand./prot.,mat.autoexting.+porta,14 mòduls,p/encastar</t>
  </si>
  <si>
    <t>Caixa deriv.plàstic,130x200mm,prot.IP-40,p/encastar</t>
  </si>
  <si>
    <t>Caixa deriv.plàstic,200x200mm,prot.IP-40,p/encastar</t>
  </si>
  <si>
    <t>Tub flexible corrugat PVC,DN=20mm,1J,320N,2000V</t>
  </si>
  <si>
    <t>Tub flexible corrugat PVC,DN=25mm,1J,320N,2000V</t>
  </si>
  <si>
    <t>Tub flexible corrugat PVC,DN=32mm,1J,320N,2000V</t>
  </si>
  <si>
    <t>Tub flexible corrugat PVC,DN=40mm,1J,320N,2000V</t>
  </si>
  <si>
    <t>Tub flexible corrugat PVC,folrat,DN=20mm,2J,320N,2000V</t>
  </si>
  <si>
    <t>Cable H07V-R, 1x1,5mm2</t>
  </si>
  <si>
    <t>Cable H07V-R, 1x2,5mm2</t>
  </si>
  <si>
    <t>Cable H07V-R, 1x4mm2</t>
  </si>
  <si>
    <t>Cable H07V-R, 1x6mm2</t>
  </si>
  <si>
    <t>Cable H07V-R, 1x10mm2</t>
  </si>
  <si>
    <t>Interruptor auto.magnet.,I=50A,ICP-M,(2P),tall=6000A,2mòd.DIN,p/munt.perf.DIN</t>
  </si>
  <si>
    <t>Interruptor auto.magnet.,I=10A,PIA corbaC,(2P),tall=6000A,,2mòd.DIN p/munt.perf.DIN</t>
  </si>
  <si>
    <t>Interruptor auto.magnet.,I=16A,PIA corbaC,(2P),tall=6000A,,2mòd.DIN p/munt.perf.DIN</t>
  </si>
  <si>
    <t>Interruptor auto.magnet.,I=20A,PIA corbaC,(2P),tall=6000A,,2mòd.DIN p/munt.perf.DIN</t>
  </si>
  <si>
    <t>Interruptor auto.magnet.,I=25A,PIA corbaC,(2P),tall=6000A,,2mòd.DIN p/munt.perf.DIN</t>
  </si>
  <si>
    <t>Interruptor dif.cl.AC,gam.residen.,I=40A,(2P),0,03A,fix.inst.,2mòd.DIN,p/munt.perf.DIN</t>
  </si>
  <si>
    <t>Protector p/sobret.perman.+transit.,IGA 50A,bipol.(1P+N),PIA corbaC,tall=6000A,Imàx=15kA,p/munt.perf</t>
  </si>
  <si>
    <t>Caixa mecanismes,p/1elem.,preu alt</t>
  </si>
  <si>
    <t>Caixa mecanismes,p/3elem.,preu alt</t>
  </si>
  <si>
    <t>Interruptor,tipus univ.,(1P),10AX/250V,a/tecla,preu alt,p/encastar</t>
  </si>
  <si>
    <t>Comm.,tipus univ.,(1P),10AX/250V,a/tecla,preu alt,p/encastar</t>
  </si>
  <si>
    <t>Comm.creuam.,tipus univ.,(1P),10AX/250V,a/tecla,preu alt,p/encastar</t>
  </si>
  <si>
    <t>Presa corrent,tipus univ.,(2P+T),16A/250V,a/tapa,preu alt,p/encastar</t>
  </si>
  <si>
    <t>Presa corrent,tipus univ.,espigues planes,(2P+T),25A/250V,a/tapa,preu alt,p/encastar</t>
  </si>
  <si>
    <t>Pols. tipus univ.,10A/250V,1NA,a/tecla+pilot,preu altp/encastar</t>
  </si>
  <si>
    <t>Caixa mecanismes,p/un element,preu alt</t>
  </si>
  <si>
    <t>Marc p/mec.universal,1elem.,preu alt</t>
  </si>
  <si>
    <t>Marc p/mec.universal,3elem.,preu alt</t>
  </si>
  <si>
    <t>Avisador adossable 230V,musical,preu alt</t>
  </si>
  <si>
    <t>P.p.accessoris p/interr.magnetot.</t>
  </si>
  <si>
    <t>P.p.accessoris p/interr.difer.</t>
  </si>
  <si>
    <t>P.p.accessoris p/protect.sobretens.</t>
  </si>
  <si>
    <t>P.p.accessoris p/avis.acúst.munt.superf.</t>
  </si>
  <si>
    <t>Llum.estanca+leds &lt;= 50000h,rect.,l=600mm,12W,1600lm,no regulable,classe I,policarbon.,IP65,3000K</t>
  </si>
  <si>
    <t>Pasta segell.enll.</t>
  </si>
  <si>
    <t>Aixeta monocomand. p/aigüera,p/munt.superf.sob/taul./apar.sanit.,cromat,preu alt,broc tub,manig.</t>
  </si>
  <si>
    <t>Aixeta cisterna,cromat,preu alt,1/2''</t>
  </si>
  <si>
    <t>Aixeta monocoman.p/lavab. p/munt.superf.sob.taul.o ap.s. cromat preu alt,maniguets</t>
  </si>
  <si>
    <t>Dutxa telèfon asper.regulab.,p/rosc.tub flex.,sintèt.,preu alt</t>
  </si>
  <si>
    <t>Monocomandament columna,metàl.,h=1250mm,bany/dutx.</t>
  </si>
  <si>
    <t>Escalf.acumulador elèct.,100l,acer esmalt.,1500 a 3000W,vert.</t>
  </si>
  <si>
    <t>Cable p/transm.telefòn.,3parells,0,64mm2</t>
  </si>
  <si>
    <t>Presa senyal telf. tipus univ.,RJ12 doble/cargols,a/tapa,preu alt,p/encastar</t>
  </si>
  <si>
    <t>Sòcol alum. h=10cm p/fixar clips</t>
  </si>
  <si>
    <t>Sòcol aglomerat melamina h=10cm p/fixar clips</t>
  </si>
  <si>
    <t>Regleta aglomerat melamina h=5cm p/encolar</t>
  </si>
  <si>
    <t>Mòdul estàndard p/moble cuina baix 600x600mm h=700mm,2calaixos+1cassoleraglomerat melamina,preu mitj</t>
  </si>
  <si>
    <t>Mòdul forn p/moble cuina baix 600x600mm h=700mm,s/frontal,preu econòmic,+peus PVC+tiradors+ferratges</t>
  </si>
  <si>
    <t>Mòdul aigüera p/moble cuina baix 900x600mm h=700mm,portaaglomerat melamina,preu mitjà,+peus PVC+tira</t>
  </si>
  <si>
    <t>Mòdul estàndard p/moble cuina baix 900x600mm h=700mm,portaaglomerat melamina,preu mitjà,+peus PVC+ti</t>
  </si>
  <si>
    <t>Campana extractora acer inoxidable,90x90cm,2 motors,interruptor,3 velocitats,filtres,2 làmpades 40W</t>
  </si>
  <si>
    <t>MT11VAR000</t>
  </si>
  <si>
    <t>MT11VAR011</t>
  </si>
  <si>
    <t>Massilla per a ús interior, de color a escollir, d'alta elasticitat i consistència després de l'endu</t>
  </si>
  <si>
    <t>Formació de cantell amb faldó frontal col·locat al biaix de 3 cm, en taulells de cuina ceràmic, sens</t>
  </si>
  <si>
    <t>Aigüera d'acer inoxidable per instal·lació en taulell, de 1 cubeta, de 450x490 mm, amb vàlvula de de</t>
  </si>
  <si>
    <t>Plat de dutxa acrílic, rectangular, model Neo Daiquiri ´´ROCA´´, color Blanco, de 1800x800x40 mm, am</t>
  </si>
  <si>
    <t>Pedestal de lavabo, de porcellana sanitària, model Meridian ´´ROCA´´, color Blanco, de 205x155x730 m</t>
  </si>
  <si>
    <t>Tassa de vàter de dipòsit baix, de porcellana sanitària, model Meridian ´´ROCA´´, color Blanco, de 3</t>
  </si>
  <si>
    <t>Cisterna de vàter, de doble descàrrega, de porcellana sanitària, model Meridian ´´ROCA´´, color Blan</t>
  </si>
  <si>
    <t>Lavabo mural, de porcellana sanitària, model Meridian ´´ROCA´´, color Blanco, de 1000x460 mm, amb jo</t>
  </si>
  <si>
    <t>MT30WWW000</t>
  </si>
  <si>
    <t>Cartutx de 300 ml de silicona àcida monocomponent, fungicida, per a segellat de junts en ambients hu</t>
  </si>
  <si>
    <t>MT30WWW001</t>
  </si>
  <si>
    <t>Aixetes monocomandament amb cartutx ceràmic per a aigüera, gamma bàsica, acabat cromat, compost de c</t>
  </si>
  <si>
    <t>Aixetes monocomandament mural per a dutxa, amb cartutx ceràmic, acabat cromat, model Thesis ´´ROCA´´</t>
  </si>
  <si>
    <t xml:space="preserve">Aixetes monocomandament de repisa per a lavabo, amb cartutx ceràmic i limitador de cabal a 6 l/min, </t>
  </si>
  <si>
    <t>Forn elèctric integrable, de 594 mm d'amplada, 590 mm d'altura i 560 mm de profunditat, acabat croma</t>
  </si>
  <si>
    <t>Front lacat per a mobles alts de cuina, compost per un nucli de tauler de fibres fabricat per procés</t>
  </si>
  <si>
    <t>Front lacat per a mobles baixos de cuina, compost per un nucli de tauler de fibres fabricat per proc</t>
  </si>
  <si>
    <t>Sòcol lacat per a mobles baixos de cuina, compost per un nucli de tauler de fibres fabricat per proc</t>
  </si>
  <si>
    <t>Placa vitroceràmica, de 300 mm d'amplada, 55 mm d'altura i 520 mm de profunditat, color negre, 2 zon</t>
  </si>
  <si>
    <t xml:space="preserve">Interruptor unipolar, gamma bàsica, amb tecla simple i marc d'1 element de color blanc i embellidor </t>
  </si>
  <si>
    <t xml:space="preserve">Interruptor bipolar, gamma bàsica, amb tecla bipolar i marc d'1 element de color blanc i embellidor </t>
  </si>
  <si>
    <t>Commutador, sèrie bàsica, amb tecla simple i marc d'1 element de color blanc i embellidor de color b</t>
  </si>
  <si>
    <t>Commutador de creuament, gamma bàsica, amb tecla simple i marc d'1 element de color blanc i embellid</t>
  </si>
  <si>
    <t>Polsador, gamma bàsica, amb tecla amb símbol de timbre i marc d'1 element de color blanc i embellido</t>
  </si>
  <si>
    <t>Brunzidor 230 V, gamma bàsica, amb tapa i marc d'1 element de color blanc i embellidor de color blan</t>
  </si>
  <si>
    <t>Base d'endoll de 16 A 2P+T, gamma bàsica, amb tapa i marc d'1 element de color blanc i embellidor de</t>
  </si>
  <si>
    <t>Base d'endoll de 25 A 2P+T i 250 V per cuina, gamma bàsica, amb tapa i marc d'1 element de color bla</t>
  </si>
  <si>
    <t>Doble interruptor, gamma bàsica, amb tecla doble i marc d'1 element de color blanc i embellidor de c</t>
  </si>
  <si>
    <t>Interruptor automàtic magnetotèrmic, de 2 mòduls, bipolar (2P), amb 6 kA de poder de tall, de 10 A d</t>
  </si>
  <si>
    <t>Interruptor automàtic magnetotèrmic, de 2 mòduls, bipolar (2P), amb 6 kA de poder de tall, de 16 A d</t>
  </si>
  <si>
    <t>Interruptor automàtic magnetotèrmic, de 2 mòduls, bipolar (2P), amb 6 kA de poder de tall, de 25 A d</t>
  </si>
  <si>
    <t>Interruptor general automàtic (IGA), de 2 mòduls, bipolar (2P), amb 6 kA de poder de tall, de 40 A d</t>
  </si>
  <si>
    <t>Tub corbable de PVC, corrugat, de color negre, de 16 mm de diàmetre nominal, per a canalització enca</t>
  </si>
  <si>
    <t>Tub corbable de PVC, corrugat, de color negre, de 20 mm de diàmetre nominal, per a canalització enca</t>
  </si>
  <si>
    <t>Tub corbable de PVC, corrugat, de color negre, de 25 mm de diàmetre nominal, per a canalització enca</t>
  </si>
  <si>
    <t>Caixa de derivació per a encastar de 105x105 mm, amb grau de protecció normal, reglets de connexió i</t>
  </si>
  <si>
    <t>Caixa de derivació per a encastar de 105x165 mm, amb grau de protecció normal, reglets de connexió i</t>
  </si>
  <si>
    <t>Caixa encastable amb porta opaca, per allotjament del interruptor de control de potència (ICP) en co</t>
  </si>
  <si>
    <t xml:space="preserve">Interruptor diferencial instantani, 2P/40A/30mA, de 2 mòduls, inclús accessoris de muntatge. Segons </t>
  </si>
  <si>
    <t>Interruptor diferencial instantani, 2P/40A/300mA, de 2 mòduls, inclús accessoris de muntatge. Segons</t>
  </si>
  <si>
    <t xml:space="preserve">Cable unipolar H07V-K, sent la seva tensió assignada de 450/750 V, reacció al foc classe Eca segons </t>
  </si>
  <si>
    <t>Caixa sifònica de PVC, de 110 mm de diàmetre, amb cinc entrades de 40 mm de diàmetre i una sortida d</t>
  </si>
  <si>
    <t>Tub de PVC, sèrie B, de 110 mm de diàmetre i 3,2 mm de gruix, amb extrem atrompetat, segons UNE-EN 1</t>
  </si>
  <si>
    <t>MT36TIT010B0</t>
  </si>
  <si>
    <t>Tub de PVC, sèrie B, de 40 mm de diàmetre i 3 mm de gruix, segons UNE-EN 1329-1, amb el preu increme</t>
  </si>
  <si>
    <t>Tub de PVC, sèrie B, de 110 mm de diàmetre i 3,2 mm de gruix, segons UNE-EN 1329-1, amb el preu incr</t>
  </si>
  <si>
    <t>Acoblament a paret colzat amb plafó, ABS, sèrie B, acabat cromat, per evacuació d'aigües residuals (</t>
  </si>
  <si>
    <t>MT37AVU0220</t>
  </si>
  <si>
    <t>MT37TPU4000</t>
  </si>
  <si>
    <t>Material auxiliar per a muntatge i subjecció a l'obra de les canonades de polietilè reticulat (PE-Xa</t>
  </si>
  <si>
    <t>MT37TPU4001</t>
  </si>
  <si>
    <t>MT37TPU010A0</t>
  </si>
  <si>
    <t>Tub de polietilè reticulat (PE-Xa), sèrie 5, de 16 mm de diàmetre exterior, PN=6 atm i 1,8 mm de gru</t>
  </si>
  <si>
    <t>MT37TPU010B0</t>
  </si>
  <si>
    <t>Tub de polietilè reticulat (PE-Xa), sèrie 5, de 20 mm de diàmetre exterior, PN=6 atm i 1,9 mm de gru</t>
  </si>
  <si>
    <t>Tub de polietilè reticulat (PE-Xa), sèrie 5, de 25 mm de diàmetre exterior, PN=6 atm i 2,3 mm de gru</t>
  </si>
  <si>
    <t>Cos per a mobles baixos de cuina de 58 cm de fons i 70 cm d'altura, amb nucli de tauler de partícule</t>
  </si>
  <si>
    <t xml:space="preserve">Cos per a mobles alts de cuina de 33 cm de fons i 70 cm d'altura, amb nucli de tauler de partícules </t>
  </si>
  <si>
    <t>AMIDAMENTS</t>
  </si>
  <si>
    <t>N</t>
  </si>
  <si>
    <t>01.02.001</t>
  </si>
  <si>
    <t>L</t>
  </si>
  <si>
    <t>p/1</t>
  </si>
  <si>
    <t>01.02.002</t>
  </si>
  <si>
    <t>01.02.003</t>
  </si>
  <si>
    <t>01.02.004</t>
  </si>
  <si>
    <t>01.02.005</t>
  </si>
  <si>
    <t>T</t>
  </si>
  <si>
    <t>wc</t>
  </si>
  <si>
    <t>cuina</t>
  </si>
  <si>
    <t>bany</t>
  </si>
  <si>
    <t>01.02.006</t>
  </si>
  <si>
    <t>01.02.007</t>
  </si>
  <si>
    <t>01.02.008</t>
  </si>
  <si>
    <t>01.02.009</t>
  </si>
  <si>
    <t>01.02.010</t>
  </si>
  <si>
    <t>01.02.011</t>
  </si>
  <si>
    <t>01.02.012</t>
  </si>
  <si>
    <t>portes a reutilitzar</t>
  </si>
  <si>
    <t>01.02.013</t>
  </si>
  <si>
    <t>01.02.014</t>
  </si>
  <si>
    <t>01.02.015</t>
  </si>
  <si>
    <t>p/1 safareig</t>
  </si>
  <si>
    <t>01.02.016</t>
  </si>
  <si>
    <t>01.02.017</t>
  </si>
  <si>
    <t>01.02.018</t>
  </si>
  <si>
    <t>01.02.019</t>
  </si>
  <si>
    <t>01.02.020</t>
  </si>
  <si>
    <t>01.02.021</t>
  </si>
  <si>
    <t>01.02.022</t>
  </si>
  <si>
    <t>01.02.023</t>
  </si>
  <si>
    <t>01.02.024</t>
  </si>
  <si>
    <t>01.02.025</t>
  </si>
  <si>
    <t>01.02.026</t>
  </si>
  <si>
    <t>01.02.027</t>
  </si>
  <si>
    <t>cobert terrassa darrere</t>
  </si>
  <si>
    <t>01.02.028</t>
  </si>
  <si>
    <t>01.02.029</t>
  </si>
  <si>
    <t>01.02.030</t>
  </si>
  <si>
    <t>01.03.001</t>
  </si>
  <si>
    <t>01.03.002</t>
  </si>
  <si>
    <t>01.04.001</t>
  </si>
  <si>
    <t>01.04.002</t>
  </si>
  <si>
    <t>p/1 galeria</t>
  </si>
  <si>
    <t>01.04.003</t>
  </si>
  <si>
    <t>01.05.001</t>
  </si>
  <si>
    <t>safareig</t>
  </si>
  <si>
    <t>01.05.002</t>
  </si>
  <si>
    <t>p/1 exterior</t>
  </si>
  <si>
    <t>01.05.003</t>
  </si>
  <si>
    <t>hab1</t>
  </si>
  <si>
    <t>hab2</t>
  </si>
  <si>
    <t>dist</t>
  </si>
  <si>
    <t>estar</t>
  </si>
  <si>
    <t>galeria</t>
  </si>
  <si>
    <t>01.05.004</t>
  </si>
  <si>
    <t>01.05.005</t>
  </si>
  <si>
    <t>01.05.006</t>
  </si>
  <si>
    <t>01.05.007</t>
  </si>
  <si>
    <t>01.05.008</t>
  </si>
  <si>
    <t>cortiner</t>
  </si>
  <si>
    <t>amplada</t>
  </si>
  <si>
    <t>alçada</t>
  </si>
  <si>
    <t>01.05.009</t>
  </si>
  <si>
    <t>F, principal</t>
  </si>
  <si>
    <t>F, posterior</t>
  </si>
  <si>
    <t>01.05.010</t>
  </si>
  <si>
    <t>C</t>
  </si>
  <si>
    <t>Unitats</t>
  </si>
  <si>
    <t>Longitud</t>
  </si>
  <si>
    <t>Perimetre</t>
  </si>
  <si>
    <t>p/1 IPN120</t>
  </si>
  <si>
    <t>01.05.011</t>
  </si>
  <si>
    <t>bigues vistes</t>
  </si>
  <si>
    <t>01.05.012</t>
  </si>
  <si>
    <t>balconera carrer</t>
  </si>
  <si>
    <t>finestra carrer</t>
  </si>
  <si>
    <t>balconera posterior</t>
  </si>
  <si>
    <t>01.05.013</t>
  </si>
  <si>
    <t>REPLA</t>
  </si>
  <si>
    <t>HAB</t>
  </si>
  <si>
    <t>REPLÀ</t>
  </si>
  <si>
    <t>HAB1</t>
  </si>
  <si>
    <t>HAB2</t>
  </si>
  <si>
    <t>01.05.014</t>
  </si>
  <si>
    <t>01.05.015</t>
  </si>
  <si>
    <t>01.05.016</t>
  </si>
  <si>
    <t>revoltons</t>
  </si>
  <si>
    <t>cel ras distr</t>
  </si>
  <si>
    <t>cel ras bany</t>
  </si>
  <si>
    <t>01.05.017</t>
  </si>
  <si>
    <t>cares porta</t>
  </si>
  <si>
    <t>Alçada</t>
  </si>
  <si>
    <t>01.05.018</t>
  </si>
  <si>
    <t>01.05.019</t>
  </si>
  <si>
    <t>Ample</t>
  </si>
  <si>
    <t>FV5</t>
  </si>
  <si>
    <t>01.05.020</t>
  </si>
  <si>
    <t>FV2</t>
  </si>
  <si>
    <t>FV3</t>
  </si>
  <si>
    <t>FV4</t>
  </si>
  <si>
    <t>FV7</t>
  </si>
  <si>
    <t>FV8</t>
  </si>
  <si>
    <t>FV9</t>
  </si>
  <si>
    <t>FV10</t>
  </si>
  <si>
    <t>FV11</t>
  </si>
  <si>
    <t>FV12</t>
  </si>
  <si>
    <t>01.05.021</t>
  </si>
  <si>
    <t>01.05.022</t>
  </si>
  <si>
    <t>01.05.023</t>
  </si>
  <si>
    <t>01.05.025</t>
  </si>
  <si>
    <t>01.06.001</t>
  </si>
  <si>
    <t>01.06.002</t>
  </si>
  <si>
    <t>01.06.003</t>
  </si>
  <si>
    <t>01.06.004</t>
  </si>
  <si>
    <t>01.06.005</t>
  </si>
  <si>
    <t>p/1 PF01</t>
  </si>
  <si>
    <t>1/1 PF01</t>
  </si>
  <si>
    <t>1/2 PF01</t>
  </si>
  <si>
    <t>2/1 PF01</t>
  </si>
  <si>
    <t>2/2 PF01</t>
  </si>
  <si>
    <t>3/2 PF01</t>
  </si>
  <si>
    <t>01.06.006</t>
  </si>
  <si>
    <t>FV1</t>
  </si>
  <si>
    <t>FV6</t>
  </si>
  <si>
    <t>01.06.007</t>
  </si>
  <si>
    <t>01.06.008</t>
  </si>
  <si>
    <t>FV01</t>
  </si>
  <si>
    <t>01.07.001</t>
  </si>
  <si>
    <t>01.07.002</t>
  </si>
  <si>
    <t>01.07.003</t>
  </si>
  <si>
    <t>01.07.004</t>
  </si>
  <si>
    <t>01.07.005</t>
  </si>
  <si>
    <t>01.07.006</t>
  </si>
  <si>
    <t>01.07.007</t>
  </si>
  <si>
    <t>01.08.001</t>
  </si>
  <si>
    <t>01.08.002</t>
  </si>
  <si>
    <t>01.08.003</t>
  </si>
  <si>
    <t>01.08.004</t>
  </si>
  <si>
    <t>01.09.001</t>
  </si>
  <si>
    <t>01.09.002</t>
  </si>
  <si>
    <t>01.09.003</t>
  </si>
  <si>
    <t>01.09.004</t>
  </si>
  <si>
    <t>01.09.005</t>
  </si>
  <si>
    <t>01.09.006</t>
  </si>
  <si>
    <t>01.09.007</t>
  </si>
  <si>
    <t>01.09.008</t>
  </si>
  <si>
    <t>01.09.009</t>
  </si>
  <si>
    <t>01.09.010</t>
  </si>
  <si>
    <t>01.09.011</t>
  </si>
  <si>
    <t>01.09.012</t>
  </si>
  <si>
    <t>01.09.013</t>
  </si>
  <si>
    <t>01.09.014</t>
  </si>
  <si>
    <t>01.10.001</t>
  </si>
  <si>
    <t>VOLUM TOTAL RESIU SEGONS ESTUDI</t>
  </si>
  <si>
    <t>01.10.002</t>
  </si>
  <si>
    <t>FORMIGÓ</t>
  </si>
  <si>
    <t>CERAMICA</t>
  </si>
  <si>
    <t>PETRS</t>
  </si>
  <si>
    <t>01.10.003</t>
  </si>
  <si>
    <t>METALL</t>
  </si>
  <si>
    <t>01.10.004</t>
  </si>
  <si>
    <t>FUSTA</t>
  </si>
  <si>
    <t>01.10.005</t>
  </si>
  <si>
    <t>VIDRE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</si>
</sst>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0000"/>
  </numFmts>
  <fonts count="9">
    <font>
      <sz val="11"/>
      <color rgb="FF000000"/>
      <name val="Calibri"/>
      <family val="2"/>
    </font>
    <font>
      <sz val="8"/>
      <color rgb="FF000000"/>
      <name val="Calibri"/>
      <family val="2"/>
    </font>
    <font>
      <b/>
      <sz val="14"/>
      <color rgb="FF000000"/>
      <name val="Calibri"/>
      <family val="2"/>
    </font>
    <font>
      <b/>
      <sz val="8"/>
      <color rgb="FF000000"/>
      <name val="Calibri"/>
      <family val="2"/>
    </font>
    <font>
      <b/>
      <sz val="11"/>
      <color rgb="FF000000"/>
      <name val="Calibri"/>
      <family val="2"/>
    </font>
    <font>
      <sz val="11"/>
      <color rgb="FF000000"/>
      <name val="Calibri"/>
      <family val="2"/>
    </font>
    <font>
      <sz val="10"/>
      <color rgb="FF000000"/>
      <name val="Calibri"/>
      <family val="2"/>
    </font>
    <font>
      <b/>
      <sz val="10"/>
      <color rgb="FF000000"/>
      <name val="Calibri"/>
      <family val="2"/>
    </font>
    <font>
      <sz val="11"/>
      <color rgb="FF008000"/>
      <name val="Calibri"/>
      <family val="2"/>
    </font>
  </fonts>
  <fills count="6">
    <fill>
      <patternFill patternType="none"/>
    </fill>
    <fill>
      <patternFill patternType="gray125"/>
    </fill>
    <fill>
      <patternFill patternType="solid">
        <fgColor rgb="FF99CCFF"/>
        <bgColor rgb="FF99CCFF"/>
      </patternFill>
    </fill>
    <fill>
      <patternFill patternType="solid">
        <fgColor rgb="FFFFFFCC"/>
        <bgColor rgb="FFFFFFCC"/>
      </patternFill>
    </fill>
    <fill>
      <patternFill patternType="solid">
        <fgColor rgb="FFC0C0C0"/>
        <bgColor rgb="FFC0C0C0"/>
      </patternFill>
    </fill>
    <fill>
      <patternFill patternType="solid">
        <fgColor rgb="FF00FFFF"/>
        <bgColor rgb="FF00FFFF"/>
      </patternFill>
    </fill>
  </fills>
  <borders count="3">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applyNumberFormat="0" applyBorder="0" applyAlignment="0"/>
  </cellStyleXfs>
  <cellXfs count="48">
    <xf numFmtId="0" fontId="0" fillId="0" borderId="0" xfId="0"/>
    <xf numFmtId="0" fontId="5" fillId="5" borderId="0" xfId="0" applyFont="1" applyFill="1" applyProtection="1">
      <protection locked="0"/>
    </xf>
    <xf numFmtId="165" fontId="5" fillId="3" borderId="2" xfId="0" applyNumberFormat="1" applyFont="1" applyFill="1" applyBorder="1" applyProtection="1">
      <protection locked="0"/>
    </xf>
    <xf numFmtId="165" fontId="4" fillId="3" borderId="0" xfId="0" applyNumberFormat="1" applyFont="1" applyFill="1" applyAlignment="1" applyProtection="1">
      <alignment vertical="top"/>
      <protection locked="0"/>
    </xf>
    <xf numFmtId="0" fontId="4" fillId="0" borderId="0" xfId="0" applyFont="1" applyAlignment="1">
      <alignment horizontal="justify" vertical="top" wrapText="1"/>
    </xf>
    <xf numFmtId="49" fontId="4" fillId="0" borderId="0" xfId="0" applyNumberFormat="1" applyFont="1" applyAlignment="1">
      <alignment vertical="top"/>
    </xf>
    <xf numFmtId="0" fontId="3" fillId="4" borderId="0" xfId="0" applyFont="1" applyFill="1" applyAlignment="1">
      <alignment horizontal="center"/>
    </xf>
    <xf numFmtId="0" fontId="6" fillId="0" borderId="0" xfId="0" applyFont="1" applyAlignment="1"/>
    <xf numFmtId="0" fontId="3" fillId="4" borderId="0" xfId="0" applyFont="1" applyFill="1" applyAlignment="1">
      <alignment horizontal="right"/>
    </xf>
    <xf numFmtId="0" fontId="1" fillId="0" borderId="0" xfId="0" applyFont="1" applyAlignment="1"/>
    <xf numFmtId="0" fontId="0" fillId="3" borderId="0" xfId="0" applyFill="1" applyAlignment="1" applyProtection="1">
      <alignment vertical="top"/>
      <protection locked="0"/>
    </xf>
    <xf numFmtId="165" fontId="4" fillId="3" borderId="0" xfId="0" applyNumberFormat="1" applyFont="1" applyFill="1" applyAlignment="1" applyProtection="1">
      <alignment horizontal="left" vertical="top"/>
      <protection locked="0"/>
    </xf>
    <xf numFmtId="0" fontId="0" fillId="0" borderId="0" xfId="0" applyAlignment="1">
      <alignment vertical="top"/>
    </xf>
    <xf numFmtId="0" fontId="0" fillId="0" borderId="0" xfId="0" applyAlignment="1">
      <alignment horizontal="justify" vertical="top" wrapText="1"/>
    </xf>
    <xf numFmtId="0" fontId="2" fillId="2" borderId="0" xfId="0" applyFont="1" applyFill="1" applyAlignment="1">
      <alignment horizontal="center"/>
    </xf>
    <xf numFmtId="0" fontId="1" fillId="0" borderId="0" xfId="0" applyFont="1"/>
    <xf numFmtId="0" fontId="0" fillId="2" borderId="0" xfId="0" applyFill="1"/>
    <xf numFmtId="0" fontId="2" fillId="2" borderId="0" xfId="0" applyFont="1" applyFill="1" applyAlignment="1">
      <alignment horizontal="center"/>
    </xf>
    <xf numFmtId="0" fontId="3" fillId="0" borderId="0" xfId="0" applyFont="1"/>
    <xf numFmtId="49" fontId="3" fillId="0" borderId="0" xfId="0" applyNumberFormat="1" applyFont="1"/>
    <xf numFmtId="49" fontId="1" fillId="0" borderId="0" xfId="0" applyNumberFormat="1" applyFont="1"/>
    <xf numFmtId="164" fontId="1" fillId="3" borderId="0" xfId="0" applyNumberFormat="1" applyFont="1" applyFill="1" applyProtection="1">
      <protection locked="0"/>
    </xf>
    <xf numFmtId="165" fontId="1" fillId="3" borderId="0" xfId="0" applyNumberFormat="1" applyFont="1" applyFill="1" applyProtection="1">
      <protection locked="0"/>
    </xf>
    <xf numFmtId="164" fontId="1" fillId="0" borderId="0" xfId="0" applyNumberFormat="1" applyFont="1"/>
    <xf numFmtId="164" fontId="3" fillId="0" borderId="0" xfId="0" applyNumberFormat="1" applyFont="1"/>
    <xf numFmtId="0" fontId="1" fillId="0" borderId="0" xfId="0" applyFont="1" applyAlignment="1">
      <alignment wrapText="1"/>
    </xf>
    <xf numFmtId="0" fontId="4" fillId="0" borderId="0" xfId="0" applyFont="1"/>
    <xf numFmtId="164" fontId="4" fillId="0" borderId="0" xfId="0" applyNumberFormat="1" applyFont="1"/>
    <xf numFmtId="0" fontId="7" fillId="2" borderId="0" xfId="0" applyFont="1" applyFill="1"/>
    <xf numFmtId="165" fontId="5" fillId="3" borderId="0" xfId="0" applyNumberFormat="1" applyFont="1" applyFill="1" applyProtection="1">
      <protection locked="0"/>
    </xf>
    <xf numFmtId="0" fontId="4" fillId="0" borderId="0" xfId="0" applyFont="1" applyAlignment="1">
      <alignment vertical="top"/>
    </xf>
    <xf numFmtId="0" fontId="0" fillId="0" borderId="0" xfId="0" applyAlignment="1">
      <alignment vertical="top"/>
    </xf>
    <xf numFmtId="0" fontId="0" fillId="0" borderId="0" xfId="0" applyAlignment="1">
      <alignment horizontal="justify" vertical="top" wrapText="1"/>
    </xf>
    <xf numFmtId="165" fontId="4" fillId="0" borderId="0" xfId="0" applyNumberFormat="1" applyFont="1" applyAlignment="1">
      <alignment horizontal="center" vertical="top"/>
    </xf>
    <xf numFmtId="164" fontId="4" fillId="3" borderId="0" xfId="0" applyNumberFormat="1" applyFont="1" applyFill="1" applyAlignment="1" applyProtection="1">
      <alignment vertical="top"/>
      <protection locked="0"/>
    </xf>
    <xf numFmtId="165" fontId="0" fillId="3" borderId="0" xfId="0" applyNumberFormat="1" applyFill="1" applyProtection="1">
      <protection locked="0"/>
    </xf>
    <xf numFmtId="166" fontId="0" fillId="3" borderId="0" xfId="0" applyNumberFormat="1" applyFill="1" applyProtection="1">
      <protection locked="0"/>
    </xf>
    <xf numFmtId="166" fontId="0" fillId="0" borderId="0" xfId="0" applyNumberFormat="1"/>
    <xf numFmtId="0" fontId="0" fillId="3" borderId="0" xfId="0" applyFill="1" applyProtection="1">
      <protection locked="0"/>
    </xf>
    <xf numFmtId="0" fontId="0" fillId="0" borderId="0" xfId="0" applyAlignment="1">
      <alignment horizontal="right"/>
    </xf>
    <xf numFmtId="166" fontId="0" fillId="3" borderId="1" xfId="0" applyNumberFormat="1" applyFill="1" applyBorder="1" applyProtection="1">
      <protection locked="0"/>
    </xf>
    <xf numFmtId="165" fontId="0" fillId="0" borderId="0" xfId="0" applyNumberFormat="1"/>
    <xf numFmtId="0" fontId="8" fillId="3" borderId="0" xfId="0" applyFont="1" applyFill="1" applyProtection="1">
      <protection locked="0"/>
    </xf>
    <xf numFmtId="165" fontId="8" fillId="3" borderId="2" xfId="0" applyNumberFormat="1" applyFont="1" applyFill="1" applyBorder="1" applyAlignment="1" applyProtection="1">
      <alignment horizontal="right"/>
      <protection locked="0"/>
    </xf>
    <xf numFmtId="165" fontId="8" fillId="3" borderId="2" xfId="0" applyNumberFormat="1" applyFont="1" applyFill="1" applyBorder="1" applyProtection="1">
      <protection locked="0"/>
    </xf>
    <xf numFmtId="14" fontId="8" fillId="3" borderId="0" xfId="0" applyNumberFormat="1" applyFont="1" applyFill="1" applyProtection="1">
      <protection locked="0"/>
    </xf>
    <xf numFmtId="165" fontId="5" fillId="5" borderId="2" xfId="0" applyNumberFormat="1" applyFont="1" applyFill="1" applyBorder="1" applyAlignment="1" applyProtection="1">
      <alignment horizontal="right"/>
      <protection locked="0"/>
    </xf>
    <xf numFmtId="165" fontId="5" fillId="5" borderId="2" xfId="0" applyNumberFormat="1"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3"/>
  <sheetViews>
    <sheetView tabSelected="1" workbookViewId="0">
      <pane ySplit="8" topLeftCell="A9" activePane="bottomLeft" state="frozenSplit"/>
      <selection pane="bottomLeft"/>
    </sheetView>
  </sheetViews>
  <sheetFormatPr defaultRowHeight="15"/>
  <cols>
    <col min="1" max="1" width="18.7109375" customWidth="1"/>
    <col min="2" max="2" width="3.42578125" customWidth="1"/>
    <col min="3" max="3" width="13.7109375" customWidth="1"/>
    <col min="4" max="4" width="4.42578125" customWidth="1"/>
    <col min="5" max="5" width="48.7109375" customWidth="1"/>
    <col min="6" max="7" width="12.7109375" customWidth="1"/>
    <col min="8" max="8" width="13.7109375" customWidth="1"/>
  </cols>
  <sheetData>
    <row r="1" spans="1:8">
      <c r="E1" s="9" t="s">
        <v>0</v>
      </c>
      <c r="F1" s="9" t="s">
        <v>0</v>
      </c>
      <c r="G1" s="9" t="s">
        <v>0</v>
      </c>
      <c r="H1" s="9" t="s">
        <v>0</v>
      </c>
    </row>
    <row r="2" spans="1:8">
      <c r="E2" s="9"/>
      <c r="F2" s="9"/>
      <c r="G2" s="9"/>
      <c r="H2" s="9"/>
    </row>
    <row r="3" spans="1:8">
      <c r="E3" s="9"/>
      <c r="F3" s="9"/>
      <c r="G3" s="9"/>
      <c r="H3" s="9"/>
    </row>
    <row r="4" spans="1:8">
      <c r="E4" s="9"/>
      <c r="F4" s="9"/>
      <c r="G4" s="9"/>
      <c r="H4" s="9"/>
    </row>
    <row r="6" spans="1:8">
      <c r="C6" s="16"/>
      <c r="D6" s="16"/>
      <c r="E6" s="17" t="s">
        <v>1</v>
      </c>
      <c r="F6" s="16"/>
      <c r="G6" s="16"/>
      <c r="H6" s="16"/>
    </row>
    <row r="8" spans="1:8">
      <c r="F8" s="8" t="s">
        <v>2</v>
      </c>
      <c r="G8" s="8" t="s">
        <v>3</v>
      </c>
      <c r="H8" s="8" t="s">
        <v>4</v>
      </c>
    </row>
    <row r="10" spans="1:8">
      <c r="C10" s="18" t="s">
        <v>5</v>
      </c>
      <c r="D10" s="19" t="s">
        <v>6</v>
      </c>
      <c r="E10" s="18" t="s">
        <v>7</v>
      </c>
    </row>
    <row r="11" spans="1:8">
      <c r="C11" s="18" t="s">
        <v>8</v>
      </c>
      <c r="D11" s="19" t="s">
        <v>9</v>
      </c>
      <c r="E11" s="18" t="s">
        <v>10</v>
      </c>
    </row>
    <row r="13" spans="1:8">
      <c r="A13" s="15" t="s">
        <v>11</v>
      </c>
      <c r="B13" s="15">
        <v>1</v>
      </c>
      <c r="C13" s="15" t="s">
        <v>12</v>
      </c>
      <c r="D13" s="20" t="s">
        <v>13</v>
      </c>
      <c r="E13" s="15" t="s">
        <v>14</v>
      </c>
      <c r="F13" s="21">
        <v>29.29</v>
      </c>
      <c r="G13" s="22">
        <v>26</v>
      </c>
      <c r="H13" s="23">
        <f>ROUND(ROUND(F13,2)*ROUND(G13,3),2)</f>
        <v>761.54</v>
      </c>
    </row>
    <row r="14" spans="1:8">
      <c r="A14" s="15" t="s">
        <v>11</v>
      </c>
      <c r="B14" s="15">
        <v>2</v>
      </c>
      <c r="C14" s="15" t="s">
        <v>15</v>
      </c>
      <c r="D14" s="20" t="s">
        <v>13</v>
      </c>
      <c r="E14" s="15" t="s">
        <v>16</v>
      </c>
      <c r="F14" s="21">
        <v>29.29</v>
      </c>
      <c r="G14" s="22">
        <v>3</v>
      </c>
      <c r="H14" s="23">
        <f>ROUND(ROUND(F14,2)*ROUND(G14,3),2)</f>
        <v>87.87</v>
      </c>
    </row>
    <row r="15" spans="1:8">
      <c r="A15" s="15" t="s">
        <v>11</v>
      </c>
      <c r="B15" s="15">
        <v>3</v>
      </c>
      <c r="C15" s="15" t="s">
        <v>17</v>
      </c>
      <c r="D15" s="20" t="s">
        <v>13</v>
      </c>
      <c r="E15" s="15" t="s">
        <v>18</v>
      </c>
      <c r="F15" s="21">
        <v>14.64</v>
      </c>
      <c r="G15" s="22">
        <v>24</v>
      </c>
      <c r="H15" s="23">
        <f>ROUND(ROUND(F15,2)*ROUND(G15,3),2)</f>
        <v>351.36</v>
      </c>
    </row>
    <row r="16" spans="1:8">
      <c r="A16" s="15" t="s">
        <v>11</v>
      </c>
      <c r="B16" s="15">
        <v>4</v>
      </c>
      <c r="C16" s="15" t="s">
        <v>19</v>
      </c>
      <c r="D16" s="20" t="s">
        <v>13</v>
      </c>
      <c r="E16" s="15" t="s">
        <v>20</v>
      </c>
      <c r="F16" s="21">
        <v>18.03</v>
      </c>
      <c r="G16" s="22">
        <v>4</v>
      </c>
      <c r="H16" s="23">
        <f>ROUND(ROUND(F16,2)*ROUND(G16,3),2)</f>
        <v>72.12</v>
      </c>
    </row>
    <row r="17" spans="1:8">
      <c r="A17" s="15" t="s">
        <v>11</v>
      </c>
      <c r="B17" s="15">
        <v>5</v>
      </c>
      <c r="C17" s="15" t="s">
        <v>21</v>
      </c>
      <c r="D17" s="20" t="s">
        <v>22</v>
      </c>
      <c r="E17" s="15" t="s">
        <v>23</v>
      </c>
      <c r="F17" s="21">
        <v>13.47</v>
      </c>
      <c r="G17" s="22">
        <v>126.6</v>
      </c>
      <c r="H17" s="23">
        <f>ROUND(ROUND(F17,2)*ROUND(G17,3),2)</f>
        <v>1705.3</v>
      </c>
    </row>
    <row r="18" spans="1:8">
      <c r="A18" s="15" t="s">
        <v>11</v>
      </c>
      <c r="B18" s="15">
        <v>6</v>
      </c>
      <c r="C18" s="15" t="s">
        <v>24</v>
      </c>
      <c r="D18" s="20" t="s">
        <v>22</v>
      </c>
      <c r="E18" s="15" t="s">
        <v>25</v>
      </c>
      <c r="F18" s="21">
        <v>17.57</v>
      </c>
      <c r="G18" s="22">
        <v>126.6</v>
      </c>
      <c r="H18" s="23">
        <f>ROUND(ROUND(F18,2)*ROUND(G18,3),2)</f>
        <v>2224.36</v>
      </c>
    </row>
    <row r="19" spans="1:8">
      <c r="A19" s="15" t="s">
        <v>11</v>
      </c>
      <c r="B19" s="15">
        <v>7</v>
      </c>
      <c r="C19" s="15" t="s">
        <v>26</v>
      </c>
      <c r="D19" s="20" t="s">
        <v>22</v>
      </c>
      <c r="E19" s="15" t="s">
        <v>27</v>
      </c>
      <c r="F19" s="21">
        <v>8.7899999999999991</v>
      </c>
      <c r="G19" s="22">
        <v>40</v>
      </c>
      <c r="H19" s="23">
        <f>ROUND(ROUND(F19,2)*ROUND(G19,3),2)</f>
        <v>351.6</v>
      </c>
    </row>
    <row r="20" spans="1:8">
      <c r="A20" s="15" t="s">
        <v>11</v>
      </c>
      <c r="B20" s="15">
        <v>8</v>
      </c>
      <c r="C20" s="15" t="s">
        <v>28</v>
      </c>
      <c r="D20" s="20" t="s">
        <v>29</v>
      </c>
      <c r="E20" s="15" t="s">
        <v>30</v>
      </c>
      <c r="F20" s="21">
        <v>1.17</v>
      </c>
      <c r="G20" s="22">
        <v>13</v>
      </c>
      <c r="H20" s="23">
        <f>ROUND(ROUND(F20,2)*ROUND(G20,3),2)</f>
        <v>15.21</v>
      </c>
    </row>
    <row r="21" spans="1:8">
      <c r="A21" s="15" t="s">
        <v>11</v>
      </c>
      <c r="B21" s="15">
        <v>9</v>
      </c>
      <c r="C21" s="15" t="s">
        <v>31</v>
      </c>
      <c r="D21" s="20" t="s">
        <v>29</v>
      </c>
      <c r="E21" s="15" t="s">
        <v>32</v>
      </c>
      <c r="F21" s="21">
        <v>1.76</v>
      </c>
      <c r="G21" s="22">
        <v>308</v>
      </c>
      <c r="H21" s="23">
        <f>ROUND(ROUND(F21,2)*ROUND(G21,3),2)</f>
        <v>542.08000000000004</v>
      </c>
    </row>
    <row r="22" spans="1:8">
      <c r="A22" s="15" t="s">
        <v>11</v>
      </c>
      <c r="B22" s="15">
        <v>10</v>
      </c>
      <c r="C22" s="15" t="s">
        <v>33</v>
      </c>
      <c r="D22" s="20" t="s">
        <v>22</v>
      </c>
      <c r="E22" s="15" t="s">
        <v>34</v>
      </c>
      <c r="F22" s="21">
        <v>7.32</v>
      </c>
      <c r="G22" s="22">
        <v>8</v>
      </c>
      <c r="H22" s="23">
        <f>ROUND(ROUND(F22,2)*ROUND(G22,3),2)</f>
        <v>58.56</v>
      </c>
    </row>
    <row r="23" spans="1:8">
      <c r="A23" s="15" t="s">
        <v>11</v>
      </c>
      <c r="B23" s="15">
        <v>11</v>
      </c>
      <c r="C23" s="15" t="s">
        <v>35</v>
      </c>
      <c r="D23" s="20" t="s">
        <v>22</v>
      </c>
      <c r="E23" s="15" t="s">
        <v>36</v>
      </c>
      <c r="F23" s="21">
        <v>4.3899999999999997</v>
      </c>
      <c r="G23" s="22">
        <v>23.6</v>
      </c>
      <c r="H23" s="23">
        <f>ROUND(ROUND(F23,2)*ROUND(G23,3),2)</f>
        <v>103.6</v>
      </c>
    </row>
    <row r="24" spans="1:8">
      <c r="A24" s="15" t="s">
        <v>11</v>
      </c>
      <c r="B24" s="15">
        <v>12</v>
      </c>
      <c r="C24" s="15" t="s">
        <v>37</v>
      </c>
      <c r="D24" s="20" t="s">
        <v>13</v>
      </c>
      <c r="E24" s="15" t="s">
        <v>38</v>
      </c>
      <c r="F24" s="21">
        <v>94.28</v>
      </c>
      <c r="G24" s="22">
        <v>5</v>
      </c>
      <c r="H24" s="23">
        <f>ROUND(ROUND(F24,2)*ROUND(G24,3),2)</f>
        <v>471.4</v>
      </c>
    </row>
    <row r="25" spans="1:8">
      <c r="A25" s="15" t="s">
        <v>11</v>
      </c>
      <c r="B25" s="15">
        <v>13</v>
      </c>
      <c r="C25" s="15" t="s">
        <v>39</v>
      </c>
      <c r="D25" s="20" t="s">
        <v>22</v>
      </c>
      <c r="E25" s="15" t="s">
        <v>40</v>
      </c>
      <c r="F25" s="21">
        <v>7.32</v>
      </c>
      <c r="G25" s="22">
        <v>57.1</v>
      </c>
      <c r="H25" s="23">
        <f>ROUND(ROUND(F25,2)*ROUND(G25,3),2)</f>
        <v>417.97</v>
      </c>
    </row>
    <row r="26" spans="1:8">
      <c r="A26" s="15" t="s">
        <v>11</v>
      </c>
      <c r="B26" s="15">
        <v>14</v>
      </c>
      <c r="C26" s="15" t="s">
        <v>41</v>
      </c>
      <c r="D26" s="20" t="s">
        <v>22</v>
      </c>
      <c r="E26" s="15" t="s">
        <v>42</v>
      </c>
      <c r="F26" s="21">
        <v>16.09</v>
      </c>
      <c r="G26" s="22">
        <v>2</v>
      </c>
      <c r="H26" s="23">
        <f>ROUND(ROUND(F26,2)*ROUND(G26,3),2)</f>
        <v>32.18</v>
      </c>
    </row>
    <row r="27" spans="1:8">
      <c r="A27" s="15" t="s">
        <v>11</v>
      </c>
      <c r="B27" s="15">
        <v>15</v>
      </c>
      <c r="C27" s="15" t="s">
        <v>43</v>
      </c>
      <c r="D27" s="20" t="s">
        <v>22</v>
      </c>
      <c r="E27" s="15" t="s">
        <v>44</v>
      </c>
      <c r="F27" s="21">
        <v>8.49</v>
      </c>
      <c r="G27" s="22">
        <v>460.31299999999999</v>
      </c>
      <c r="H27" s="23">
        <f>ROUND(ROUND(F27,2)*ROUND(G27,3),2)</f>
        <v>3908.06</v>
      </c>
    </row>
    <row r="28" spans="1:8">
      <c r="A28" s="15" t="s">
        <v>11</v>
      </c>
      <c r="B28" s="15">
        <v>16</v>
      </c>
      <c r="C28" s="15" t="s">
        <v>45</v>
      </c>
      <c r="D28" s="20" t="s">
        <v>22</v>
      </c>
      <c r="E28" s="15" t="s">
        <v>46</v>
      </c>
      <c r="F28" s="21">
        <v>29.79</v>
      </c>
      <c r="G28" s="22">
        <v>4.32</v>
      </c>
      <c r="H28" s="23">
        <f>ROUND(ROUND(F28,2)*ROUND(G28,3),2)</f>
        <v>128.69</v>
      </c>
    </row>
    <row r="29" spans="1:8">
      <c r="A29" s="15" t="s">
        <v>11</v>
      </c>
      <c r="B29" s="15">
        <v>17</v>
      </c>
      <c r="C29" s="15" t="s">
        <v>47</v>
      </c>
      <c r="D29" s="20" t="s">
        <v>13</v>
      </c>
      <c r="E29" s="15" t="s">
        <v>48</v>
      </c>
      <c r="F29" s="21">
        <v>4.04</v>
      </c>
      <c r="G29" s="22">
        <v>6</v>
      </c>
      <c r="H29" s="23">
        <f>ROUND(ROUND(F29,2)*ROUND(G29,3),2)</f>
        <v>24.24</v>
      </c>
    </row>
    <row r="30" spans="1:8">
      <c r="A30" s="15" t="s">
        <v>11</v>
      </c>
      <c r="B30" s="15">
        <v>18</v>
      </c>
      <c r="C30" s="15" t="s">
        <v>49</v>
      </c>
      <c r="D30" s="20" t="s">
        <v>13</v>
      </c>
      <c r="E30" s="15" t="s">
        <v>50</v>
      </c>
      <c r="F30" s="21">
        <v>331.19</v>
      </c>
      <c r="G30" s="22">
        <v>6</v>
      </c>
      <c r="H30" s="23">
        <f>ROUND(ROUND(F30,2)*ROUND(G30,3),2)</f>
        <v>1987.14</v>
      </c>
    </row>
    <row r="31" spans="1:8">
      <c r="A31" s="15" t="s">
        <v>11</v>
      </c>
      <c r="B31" s="15">
        <v>19</v>
      </c>
      <c r="C31" s="15" t="s">
        <v>51</v>
      </c>
      <c r="D31" s="20" t="s">
        <v>13</v>
      </c>
      <c r="E31" s="15" t="s">
        <v>52</v>
      </c>
      <c r="F31" s="21">
        <v>18.899999999999999</v>
      </c>
      <c r="G31" s="22">
        <v>6</v>
      </c>
      <c r="H31" s="23">
        <f>ROUND(ROUND(F31,2)*ROUND(G31,3),2)</f>
        <v>113.4</v>
      </c>
    </row>
    <row r="32" spans="1:8">
      <c r="A32" s="15" t="s">
        <v>11</v>
      </c>
      <c r="B32" s="15">
        <v>20</v>
      </c>
      <c r="C32" s="15" t="s">
        <v>53</v>
      </c>
      <c r="D32" s="20" t="s">
        <v>13</v>
      </c>
      <c r="E32" s="15" t="s">
        <v>54</v>
      </c>
      <c r="F32" s="21">
        <v>21.06</v>
      </c>
      <c r="G32" s="22">
        <v>6</v>
      </c>
      <c r="H32" s="23">
        <f>ROUND(ROUND(F32,2)*ROUND(G32,3),2)</f>
        <v>126.36</v>
      </c>
    </row>
    <row r="33" spans="1:8">
      <c r="A33" s="15" t="s">
        <v>11</v>
      </c>
      <c r="B33" s="15">
        <v>21</v>
      </c>
      <c r="C33" s="15" t="s">
        <v>55</v>
      </c>
      <c r="D33" s="20" t="s">
        <v>13</v>
      </c>
      <c r="E33" s="15" t="s">
        <v>56</v>
      </c>
      <c r="F33" s="21">
        <v>33.68</v>
      </c>
      <c r="G33" s="22">
        <v>6</v>
      </c>
      <c r="H33" s="23">
        <f>ROUND(ROUND(F33,2)*ROUND(G33,3),2)</f>
        <v>202.08</v>
      </c>
    </row>
    <row r="34" spans="1:8">
      <c r="A34" s="15" t="s">
        <v>11</v>
      </c>
      <c r="B34" s="15">
        <v>22</v>
      </c>
      <c r="C34" s="15" t="s">
        <v>57</v>
      </c>
      <c r="D34" s="20" t="s">
        <v>13</v>
      </c>
      <c r="E34" s="15" t="s">
        <v>58</v>
      </c>
      <c r="F34" s="21">
        <v>20.71</v>
      </c>
      <c r="G34" s="22">
        <v>6</v>
      </c>
      <c r="H34" s="23">
        <f>ROUND(ROUND(F34,2)*ROUND(G34,3),2)</f>
        <v>124.26</v>
      </c>
    </row>
    <row r="35" spans="1:8">
      <c r="A35" s="15" t="s">
        <v>11</v>
      </c>
      <c r="B35" s="15">
        <v>23</v>
      </c>
      <c r="C35" s="15" t="s">
        <v>59</v>
      </c>
      <c r="D35" s="20" t="s">
        <v>13</v>
      </c>
      <c r="E35" s="15" t="s">
        <v>60</v>
      </c>
      <c r="F35" s="21">
        <v>22.88</v>
      </c>
      <c r="G35" s="22">
        <v>6</v>
      </c>
      <c r="H35" s="23">
        <f>ROUND(ROUND(F35,2)*ROUND(G35,3),2)</f>
        <v>137.28</v>
      </c>
    </row>
    <row r="36" spans="1:8">
      <c r="A36" s="15" t="s">
        <v>11</v>
      </c>
      <c r="B36" s="15">
        <v>24</v>
      </c>
      <c r="C36" s="15" t="s">
        <v>61</v>
      </c>
      <c r="D36" s="20" t="s">
        <v>13</v>
      </c>
      <c r="E36" s="15" t="s">
        <v>62</v>
      </c>
      <c r="F36" s="21">
        <v>33.409999999999997</v>
      </c>
      <c r="G36" s="22">
        <v>6</v>
      </c>
      <c r="H36" s="23">
        <f>ROUND(ROUND(F36,2)*ROUND(G36,3),2)</f>
        <v>200.46</v>
      </c>
    </row>
    <row r="37" spans="1:8">
      <c r="A37" s="15" t="s">
        <v>11</v>
      </c>
      <c r="B37" s="15">
        <v>25</v>
      </c>
      <c r="C37" s="15" t="s">
        <v>63</v>
      </c>
      <c r="D37" s="20" t="s">
        <v>13</v>
      </c>
      <c r="E37" s="15" t="s">
        <v>64</v>
      </c>
      <c r="F37" s="21">
        <v>18.899999999999999</v>
      </c>
      <c r="G37" s="22">
        <v>2</v>
      </c>
      <c r="H37" s="23">
        <f>ROUND(ROUND(F37,2)*ROUND(G37,3),2)</f>
        <v>37.799999999999997</v>
      </c>
    </row>
    <row r="38" spans="1:8">
      <c r="A38" s="15" t="s">
        <v>11</v>
      </c>
      <c r="B38" s="15">
        <v>26</v>
      </c>
      <c r="C38" s="15" t="s">
        <v>65</v>
      </c>
      <c r="D38" s="20" t="s">
        <v>29</v>
      </c>
      <c r="E38" s="15" t="s">
        <v>66</v>
      </c>
      <c r="F38" s="21">
        <v>6.74</v>
      </c>
      <c r="G38" s="22">
        <v>60</v>
      </c>
      <c r="H38" s="23">
        <f>ROUND(ROUND(F38,2)*ROUND(G38,3),2)</f>
        <v>404.4</v>
      </c>
    </row>
    <row r="39" spans="1:8">
      <c r="A39" s="15" t="s">
        <v>11</v>
      </c>
      <c r="B39" s="15">
        <v>27</v>
      </c>
      <c r="C39" s="15" t="s">
        <v>67</v>
      </c>
      <c r="D39" s="20" t="s">
        <v>68</v>
      </c>
      <c r="E39" s="15" t="s">
        <v>69</v>
      </c>
      <c r="F39" s="21">
        <v>39.44</v>
      </c>
      <c r="G39" s="22">
        <v>9</v>
      </c>
      <c r="H39" s="23">
        <f>ROUND(ROUND(F39,2)*ROUND(G39,3),2)</f>
        <v>354.96</v>
      </c>
    </row>
    <row r="40" spans="1:8">
      <c r="A40" s="15" t="s">
        <v>11</v>
      </c>
      <c r="B40" s="15">
        <v>28</v>
      </c>
      <c r="C40" s="15" t="s">
        <v>70</v>
      </c>
      <c r="D40" s="20" t="s">
        <v>13</v>
      </c>
      <c r="E40" s="15" t="s">
        <v>71</v>
      </c>
      <c r="F40" s="21">
        <v>2.0499999999999998</v>
      </c>
      <c r="G40" s="22">
        <v>5</v>
      </c>
      <c r="H40" s="23">
        <f>ROUND(ROUND(F40,2)*ROUND(G40,3),2)</f>
        <v>10.25</v>
      </c>
    </row>
    <row r="41" spans="1:8">
      <c r="A41" s="15" t="s">
        <v>11</v>
      </c>
      <c r="B41" s="15">
        <v>29</v>
      </c>
      <c r="C41" s="15" t="s">
        <v>72</v>
      </c>
      <c r="D41" s="20" t="s">
        <v>13</v>
      </c>
      <c r="E41" s="15" t="s">
        <v>73</v>
      </c>
      <c r="F41" s="21">
        <v>258.73</v>
      </c>
      <c r="G41" s="22">
        <v>1</v>
      </c>
      <c r="H41" s="23">
        <f>ROUND(ROUND(F41,2)*ROUND(G41,3),2)</f>
        <v>258.73</v>
      </c>
    </row>
    <row r="42" spans="1:8">
      <c r="A42" s="15" t="s">
        <v>11</v>
      </c>
      <c r="B42" s="15">
        <v>30</v>
      </c>
      <c r="C42" s="15" t="s">
        <v>74</v>
      </c>
      <c r="D42" s="20" t="s">
        <v>13</v>
      </c>
      <c r="E42" s="15" t="s">
        <v>75</v>
      </c>
      <c r="F42" s="21">
        <v>269.68</v>
      </c>
      <c r="G42" s="22">
        <v>6</v>
      </c>
      <c r="H42" s="23">
        <f>ROUND(ROUND(F42,2)*ROUND(G42,3),2)</f>
        <v>1618.08</v>
      </c>
    </row>
    <row r="43" spans="1:8">
      <c r="E43" s="18" t="s">
        <v>76</v>
      </c>
      <c r="F43" s="18"/>
      <c r="G43" s="18"/>
      <c r="H43" s="24">
        <f>SUM(H13:H42)</f>
        <v>16831.339999999997</v>
      </c>
    </row>
    <row r="45" spans="1:8">
      <c r="C45" s="18" t="s">
        <v>5</v>
      </c>
      <c r="D45" s="19" t="s">
        <v>6</v>
      </c>
      <c r="E45" s="18" t="s">
        <v>7</v>
      </c>
    </row>
    <row r="46" spans="1:8">
      <c r="C46" s="18" t="s">
        <v>8</v>
      </c>
      <c r="D46" s="19" t="s">
        <v>77</v>
      </c>
      <c r="E46" s="18" t="s">
        <v>78</v>
      </c>
    </row>
    <row r="48" spans="1:8">
      <c r="A48" s="15" t="s">
        <v>79</v>
      </c>
      <c r="B48" s="15">
        <v>1</v>
      </c>
      <c r="C48" s="15" t="s">
        <v>80</v>
      </c>
      <c r="D48" s="20" t="s">
        <v>22</v>
      </c>
      <c r="E48" s="15" t="s">
        <v>81</v>
      </c>
      <c r="F48" s="21">
        <v>20.170000000000002</v>
      </c>
      <c r="G48" s="22">
        <v>236.09100000000001</v>
      </c>
      <c r="H48" s="23">
        <f>ROUND(ROUND(F48,2)*ROUND(G48,3),2)</f>
        <v>4761.96</v>
      </c>
    </row>
    <row r="49" spans="1:8">
      <c r="A49" s="15" t="s">
        <v>79</v>
      </c>
      <c r="B49" s="15">
        <v>2</v>
      </c>
      <c r="C49" s="15" t="s">
        <v>82</v>
      </c>
      <c r="D49" s="20" t="s">
        <v>22</v>
      </c>
      <c r="E49" s="15" t="s">
        <v>83</v>
      </c>
      <c r="F49" s="21">
        <v>22.08</v>
      </c>
      <c r="G49" s="22">
        <v>31.960999999999999</v>
      </c>
      <c r="H49" s="23">
        <f>ROUND(ROUND(F49,2)*ROUND(G49,3),2)</f>
        <v>705.7</v>
      </c>
    </row>
    <row r="50" spans="1:8">
      <c r="E50" s="18" t="s">
        <v>76</v>
      </c>
      <c r="F50" s="18"/>
      <c r="G50" s="18"/>
      <c r="H50" s="24">
        <f>SUM(H48:H49)</f>
        <v>5467.66</v>
      </c>
    </row>
    <row r="52" spans="1:8">
      <c r="C52" s="18" t="s">
        <v>5</v>
      </c>
      <c r="D52" s="19" t="s">
        <v>6</v>
      </c>
      <c r="E52" s="18" t="s">
        <v>7</v>
      </c>
    </row>
    <row r="53" spans="1:8">
      <c r="C53" s="18" t="s">
        <v>8</v>
      </c>
      <c r="D53" s="19" t="s">
        <v>84</v>
      </c>
      <c r="E53" s="18" t="s">
        <v>85</v>
      </c>
    </row>
    <row r="55" spans="1:8">
      <c r="A55" s="15" t="s">
        <v>86</v>
      </c>
      <c r="B55" s="15">
        <v>1</v>
      </c>
      <c r="C55" s="15" t="s">
        <v>87</v>
      </c>
      <c r="D55" s="20" t="s">
        <v>22</v>
      </c>
      <c r="E55" s="15" t="s">
        <v>88</v>
      </c>
      <c r="F55" s="21">
        <v>59.61</v>
      </c>
      <c r="G55" s="22">
        <v>54.66</v>
      </c>
      <c r="H55" s="23">
        <f>ROUND(ROUND(F55,2)*ROUND(G55,3),2)</f>
        <v>3258.28</v>
      </c>
    </row>
    <row r="56" spans="1:8">
      <c r="A56" s="15" t="s">
        <v>86</v>
      </c>
      <c r="B56" s="15">
        <v>2</v>
      </c>
      <c r="C56" s="15" t="s">
        <v>89</v>
      </c>
      <c r="D56" s="20" t="s">
        <v>22</v>
      </c>
      <c r="E56" s="15" t="s">
        <v>90</v>
      </c>
      <c r="F56" s="21">
        <v>52.75</v>
      </c>
      <c r="G56" s="22">
        <v>9.26</v>
      </c>
      <c r="H56" s="23">
        <f>ROUND(ROUND(F56,2)*ROUND(G56,3),2)</f>
        <v>488.47</v>
      </c>
    </row>
    <row r="57" spans="1:8">
      <c r="A57" s="15" t="s">
        <v>86</v>
      </c>
      <c r="B57" s="15">
        <v>3</v>
      </c>
      <c r="C57" s="15" t="s">
        <v>91</v>
      </c>
      <c r="D57" s="20" t="s">
        <v>22</v>
      </c>
      <c r="E57" s="15" t="s">
        <v>92</v>
      </c>
      <c r="F57" s="21">
        <v>11.51</v>
      </c>
      <c r="G57" s="22">
        <v>18.52</v>
      </c>
      <c r="H57" s="23">
        <f>ROUND(ROUND(F57,2)*ROUND(G57,3),2)</f>
        <v>213.17</v>
      </c>
    </row>
    <row r="58" spans="1:8">
      <c r="E58" s="18" t="s">
        <v>76</v>
      </c>
      <c r="F58" s="18"/>
      <c r="G58" s="18"/>
      <c r="H58" s="24">
        <f>SUM(H55:H57)</f>
        <v>3959.92</v>
      </c>
    </row>
    <row r="60" spans="1:8">
      <c r="C60" s="18" t="s">
        <v>5</v>
      </c>
      <c r="D60" s="19" t="s">
        <v>6</v>
      </c>
      <c r="E60" s="18" t="s">
        <v>7</v>
      </c>
    </row>
    <row r="61" spans="1:8">
      <c r="C61" s="18" t="s">
        <v>8</v>
      </c>
      <c r="D61" s="19" t="s">
        <v>93</v>
      </c>
      <c r="E61" s="18" t="s">
        <v>94</v>
      </c>
    </row>
    <row r="63" spans="1:8">
      <c r="A63" s="15" t="s">
        <v>95</v>
      </c>
      <c r="B63" s="15">
        <v>1</v>
      </c>
      <c r="C63" s="15" t="s">
        <v>96</v>
      </c>
      <c r="D63" s="20" t="s">
        <v>22</v>
      </c>
      <c r="E63" s="15" t="s">
        <v>97</v>
      </c>
      <c r="F63" s="21">
        <v>26.28</v>
      </c>
      <c r="G63" s="22">
        <v>112.2</v>
      </c>
      <c r="H63" s="23">
        <f>ROUND(ROUND(F63,2)*ROUND(G63,3),2)</f>
        <v>2948.62</v>
      </c>
    </row>
    <row r="64" spans="1:8">
      <c r="A64" s="15" t="s">
        <v>95</v>
      </c>
      <c r="B64" s="15">
        <v>2</v>
      </c>
      <c r="C64" s="15" t="s">
        <v>98</v>
      </c>
      <c r="D64" s="20" t="s">
        <v>22</v>
      </c>
      <c r="E64" s="15" t="s">
        <v>99</v>
      </c>
      <c r="F64" s="21">
        <v>36.549999999999997</v>
      </c>
      <c r="G64" s="22">
        <v>24.213000000000001</v>
      </c>
      <c r="H64" s="23">
        <f>ROUND(ROUND(F64,2)*ROUND(G64,3),2)</f>
        <v>884.99</v>
      </c>
    </row>
    <row r="65" spans="1:8">
      <c r="A65" s="15" t="s">
        <v>95</v>
      </c>
      <c r="B65" s="15">
        <v>3</v>
      </c>
      <c r="C65" s="15" t="s">
        <v>100</v>
      </c>
      <c r="D65" s="20" t="s">
        <v>22</v>
      </c>
      <c r="E65" s="15" t="s">
        <v>101</v>
      </c>
      <c r="F65" s="21">
        <v>17.28</v>
      </c>
      <c r="G65" s="22">
        <v>1240.1859999999999</v>
      </c>
      <c r="H65" s="23">
        <f>ROUND(ROUND(F65,2)*ROUND(G65,3),2)</f>
        <v>21430.41</v>
      </c>
    </row>
    <row r="66" spans="1:8">
      <c r="A66" s="15" t="s">
        <v>95</v>
      </c>
      <c r="B66" s="15">
        <v>4</v>
      </c>
      <c r="C66" s="15" t="s">
        <v>102</v>
      </c>
      <c r="D66" s="20" t="s">
        <v>29</v>
      </c>
      <c r="E66" s="15" t="s">
        <v>103</v>
      </c>
      <c r="F66" s="21">
        <v>6.45</v>
      </c>
      <c r="G66" s="22">
        <v>108</v>
      </c>
      <c r="H66" s="23">
        <f>ROUND(ROUND(F66,2)*ROUND(G66,3),2)</f>
        <v>696.6</v>
      </c>
    </row>
    <row r="67" spans="1:8">
      <c r="A67" s="15" t="s">
        <v>95</v>
      </c>
      <c r="B67" s="15">
        <v>5</v>
      </c>
      <c r="C67" s="15" t="s">
        <v>104</v>
      </c>
      <c r="D67" s="20" t="s">
        <v>22</v>
      </c>
      <c r="E67" s="15" t="s">
        <v>105</v>
      </c>
      <c r="F67" s="21">
        <v>34.4</v>
      </c>
      <c r="G67" s="22">
        <v>112.2</v>
      </c>
      <c r="H67" s="23">
        <f>ROUND(ROUND(F67,2)*ROUND(G67,3),2)</f>
        <v>3859.68</v>
      </c>
    </row>
    <row r="68" spans="1:8">
      <c r="A68" s="15" t="s">
        <v>95</v>
      </c>
      <c r="B68" s="15">
        <v>6</v>
      </c>
      <c r="C68" s="15" t="s">
        <v>106</v>
      </c>
      <c r="D68" s="20" t="s">
        <v>22</v>
      </c>
      <c r="E68" s="15" t="s">
        <v>107</v>
      </c>
      <c r="F68" s="21">
        <v>41.76</v>
      </c>
      <c r="G68" s="22">
        <v>31.76</v>
      </c>
      <c r="H68" s="23">
        <f>ROUND(ROUND(F68,2)*ROUND(G68,3),2)</f>
        <v>1326.3</v>
      </c>
    </row>
    <row r="69" spans="1:8">
      <c r="A69" s="15" t="s">
        <v>95</v>
      </c>
      <c r="B69" s="15">
        <v>7</v>
      </c>
      <c r="C69" s="15" t="s">
        <v>89</v>
      </c>
      <c r="D69" s="20" t="s">
        <v>22</v>
      </c>
      <c r="E69" s="15" t="s">
        <v>90</v>
      </c>
      <c r="F69" s="21">
        <v>52.75</v>
      </c>
      <c r="G69" s="22">
        <v>89.1</v>
      </c>
      <c r="H69" s="23">
        <f>ROUND(ROUND(F69,2)*ROUND(G69,3),2)</f>
        <v>4700.03</v>
      </c>
    </row>
    <row r="70" spans="1:8">
      <c r="A70" s="15" t="s">
        <v>95</v>
      </c>
      <c r="B70" s="15">
        <v>8</v>
      </c>
      <c r="C70" s="15" t="s">
        <v>108</v>
      </c>
      <c r="D70" s="20" t="s">
        <v>22</v>
      </c>
      <c r="E70" s="15" t="s">
        <v>109</v>
      </c>
      <c r="F70" s="21">
        <v>59.59</v>
      </c>
      <c r="G70" s="22">
        <v>9</v>
      </c>
      <c r="H70" s="23">
        <f>ROUND(ROUND(F70,2)*ROUND(G70,3),2)</f>
        <v>536.30999999999995</v>
      </c>
    </row>
    <row r="71" spans="1:8">
      <c r="A71" s="15" t="s">
        <v>95</v>
      </c>
      <c r="B71" s="15">
        <v>9</v>
      </c>
      <c r="C71" s="15" t="s">
        <v>110</v>
      </c>
      <c r="D71" s="20" t="s">
        <v>22</v>
      </c>
      <c r="E71" s="15" t="s">
        <v>111</v>
      </c>
      <c r="F71" s="21">
        <v>32.18</v>
      </c>
      <c r="G71" s="22">
        <v>38.9</v>
      </c>
      <c r="H71" s="23">
        <f>ROUND(ROUND(F71,2)*ROUND(G71,3),2)</f>
        <v>1251.8</v>
      </c>
    </row>
    <row r="72" spans="1:8">
      <c r="A72" s="15" t="s">
        <v>95</v>
      </c>
      <c r="B72" s="15">
        <v>10</v>
      </c>
      <c r="C72" s="15" t="s">
        <v>112</v>
      </c>
      <c r="D72" s="20" t="s">
        <v>22</v>
      </c>
      <c r="E72" s="15" t="s">
        <v>113</v>
      </c>
      <c r="F72" s="21">
        <v>56.92</v>
      </c>
      <c r="G72" s="22">
        <v>7.56</v>
      </c>
      <c r="H72" s="23">
        <f>ROUND(ROUND(F72,2)*ROUND(G72,3),2)</f>
        <v>430.32</v>
      </c>
    </row>
    <row r="73" spans="1:8">
      <c r="A73" s="15" t="s">
        <v>95</v>
      </c>
      <c r="B73" s="15">
        <v>11</v>
      </c>
      <c r="C73" s="15" t="s">
        <v>114</v>
      </c>
      <c r="D73" s="20" t="s">
        <v>22</v>
      </c>
      <c r="E73" s="15" t="s">
        <v>115</v>
      </c>
      <c r="F73" s="21">
        <v>30.85</v>
      </c>
      <c r="G73" s="22">
        <v>99.65</v>
      </c>
      <c r="H73" s="23">
        <f>ROUND(ROUND(F73,2)*ROUND(G73,3),2)</f>
        <v>3074.2</v>
      </c>
    </row>
    <row r="74" spans="1:8">
      <c r="A74" s="15" t="s">
        <v>95</v>
      </c>
      <c r="B74" s="15">
        <v>12</v>
      </c>
      <c r="C74" s="15" t="s">
        <v>116</v>
      </c>
      <c r="D74" s="20" t="s">
        <v>22</v>
      </c>
      <c r="E74" s="15" t="s">
        <v>117</v>
      </c>
      <c r="F74" s="21">
        <v>50.39</v>
      </c>
      <c r="G74" s="22">
        <v>37.314</v>
      </c>
      <c r="H74" s="23">
        <f>ROUND(ROUND(F74,2)*ROUND(G74,3),2)</f>
        <v>1880.25</v>
      </c>
    </row>
    <row r="75" spans="1:8">
      <c r="A75" s="15" t="s">
        <v>95</v>
      </c>
      <c r="B75" s="15">
        <v>13</v>
      </c>
      <c r="C75" s="15" t="s">
        <v>118</v>
      </c>
      <c r="D75" s="20" t="s">
        <v>22</v>
      </c>
      <c r="E75" s="15" t="s">
        <v>119</v>
      </c>
      <c r="F75" s="21">
        <v>39.020000000000003</v>
      </c>
      <c r="G75" s="22">
        <v>56.4</v>
      </c>
      <c r="H75" s="23">
        <f>ROUND(ROUND(F75,2)*ROUND(G75,3),2)</f>
        <v>2200.73</v>
      </c>
    </row>
    <row r="76" spans="1:8">
      <c r="A76" s="15" t="s">
        <v>95</v>
      </c>
      <c r="B76" s="15">
        <v>14</v>
      </c>
      <c r="C76" s="15" t="s">
        <v>120</v>
      </c>
      <c r="D76" s="20" t="s">
        <v>22</v>
      </c>
      <c r="E76" s="15" t="s">
        <v>121</v>
      </c>
      <c r="F76" s="21">
        <v>13.07</v>
      </c>
      <c r="G76" s="22">
        <v>24.213000000000001</v>
      </c>
      <c r="H76" s="23">
        <f>ROUND(ROUND(F76,2)*ROUND(G76,3),2)</f>
        <v>316.45999999999998</v>
      </c>
    </row>
    <row r="77" spans="1:8">
      <c r="A77" s="15" t="s">
        <v>95</v>
      </c>
      <c r="B77" s="15">
        <v>15</v>
      </c>
      <c r="C77" s="15" t="s">
        <v>122</v>
      </c>
      <c r="D77" s="20" t="s">
        <v>22</v>
      </c>
      <c r="E77" s="15" t="s">
        <v>123</v>
      </c>
      <c r="F77" s="21">
        <v>6.27</v>
      </c>
      <c r="G77" s="22">
        <v>1240.1859999999999</v>
      </c>
      <c r="H77" s="23">
        <f>ROUND(ROUND(F77,2)*ROUND(G77,3),2)</f>
        <v>7775.97</v>
      </c>
    </row>
    <row r="78" spans="1:8">
      <c r="A78" s="15" t="s">
        <v>95</v>
      </c>
      <c r="B78" s="15">
        <v>16</v>
      </c>
      <c r="C78" s="15" t="s">
        <v>124</v>
      </c>
      <c r="D78" s="20" t="s">
        <v>22</v>
      </c>
      <c r="E78" s="15" t="s">
        <v>125</v>
      </c>
      <c r="F78" s="21">
        <v>7.3</v>
      </c>
      <c r="G78" s="22">
        <v>265.7</v>
      </c>
      <c r="H78" s="23">
        <f>ROUND(ROUND(F78,2)*ROUND(G78,3),2)</f>
        <v>1939.61</v>
      </c>
    </row>
    <row r="79" spans="1:8">
      <c r="A79" s="15" t="s">
        <v>95</v>
      </c>
      <c r="B79" s="15">
        <v>17</v>
      </c>
      <c r="C79" s="15" t="s">
        <v>126</v>
      </c>
      <c r="D79" s="20" t="s">
        <v>22</v>
      </c>
      <c r="E79" s="15" t="s">
        <v>127</v>
      </c>
      <c r="F79" s="21">
        <v>22.85</v>
      </c>
      <c r="G79" s="22">
        <v>7.56</v>
      </c>
      <c r="H79" s="23">
        <f>ROUND(ROUND(F79,2)*ROUND(G79,3),2)</f>
        <v>172.75</v>
      </c>
    </row>
    <row r="80" spans="1:8">
      <c r="A80" s="15" t="s">
        <v>95</v>
      </c>
      <c r="B80" s="15">
        <v>18</v>
      </c>
      <c r="C80" s="15" t="s">
        <v>128</v>
      </c>
      <c r="D80" s="20" t="s">
        <v>22</v>
      </c>
      <c r="E80" s="15" t="s">
        <v>129</v>
      </c>
      <c r="F80" s="21">
        <v>15.57</v>
      </c>
      <c r="G80" s="22">
        <v>31.76</v>
      </c>
      <c r="H80" s="23">
        <f>ROUND(ROUND(F80,2)*ROUND(G80,3),2)</f>
        <v>494.5</v>
      </c>
    </row>
    <row r="81" spans="1:8">
      <c r="A81" s="15" t="s">
        <v>95</v>
      </c>
      <c r="B81" s="15">
        <v>19</v>
      </c>
      <c r="C81" s="15" t="s">
        <v>130</v>
      </c>
      <c r="D81" s="20" t="s">
        <v>29</v>
      </c>
      <c r="E81" s="15" t="s">
        <v>131</v>
      </c>
      <c r="F81" s="21">
        <v>53.93</v>
      </c>
      <c r="G81" s="22">
        <v>3.6</v>
      </c>
      <c r="H81" s="23">
        <f>ROUND(ROUND(F81,2)*ROUND(G81,3),2)</f>
        <v>194.15</v>
      </c>
    </row>
    <row r="82" spans="1:8">
      <c r="A82" s="15" t="s">
        <v>95</v>
      </c>
      <c r="B82" s="15">
        <v>20</v>
      </c>
      <c r="C82" s="15" t="s">
        <v>132</v>
      </c>
      <c r="D82" s="20" t="s">
        <v>29</v>
      </c>
      <c r="E82" s="15" t="s">
        <v>133</v>
      </c>
      <c r="F82" s="21">
        <v>24.23</v>
      </c>
      <c r="G82" s="22">
        <v>13.88</v>
      </c>
      <c r="H82" s="23">
        <f>ROUND(ROUND(F82,2)*ROUND(G82,3),2)</f>
        <v>336.31</v>
      </c>
    </row>
    <row r="83" spans="1:8">
      <c r="A83" s="15" t="s">
        <v>95</v>
      </c>
      <c r="B83" s="15">
        <v>21</v>
      </c>
      <c r="C83" s="15" t="s">
        <v>134</v>
      </c>
      <c r="D83" s="20" t="s">
        <v>22</v>
      </c>
      <c r="E83" s="15" t="s">
        <v>135</v>
      </c>
      <c r="F83" s="21">
        <v>25.59</v>
      </c>
      <c r="G83" s="22">
        <v>283.55</v>
      </c>
      <c r="H83" s="23">
        <f>ROUND(ROUND(F83,2)*ROUND(G83,3),2)</f>
        <v>7256.04</v>
      </c>
    </row>
    <row r="84" spans="1:8">
      <c r="A84" s="15" t="s">
        <v>95</v>
      </c>
      <c r="B84" s="15">
        <v>22</v>
      </c>
      <c r="C84" s="15" t="s">
        <v>136</v>
      </c>
      <c r="D84" s="20" t="s">
        <v>22</v>
      </c>
      <c r="E84" s="15" t="s">
        <v>137</v>
      </c>
      <c r="F84" s="21">
        <v>55.43</v>
      </c>
      <c r="G84" s="22">
        <v>13.2</v>
      </c>
      <c r="H84" s="23">
        <f>ROUND(ROUND(F84,2)*ROUND(G84,3),2)</f>
        <v>731.68</v>
      </c>
    </row>
    <row r="85" spans="1:8">
      <c r="A85" s="15" t="s">
        <v>95</v>
      </c>
      <c r="B85" s="15">
        <v>23</v>
      </c>
      <c r="C85" s="15" t="s">
        <v>138</v>
      </c>
      <c r="D85" s="20" t="s">
        <v>22</v>
      </c>
      <c r="E85" s="15" t="s">
        <v>139</v>
      </c>
      <c r="F85" s="21">
        <v>14.87</v>
      </c>
      <c r="G85" s="22">
        <v>296.39999999999998</v>
      </c>
      <c r="H85" s="23">
        <f>ROUND(ROUND(F85,2)*ROUND(G85,3),2)</f>
        <v>4407.47</v>
      </c>
    </row>
    <row r="86" spans="1:8">
      <c r="A86" s="15" t="s">
        <v>95</v>
      </c>
      <c r="B86" s="15">
        <v>24</v>
      </c>
      <c r="C86" s="15" t="s">
        <v>140</v>
      </c>
      <c r="D86" s="20" t="s">
        <v>141</v>
      </c>
      <c r="E86" s="15" t="s">
        <v>142</v>
      </c>
      <c r="F86" s="21">
        <v>0.34</v>
      </c>
      <c r="G86" s="22">
        <v>0</v>
      </c>
      <c r="H86" s="23">
        <f>ROUND(ROUND(F86,2)*ROUND(G86,3),2)</f>
        <v>0</v>
      </c>
    </row>
    <row r="87" spans="1:8">
      <c r="A87" s="15" t="s">
        <v>95</v>
      </c>
      <c r="B87" s="15">
        <v>25</v>
      </c>
      <c r="C87" s="15" t="s">
        <v>143</v>
      </c>
      <c r="D87" s="20" t="s">
        <v>29</v>
      </c>
      <c r="E87" s="15" t="s">
        <v>144</v>
      </c>
      <c r="F87" s="21">
        <v>9.5500000000000007</v>
      </c>
      <c r="G87" s="22">
        <v>311</v>
      </c>
      <c r="H87" s="23">
        <f>ROUND(ROUND(F87,2)*ROUND(G87,3),2)</f>
        <v>2970.05</v>
      </c>
    </row>
    <row r="88" spans="1:8">
      <c r="E88" s="18" t="s">
        <v>76</v>
      </c>
      <c r="F88" s="18"/>
      <c r="G88" s="18"/>
      <c r="H88" s="24">
        <f>SUM(H63:H87)</f>
        <v>71815.23</v>
      </c>
    </row>
    <row r="90" spans="1:8">
      <c r="C90" s="18" t="s">
        <v>5</v>
      </c>
      <c r="D90" s="19" t="s">
        <v>6</v>
      </c>
      <c r="E90" s="18" t="s">
        <v>7</v>
      </c>
    </row>
    <row r="91" spans="1:8">
      <c r="C91" s="18" t="s">
        <v>8</v>
      </c>
      <c r="D91" s="19" t="s">
        <v>145</v>
      </c>
      <c r="E91" s="18" t="s">
        <v>146</v>
      </c>
    </row>
    <row r="93" spans="1:8">
      <c r="A93" s="15" t="s">
        <v>147</v>
      </c>
      <c r="B93" s="15">
        <v>1</v>
      </c>
      <c r="C93" s="15" t="s">
        <v>148</v>
      </c>
      <c r="D93" s="20" t="s">
        <v>22</v>
      </c>
      <c r="E93" s="15" t="s">
        <v>149</v>
      </c>
      <c r="F93" s="21">
        <v>590.5</v>
      </c>
      <c r="G93" s="22">
        <v>3.25</v>
      </c>
      <c r="H93" s="23">
        <f>ROUND(ROUND(F93,2)*ROUND(G93,3),2)</f>
        <v>1919.13</v>
      </c>
    </row>
    <row r="94" spans="1:8">
      <c r="A94" s="15" t="s">
        <v>147</v>
      </c>
      <c r="B94" s="15">
        <v>2</v>
      </c>
      <c r="C94" s="15" t="s">
        <v>150</v>
      </c>
      <c r="D94" s="20" t="s">
        <v>13</v>
      </c>
      <c r="E94" s="15" t="s">
        <v>151</v>
      </c>
      <c r="F94" s="21">
        <v>1021.12</v>
      </c>
      <c r="G94" s="22">
        <v>2</v>
      </c>
      <c r="H94" s="23">
        <f>ROUND(ROUND(F94,2)*ROUND(G94,3),2)</f>
        <v>2042.24</v>
      </c>
    </row>
    <row r="95" spans="1:8">
      <c r="A95" s="15" t="s">
        <v>147</v>
      </c>
      <c r="B95" s="15">
        <v>3</v>
      </c>
      <c r="C95" s="15" t="s">
        <v>152</v>
      </c>
      <c r="D95" s="20" t="s">
        <v>13</v>
      </c>
      <c r="E95" s="15" t="s">
        <v>153</v>
      </c>
      <c r="F95" s="21">
        <v>555.74</v>
      </c>
      <c r="G95" s="22">
        <v>19</v>
      </c>
      <c r="H95" s="23">
        <f>ROUND(ROUND(F95,2)*ROUND(G95,3),2)</f>
        <v>10559.06</v>
      </c>
    </row>
    <row r="96" spans="1:8">
      <c r="A96" s="15" t="s">
        <v>147</v>
      </c>
      <c r="B96" s="15">
        <v>4</v>
      </c>
      <c r="C96" s="15" t="s">
        <v>154</v>
      </c>
      <c r="D96" s="20" t="s">
        <v>13</v>
      </c>
      <c r="E96" s="15" t="s">
        <v>155</v>
      </c>
      <c r="F96" s="21">
        <v>291.02</v>
      </c>
      <c r="G96" s="22">
        <v>7</v>
      </c>
      <c r="H96" s="23">
        <f>ROUND(ROUND(F96,2)*ROUND(G96,3),2)</f>
        <v>2037.14</v>
      </c>
    </row>
    <row r="97" spans="1:8">
      <c r="A97" s="15" t="s">
        <v>147</v>
      </c>
      <c r="B97" s="15">
        <v>5</v>
      </c>
      <c r="C97" s="15" t="s">
        <v>156</v>
      </c>
      <c r="D97" s="20" t="s">
        <v>13</v>
      </c>
      <c r="E97" s="15" t="s">
        <v>157</v>
      </c>
      <c r="F97" s="21">
        <v>403.85</v>
      </c>
      <c r="G97" s="22">
        <v>6</v>
      </c>
      <c r="H97" s="23">
        <f>ROUND(ROUND(F97,2)*ROUND(G97,3),2)</f>
        <v>2423.1</v>
      </c>
    </row>
    <row r="98" spans="1:8">
      <c r="A98" s="15" t="s">
        <v>147</v>
      </c>
      <c r="B98" s="15">
        <v>6</v>
      </c>
      <c r="C98" s="15" t="s">
        <v>158</v>
      </c>
      <c r="D98" s="20" t="s">
        <v>22</v>
      </c>
      <c r="E98" s="15" t="s">
        <v>159</v>
      </c>
      <c r="F98" s="21">
        <v>55.19</v>
      </c>
      <c r="G98" s="22">
        <v>17.497</v>
      </c>
      <c r="H98" s="23">
        <f>ROUND(ROUND(F98,2)*ROUND(G98,3),2)</f>
        <v>965.66</v>
      </c>
    </row>
    <row r="99" spans="1:8">
      <c r="A99" s="15" t="s">
        <v>147</v>
      </c>
      <c r="B99" s="15">
        <v>7</v>
      </c>
      <c r="C99" s="15" t="s">
        <v>160</v>
      </c>
      <c r="D99" s="20" t="s">
        <v>22</v>
      </c>
      <c r="E99" s="15" t="s">
        <v>161</v>
      </c>
      <c r="F99" s="21">
        <v>53.53</v>
      </c>
      <c r="G99" s="22">
        <v>5.6</v>
      </c>
      <c r="H99" s="23">
        <f>ROUND(ROUND(F99,2)*ROUND(G99,3),2)</f>
        <v>299.77</v>
      </c>
    </row>
    <row r="100" spans="1:8">
      <c r="A100" s="15" t="s">
        <v>147</v>
      </c>
      <c r="B100" s="15">
        <v>8</v>
      </c>
      <c r="C100" s="15" t="s">
        <v>162</v>
      </c>
      <c r="D100" s="20" t="s">
        <v>22</v>
      </c>
      <c r="E100" s="15" t="s">
        <v>163</v>
      </c>
      <c r="F100" s="21">
        <v>85.42</v>
      </c>
      <c r="G100" s="22">
        <v>19.8</v>
      </c>
      <c r="H100" s="23">
        <f>ROUND(ROUND(F100,2)*ROUND(G100,3),2)</f>
        <v>1691.32</v>
      </c>
    </row>
    <row r="101" spans="1:8">
      <c r="E101" s="18" t="s">
        <v>76</v>
      </c>
      <c r="F101" s="18"/>
      <c r="G101" s="18"/>
      <c r="H101" s="24">
        <f>SUM(H93:H100)</f>
        <v>21937.42</v>
      </c>
    </row>
    <row r="103" spans="1:8">
      <c r="C103" s="18" t="s">
        <v>5</v>
      </c>
      <c r="D103" s="19" t="s">
        <v>6</v>
      </c>
      <c r="E103" s="18" t="s">
        <v>7</v>
      </c>
    </row>
    <row r="104" spans="1:8">
      <c r="C104" s="18" t="s">
        <v>8</v>
      </c>
      <c r="D104" s="19" t="s">
        <v>164</v>
      </c>
      <c r="E104" s="18" t="s">
        <v>165</v>
      </c>
    </row>
    <row r="106" spans="1:8">
      <c r="A106" s="15" t="s">
        <v>166</v>
      </c>
      <c r="B106" s="15">
        <v>1</v>
      </c>
      <c r="C106" s="15" t="s">
        <v>167</v>
      </c>
      <c r="D106" s="20" t="s">
        <v>168</v>
      </c>
      <c r="E106" s="25" t="s">
        <v>169</v>
      </c>
      <c r="F106" s="21">
        <v>429.17</v>
      </c>
      <c r="G106" s="22">
        <v>6</v>
      </c>
      <c r="H106" s="23">
        <f>ROUND(ROUND(F106,2)*ROUND(G106,3),2)</f>
        <v>2575.02</v>
      </c>
    </row>
    <row r="107" spans="1:8">
      <c r="A107" s="15" t="s">
        <v>166</v>
      </c>
      <c r="B107" s="15">
        <v>2</v>
      </c>
      <c r="C107" s="15" t="s">
        <v>170</v>
      </c>
      <c r="D107" s="20" t="s">
        <v>168</v>
      </c>
      <c r="E107" s="25" t="s">
        <v>171</v>
      </c>
      <c r="F107" s="21">
        <v>730.98</v>
      </c>
      <c r="G107" s="22">
        <v>6</v>
      </c>
      <c r="H107" s="23">
        <f>ROUND(ROUND(F107,2)*ROUND(G107,3),2)</f>
        <v>4385.88</v>
      </c>
    </row>
    <row r="108" spans="1:8">
      <c r="A108" s="15" t="s">
        <v>166</v>
      </c>
      <c r="B108" s="15">
        <v>3</v>
      </c>
      <c r="C108" s="15" t="s">
        <v>172</v>
      </c>
      <c r="D108" s="20" t="s">
        <v>168</v>
      </c>
      <c r="E108" s="25" t="s">
        <v>173</v>
      </c>
      <c r="F108" s="21">
        <v>559.30999999999995</v>
      </c>
      <c r="G108" s="22">
        <v>6</v>
      </c>
      <c r="H108" s="23">
        <f>ROUND(ROUND(F108,2)*ROUND(G108,3),2)</f>
        <v>3355.86</v>
      </c>
    </row>
    <row r="109" spans="1:8">
      <c r="A109" s="15" t="s">
        <v>166</v>
      </c>
      <c r="B109" s="15">
        <v>4</v>
      </c>
      <c r="C109" s="15" t="s">
        <v>174</v>
      </c>
      <c r="D109" s="20" t="s">
        <v>168</v>
      </c>
      <c r="E109" s="25" t="s">
        <v>175</v>
      </c>
      <c r="F109" s="21">
        <v>255.79</v>
      </c>
      <c r="G109" s="22">
        <v>6</v>
      </c>
      <c r="H109" s="23">
        <f>ROUND(ROUND(F109,2)*ROUND(G109,3),2)</f>
        <v>1534.74</v>
      </c>
    </row>
    <row r="110" spans="1:8">
      <c r="A110" s="15" t="s">
        <v>166</v>
      </c>
      <c r="B110" s="15">
        <v>5</v>
      </c>
      <c r="C110" s="15" t="s">
        <v>176</v>
      </c>
      <c r="D110" s="20" t="s">
        <v>13</v>
      </c>
      <c r="E110" s="15" t="s">
        <v>177</v>
      </c>
      <c r="F110" s="21">
        <v>367.44</v>
      </c>
      <c r="G110" s="22">
        <v>6</v>
      </c>
      <c r="H110" s="23">
        <f>ROUND(ROUND(F110,2)*ROUND(G110,3),2)</f>
        <v>2204.64</v>
      </c>
    </row>
    <row r="111" spans="1:8">
      <c r="A111" s="15" t="s">
        <v>166</v>
      </c>
      <c r="B111" s="15">
        <v>6</v>
      </c>
      <c r="C111" s="15" t="s">
        <v>178</v>
      </c>
      <c r="D111" s="20" t="s">
        <v>13</v>
      </c>
      <c r="E111" s="15" t="s">
        <v>179</v>
      </c>
      <c r="F111" s="21">
        <v>35.69</v>
      </c>
      <c r="G111" s="22">
        <v>6</v>
      </c>
      <c r="H111" s="23">
        <f>ROUND(ROUND(F111,2)*ROUND(G111,3),2)</f>
        <v>214.14</v>
      </c>
    </row>
    <row r="112" spans="1:8">
      <c r="A112" s="15" t="s">
        <v>166</v>
      </c>
      <c r="B112" s="15">
        <v>7</v>
      </c>
      <c r="C112" s="15" t="s">
        <v>180</v>
      </c>
      <c r="D112" s="20" t="s">
        <v>13</v>
      </c>
      <c r="E112" s="15" t="s">
        <v>181</v>
      </c>
      <c r="F112" s="21">
        <v>282.38</v>
      </c>
      <c r="G112" s="22">
        <v>6</v>
      </c>
      <c r="H112" s="23">
        <f>ROUND(ROUND(F112,2)*ROUND(G112,3),2)</f>
        <v>1694.28</v>
      </c>
    </row>
    <row r="113" spans="1:8">
      <c r="E113" s="18" t="s">
        <v>76</v>
      </c>
      <c r="F113" s="18"/>
      <c r="G113" s="18"/>
      <c r="H113" s="24">
        <f>SUM(H106:H112)</f>
        <v>15964.56</v>
      </c>
    </row>
    <row r="115" spans="1:8">
      <c r="C115" s="18" t="s">
        <v>5</v>
      </c>
      <c r="D115" s="19" t="s">
        <v>6</v>
      </c>
      <c r="E115" s="18" t="s">
        <v>7</v>
      </c>
    </row>
    <row r="116" spans="1:8">
      <c r="C116" s="18" t="s">
        <v>8</v>
      </c>
      <c r="D116" s="19" t="s">
        <v>182</v>
      </c>
      <c r="E116" s="18" t="s">
        <v>183</v>
      </c>
    </row>
    <row r="118" spans="1:8">
      <c r="A118" s="15" t="s">
        <v>184</v>
      </c>
      <c r="B118" s="15">
        <v>1</v>
      </c>
      <c r="C118" s="15" t="s">
        <v>185</v>
      </c>
      <c r="D118" s="20" t="s">
        <v>13</v>
      </c>
      <c r="E118" s="15" t="s">
        <v>186</v>
      </c>
      <c r="F118" s="21">
        <v>39.99</v>
      </c>
      <c r="G118" s="22">
        <v>30</v>
      </c>
      <c r="H118" s="23">
        <f>ROUND(ROUND(F118,2)*ROUND(G118,3),2)</f>
        <v>1199.7</v>
      </c>
    </row>
    <row r="119" spans="1:8">
      <c r="A119" s="15" t="s">
        <v>184</v>
      </c>
      <c r="B119" s="15">
        <v>2</v>
      </c>
      <c r="C119" s="15" t="s">
        <v>187</v>
      </c>
      <c r="D119" s="20" t="s">
        <v>13</v>
      </c>
      <c r="E119" s="15" t="s">
        <v>188</v>
      </c>
      <c r="F119" s="21">
        <v>52.56</v>
      </c>
      <c r="G119" s="22">
        <v>6</v>
      </c>
      <c r="H119" s="23">
        <f>ROUND(ROUND(F119,2)*ROUND(G119,3),2)</f>
        <v>315.36</v>
      </c>
    </row>
    <row r="120" spans="1:8">
      <c r="A120" s="15" t="s">
        <v>184</v>
      </c>
      <c r="B120" s="15">
        <v>3</v>
      </c>
      <c r="C120" s="15" t="s">
        <v>189</v>
      </c>
      <c r="D120" s="20" t="s">
        <v>168</v>
      </c>
      <c r="E120" s="25" t="s">
        <v>190</v>
      </c>
      <c r="F120" s="21">
        <v>2878.17</v>
      </c>
      <c r="G120" s="22">
        <v>6</v>
      </c>
      <c r="H120" s="23">
        <f>ROUND(ROUND(F120,2)*ROUND(G120,3),2)</f>
        <v>17269.02</v>
      </c>
    </row>
    <row r="121" spans="1:8">
      <c r="A121" s="15" t="s">
        <v>184</v>
      </c>
      <c r="B121" s="15">
        <v>4</v>
      </c>
      <c r="C121" s="15" t="s">
        <v>191</v>
      </c>
      <c r="D121" s="20" t="s">
        <v>13</v>
      </c>
      <c r="E121" s="15" t="s">
        <v>192</v>
      </c>
      <c r="F121" s="21">
        <v>212.51</v>
      </c>
      <c r="G121" s="22">
        <v>6</v>
      </c>
      <c r="H121" s="23">
        <f>ROUND(ROUND(F121,2)*ROUND(G121,3),2)</f>
        <v>1275.06</v>
      </c>
    </row>
    <row r="122" spans="1:8">
      <c r="E122" s="18" t="s">
        <v>76</v>
      </c>
      <c r="F122" s="18"/>
      <c r="G122" s="18"/>
      <c r="H122" s="24">
        <f>SUM(H118:H121)</f>
        <v>20059.140000000003</v>
      </c>
    </row>
    <row r="124" spans="1:8">
      <c r="C124" s="18" t="s">
        <v>5</v>
      </c>
      <c r="D124" s="19" t="s">
        <v>6</v>
      </c>
      <c r="E124" s="18" t="s">
        <v>7</v>
      </c>
    </row>
    <row r="125" spans="1:8">
      <c r="C125" s="18" t="s">
        <v>8</v>
      </c>
      <c r="D125" s="19" t="s">
        <v>193</v>
      </c>
      <c r="E125" s="18" t="s">
        <v>194</v>
      </c>
    </row>
    <row r="127" spans="1:8">
      <c r="A127" s="15" t="s">
        <v>195</v>
      </c>
      <c r="B127" s="15">
        <v>1</v>
      </c>
      <c r="C127" s="15" t="s">
        <v>196</v>
      </c>
      <c r="D127" s="20" t="s">
        <v>13</v>
      </c>
      <c r="E127" s="15" t="s">
        <v>197</v>
      </c>
      <c r="F127" s="21">
        <v>397.51</v>
      </c>
      <c r="G127" s="22">
        <v>6</v>
      </c>
      <c r="H127" s="23">
        <f>ROUND(ROUND(F127,2)*ROUND(G127,3),2)</f>
        <v>2385.06</v>
      </c>
    </row>
    <row r="128" spans="1:8">
      <c r="A128" s="15" t="s">
        <v>195</v>
      </c>
      <c r="B128" s="15">
        <v>2</v>
      </c>
      <c r="C128" s="15" t="s">
        <v>198</v>
      </c>
      <c r="D128" s="20" t="s">
        <v>168</v>
      </c>
      <c r="E128" s="25" t="s">
        <v>199</v>
      </c>
      <c r="F128" s="21">
        <v>434.22</v>
      </c>
      <c r="G128" s="22">
        <v>6</v>
      </c>
      <c r="H128" s="23">
        <f>ROUND(ROUND(F128,2)*ROUND(G128,3),2)</f>
        <v>2605.3200000000002</v>
      </c>
    </row>
    <row r="129" spans="1:8">
      <c r="A129" s="15" t="s">
        <v>195</v>
      </c>
      <c r="B129" s="15">
        <v>3</v>
      </c>
      <c r="C129" s="15" t="s">
        <v>200</v>
      </c>
      <c r="D129" s="20" t="s">
        <v>168</v>
      </c>
      <c r="E129" s="25" t="s">
        <v>201</v>
      </c>
      <c r="F129" s="21">
        <v>314.37</v>
      </c>
      <c r="G129" s="22">
        <v>6</v>
      </c>
      <c r="H129" s="23">
        <f>ROUND(ROUND(F129,2)*ROUND(G129,3),2)</f>
        <v>1886.22</v>
      </c>
    </row>
    <row r="130" spans="1:8">
      <c r="A130" s="15" t="s">
        <v>195</v>
      </c>
      <c r="B130" s="15">
        <v>4</v>
      </c>
      <c r="C130" s="15" t="s">
        <v>202</v>
      </c>
      <c r="D130" s="20" t="s">
        <v>13</v>
      </c>
      <c r="E130" s="15" t="s">
        <v>203</v>
      </c>
      <c r="F130" s="21">
        <v>113.63</v>
      </c>
      <c r="G130" s="22">
        <v>6</v>
      </c>
      <c r="H130" s="23">
        <f>ROUND(ROUND(F130,2)*ROUND(G130,3),2)</f>
        <v>681.78</v>
      </c>
    </row>
    <row r="131" spans="1:8">
      <c r="A131" s="15" t="s">
        <v>195</v>
      </c>
      <c r="B131" s="15">
        <v>5</v>
      </c>
      <c r="C131" s="15" t="s">
        <v>204</v>
      </c>
      <c r="D131" s="20" t="s">
        <v>168</v>
      </c>
      <c r="E131" s="25" t="s">
        <v>205</v>
      </c>
      <c r="F131" s="21">
        <v>242.33</v>
      </c>
      <c r="G131" s="22">
        <v>6</v>
      </c>
      <c r="H131" s="23">
        <f>ROUND(ROUND(F131,2)*ROUND(G131,3),2)</f>
        <v>1453.98</v>
      </c>
    </row>
    <row r="132" spans="1:8">
      <c r="A132" s="15" t="s">
        <v>195</v>
      </c>
      <c r="B132" s="15">
        <v>6</v>
      </c>
      <c r="C132" s="15" t="s">
        <v>206</v>
      </c>
      <c r="D132" s="20" t="s">
        <v>168</v>
      </c>
      <c r="E132" s="25" t="s">
        <v>207</v>
      </c>
      <c r="F132" s="21">
        <v>4465.92</v>
      </c>
      <c r="G132" s="22">
        <v>6</v>
      </c>
      <c r="H132" s="23">
        <f>ROUND(ROUND(F132,2)*ROUND(G132,3),2)</f>
        <v>26795.52</v>
      </c>
    </row>
    <row r="133" spans="1:8">
      <c r="A133" s="15" t="s">
        <v>195</v>
      </c>
      <c r="B133" s="15">
        <v>7</v>
      </c>
      <c r="C133" s="15" t="s">
        <v>208</v>
      </c>
      <c r="D133" s="20" t="s">
        <v>168</v>
      </c>
      <c r="E133" s="25" t="s">
        <v>209</v>
      </c>
      <c r="F133" s="21">
        <v>708.76</v>
      </c>
      <c r="G133" s="22">
        <v>6</v>
      </c>
      <c r="H133" s="23">
        <f>ROUND(ROUND(F133,2)*ROUND(G133,3),2)</f>
        <v>4252.5600000000004</v>
      </c>
    </row>
    <row r="134" spans="1:8">
      <c r="A134" s="15" t="s">
        <v>195</v>
      </c>
      <c r="B134" s="15">
        <v>8</v>
      </c>
      <c r="C134" s="15" t="s">
        <v>210</v>
      </c>
      <c r="D134" s="20" t="s">
        <v>168</v>
      </c>
      <c r="E134" s="25" t="s">
        <v>211</v>
      </c>
      <c r="F134" s="21">
        <v>1006.89</v>
      </c>
      <c r="G134" s="22">
        <v>6</v>
      </c>
      <c r="H134" s="23">
        <f>ROUND(ROUND(F134,2)*ROUND(G134,3),2)</f>
        <v>6041.34</v>
      </c>
    </row>
    <row r="135" spans="1:8">
      <c r="A135" s="15" t="s">
        <v>195</v>
      </c>
      <c r="B135" s="15">
        <v>9</v>
      </c>
      <c r="C135" s="15" t="s">
        <v>212</v>
      </c>
      <c r="D135" s="20" t="s">
        <v>168</v>
      </c>
      <c r="E135" s="25" t="s">
        <v>213</v>
      </c>
      <c r="F135" s="21">
        <v>644.94000000000005</v>
      </c>
      <c r="G135" s="22">
        <v>6</v>
      </c>
      <c r="H135" s="23">
        <f>ROUND(ROUND(F135,2)*ROUND(G135,3),2)</f>
        <v>3869.64</v>
      </c>
    </row>
    <row r="136" spans="1:8">
      <c r="A136" s="15" t="s">
        <v>195</v>
      </c>
      <c r="B136" s="15">
        <v>10</v>
      </c>
      <c r="C136" s="15" t="s">
        <v>214</v>
      </c>
      <c r="D136" s="20" t="s">
        <v>168</v>
      </c>
      <c r="E136" s="25" t="s">
        <v>215</v>
      </c>
      <c r="F136" s="21">
        <v>1128.21</v>
      </c>
      <c r="G136" s="22">
        <v>6</v>
      </c>
      <c r="H136" s="23">
        <f>ROUND(ROUND(F136,2)*ROUND(G136,3),2)</f>
        <v>6769.26</v>
      </c>
    </row>
    <row r="137" spans="1:8">
      <c r="A137" s="15" t="s">
        <v>195</v>
      </c>
      <c r="B137" s="15">
        <v>11</v>
      </c>
      <c r="C137" s="15" t="s">
        <v>216</v>
      </c>
      <c r="D137" s="20" t="s">
        <v>13</v>
      </c>
      <c r="E137" s="15" t="s">
        <v>217</v>
      </c>
      <c r="F137" s="21">
        <v>491.02</v>
      </c>
      <c r="G137" s="22">
        <v>6</v>
      </c>
      <c r="H137" s="23">
        <f>ROUND(ROUND(F137,2)*ROUND(G137,3),2)</f>
        <v>2946.12</v>
      </c>
    </row>
    <row r="138" spans="1:8">
      <c r="A138" s="15" t="s">
        <v>195</v>
      </c>
      <c r="B138" s="15">
        <v>12</v>
      </c>
      <c r="C138" s="15" t="s">
        <v>218</v>
      </c>
      <c r="D138" s="20" t="s">
        <v>13</v>
      </c>
      <c r="E138" s="15" t="s">
        <v>219</v>
      </c>
      <c r="F138" s="21">
        <v>79.89</v>
      </c>
      <c r="G138" s="22">
        <v>6</v>
      </c>
      <c r="H138" s="23">
        <f>ROUND(ROUND(F138,2)*ROUND(G138,3),2)</f>
        <v>479.34</v>
      </c>
    </row>
    <row r="139" spans="1:8">
      <c r="A139" s="15" t="s">
        <v>195</v>
      </c>
      <c r="B139" s="15">
        <v>13</v>
      </c>
      <c r="C139" s="15" t="s">
        <v>220</v>
      </c>
      <c r="D139" s="20" t="s">
        <v>13</v>
      </c>
      <c r="E139" s="15" t="s">
        <v>221</v>
      </c>
      <c r="F139" s="21">
        <v>127.37</v>
      </c>
      <c r="G139" s="22">
        <v>6</v>
      </c>
      <c r="H139" s="23">
        <f>ROUND(ROUND(F139,2)*ROUND(G139,3),2)</f>
        <v>764.22</v>
      </c>
    </row>
    <row r="140" spans="1:8">
      <c r="A140" s="15" t="s">
        <v>195</v>
      </c>
      <c r="B140" s="15">
        <v>14</v>
      </c>
      <c r="C140" s="15" t="s">
        <v>222</v>
      </c>
      <c r="D140" s="20" t="s">
        <v>13</v>
      </c>
      <c r="E140" s="15" t="s">
        <v>223</v>
      </c>
      <c r="F140" s="21">
        <v>26</v>
      </c>
      <c r="G140" s="22">
        <v>6</v>
      </c>
      <c r="H140" s="23">
        <f>ROUND(ROUND(F140,2)*ROUND(G140,3),2)</f>
        <v>156</v>
      </c>
    </row>
    <row r="141" spans="1:8">
      <c r="E141" s="18" t="s">
        <v>76</v>
      </c>
      <c r="F141" s="18"/>
      <c r="G141" s="18"/>
      <c r="H141" s="24">
        <f>SUM(H127:H140)</f>
        <v>61086.36</v>
      </c>
    </row>
    <row r="143" spans="1:8">
      <c r="C143" s="18" t="s">
        <v>5</v>
      </c>
      <c r="D143" s="19" t="s">
        <v>6</v>
      </c>
      <c r="E143" s="18" t="s">
        <v>7</v>
      </c>
    </row>
    <row r="144" spans="1:8">
      <c r="C144" s="18" t="s">
        <v>8</v>
      </c>
      <c r="D144" s="19" t="s">
        <v>224</v>
      </c>
      <c r="E144" s="18" t="s">
        <v>225</v>
      </c>
    </row>
    <row r="146" spans="1:8">
      <c r="A146" s="15" t="s">
        <v>226</v>
      </c>
      <c r="B146" s="15">
        <v>1</v>
      </c>
      <c r="C146" s="15" t="s">
        <v>227</v>
      </c>
      <c r="D146" s="20" t="s">
        <v>68</v>
      </c>
      <c r="E146" s="15" t="s">
        <v>228</v>
      </c>
      <c r="F146" s="21">
        <v>44.45</v>
      </c>
      <c r="G146" s="22">
        <v>64.510000000000005</v>
      </c>
      <c r="H146" s="23">
        <f>ROUND(ROUND(F146,2)*ROUND(G146,3),2)</f>
        <v>2867.47</v>
      </c>
    </row>
    <row r="147" spans="1:8">
      <c r="A147" s="15" t="s">
        <v>226</v>
      </c>
      <c r="B147" s="15">
        <v>2</v>
      </c>
      <c r="C147" s="15" t="s">
        <v>229</v>
      </c>
      <c r="D147" s="20" t="s">
        <v>68</v>
      </c>
      <c r="E147" s="15" t="s">
        <v>230</v>
      </c>
      <c r="F147" s="21">
        <v>12.56</v>
      </c>
      <c r="G147" s="22">
        <v>56.7</v>
      </c>
      <c r="H147" s="23">
        <f>ROUND(ROUND(F147,2)*ROUND(G147,3),2)</f>
        <v>712.15</v>
      </c>
    </row>
    <row r="148" spans="1:8">
      <c r="A148" s="15" t="s">
        <v>226</v>
      </c>
      <c r="B148" s="15">
        <v>3</v>
      </c>
      <c r="C148" s="15" t="s">
        <v>231</v>
      </c>
      <c r="D148" s="20" t="s">
        <v>68</v>
      </c>
      <c r="E148" s="15" t="s">
        <v>232</v>
      </c>
      <c r="F148" s="21">
        <v>-43.5</v>
      </c>
      <c r="G148" s="22">
        <v>0.19</v>
      </c>
      <c r="H148" s="23">
        <f>ROUND(ROUND(F148,2)*ROUND(G148,3),2)</f>
        <v>-8.27</v>
      </c>
    </row>
    <row r="149" spans="1:8">
      <c r="A149" s="15" t="s">
        <v>226</v>
      </c>
      <c r="B149" s="15">
        <v>4</v>
      </c>
      <c r="C149" s="15" t="s">
        <v>233</v>
      </c>
      <c r="D149" s="20" t="s">
        <v>68</v>
      </c>
      <c r="E149" s="15" t="s">
        <v>234</v>
      </c>
      <c r="F149" s="21">
        <v>16.07</v>
      </c>
      <c r="G149" s="22">
        <v>2.2000000000000002</v>
      </c>
      <c r="H149" s="23">
        <f>ROUND(ROUND(F149,2)*ROUND(G149,3),2)</f>
        <v>35.35</v>
      </c>
    </row>
    <row r="150" spans="1:8">
      <c r="A150" s="15" t="s">
        <v>226</v>
      </c>
      <c r="B150" s="15">
        <v>5</v>
      </c>
      <c r="C150" s="15" t="s">
        <v>235</v>
      </c>
      <c r="D150" s="20" t="s">
        <v>68</v>
      </c>
      <c r="E150" s="15" t="s">
        <v>236</v>
      </c>
      <c r="F150" s="21">
        <v>0</v>
      </c>
      <c r="G150" s="22">
        <v>0.03</v>
      </c>
      <c r="H150" s="23">
        <f>ROUND(ROUND(F150,2)*ROUND(G150,3),2)</f>
        <v>0</v>
      </c>
    </row>
    <row r="151" spans="1:8">
      <c r="E151" s="18" t="s">
        <v>76</v>
      </c>
      <c r="F151" s="18"/>
      <c r="G151" s="18"/>
      <c r="H151" s="24">
        <f>SUM(H146:H150)</f>
        <v>3606.7</v>
      </c>
    </row>
    <row r="153" spans="1:8">
      <c r="E153" s="26" t="s">
        <v>237</v>
      </c>
      <c r="H153" s="27">
        <f>SUM(H9:H152)/2</f>
        <v>220728.33000000002</v>
      </c>
    </row>
  </sheetData>
  <sheetProtection sheet="1"/>
  <mergeCells count="4">
    <mergeCell ref="E1:H1"/>
    <mergeCell ref="E2:H2"/>
    <mergeCell ref="E3:H3"/>
    <mergeCell ref="E4:H4"/>
  </mergeCells>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628"/>
  <sheetViews>
    <sheetView workbookViewId="0">
      <pane ySplit="8" topLeftCell="A9" activePane="bottomLeft" state="frozenSplit"/>
      <selection pane="bottomLeft"/>
    </sheetView>
  </sheetViews>
  <sheetFormatPr defaultRowHeight="15"/>
  <cols>
    <col min="1" max="1" width="6.7109375" customWidth="1"/>
    <col min="2" max="2" width="14.7109375" customWidth="1"/>
    <col min="3" max="3" width="6.140625" customWidth="1"/>
    <col min="4" max="4" width="30.7109375" customWidth="1"/>
    <col min="5" max="5" width="10.7109375" customWidth="1"/>
    <col min="6" max="6" width="3" customWidth="1"/>
    <col min="7" max="7" width="2.140625" customWidth="1"/>
    <col min="8" max="8" width="10.7109375" customWidth="1"/>
    <col min="9" max="9" width="2.140625" customWidth="1"/>
    <col min="10" max="11" width="10.7109375" customWidth="1"/>
    <col min="12" max="12" width="90.7109375" customWidth="1"/>
  </cols>
  <sheetData>
    <row r="1" spans="1:27">
      <c r="A1" s="7" t="s">
        <v>0</v>
      </c>
      <c r="B1" s="7" t="s">
        <v>0</v>
      </c>
      <c r="C1" s="7" t="s">
        <v>0</v>
      </c>
      <c r="D1" s="7" t="s">
        <v>0</v>
      </c>
      <c r="E1" s="7" t="s">
        <v>0</v>
      </c>
      <c r="F1" s="7" t="s">
        <v>0</v>
      </c>
      <c r="G1" s="7" t="s">
        <v>0</v>
      </c>
      <c r="H1" s="7" t="s">
        <v>0</v>
      </c>
      <c r="I1" s="7" t="s">
        <v>0</v>
      </c>
      <c r="J1" s="7" t="s">
        <v>0</v>
      </c>
      <c r="K1" s="7" t="s">
        <v>0</v>
      </c>
    </row>
    <row r="2" spans="1:27">
      <c r="A2" s="7"/>
      <c r="B2" s="7"/>
      <c r="C2" s="7"/>
      <c r="D2" s="7"/>
      <c r="E2" s="7"/>
      <c r="F2" s="7"/>
      <c r="G2" s="7"/>
      <c r="H2" s="7"/>
      <c r="I2" s="7"/>
      <c r="J2" s="7"/>
      <c r="K2" s="7"/>
    </row>
    <row r="3" spans="1:27">
      <c r="A3" s="7"/>
      <c r="B3" s="7"/>
      <c r="C3" s="7"/>
      <c r="D3" s="7"/>
      <c r="E3" s="7"/>
      <c r="F3" s="7"/>
      <c r="G3" s="7"/>
      <c r="H3" s="7"/>
      <c r="I3" s="7"/>
      <c r="J3" s="7"/>
      <c r="K3" s="7"/>
    </row>
    <row r="4" spans="1:27">
      <c r="A4" s="7"/>
      <c r="B4" s="7"/>
      <c r="C4" s="7"/>
      <c r="D4" s="7"/>
      <c r="E4" s="7"/>
      <c r="F4" s="7"/>
      <c r="G4" s="7"/>
      <c r="H4" s="7"/>
      <c r="I4" s="7"/>
      <c r="J4" s="7"/>
      <c r="K4" s="7"/>
    </row>
    <row r="6" spans="1:27">
      <c r="A6" s="14" t="s">
        <v>238</v>
      </c>
      <c r="B6" s="14" t="s">
        <v>238</v>
      </c>
      <c r="C6" s="14" t="s">
        <v>238</v>
      </c>
      <c r="D6" s="14" t="s">
        <v>238</v>
      </c>
      <c r="E6" s="14" t="s">
        <v>238</v>
      </c>
      <c r="F6" s="14" t="s">
        <v>238</v>
      </c>
      <c r="G6" s="14" t="s">
        <v>238</v>
      </c>
      <c r="H6" s="14" t="s">
        <v>238</v>
      </c>
      <c r="I6" s="14" t="s">
        <v>238</v>
      </c>
      <c r="J6" s="14" t="s">
        <v>238</v>
      </c>
      <c r="K6" s="14" t="s">
        <v>238</v>
      </c>
    </row>
    <row r="8" spans="1:27">
      <c r="A8" s="6" t="s">
        <v>239</v>
      </c>
      <c r="B8" s="6" t="s">
        <v>240</v>
      </c>
      <c r="C8" s="6" t="s">
        <v>241</v>
      </c>
      <c r="D8" s="6" t="s">
        <v>242</v>
      </c>
      <c r="E8" s="6"/>
      <c r="F8" s="6"/>
      <c r="G8" s="6"/>
      <c r="H8" s="6"/>
      <c r="I8" s="6"/>
      <c r="J8" s="6"/>
      <c r="K8" s="6" t="s">
        <v>2</v>
      </c>
      <c r="L8" s="6" t="s">
        <v>243</v>
      </c>
    </row>
    <row r="10" spans="1:27">
      <c r="A10" s="28" t="s">
        <v>244</v>
      </c>
      <c r="B10" s="28"/>
    </row>
    <row r="11" spans="1:27" ht="45" customHeight="1">
      <c r="A11" s="30"/>
      <c r="B11" s="30" t="s">
        <v>245</v>
      </c>
      <c r="C11" s="31" t="s">
        <v>68</v>
      </c>
      <c r="D11" s="13" t="s">
        <v>246</v>
      </c>
      <c r="E11" s="12"/>
      <c r="F11" s="12"/>
      <c r="G11" s="31"/>
      <c r="H11" s="33" t="s">
        <v>247</v>
      </c>
      <c r="I11" s="11">
        <v>1</v>
      </c>
      <c r="J11" s="10"/>
      <c r="K11" s="34">
        <f>ROUND(K26,2)</f>
        <v>190.45</v>
      </c>
      <c r="L11" s="32" t="s">
        <v>248</v>
      </c>
      <c r="M11" s="31"/>
      <c r="N11" s="31"/>
      <c r="O11" s="31"/>
      <c r="P11" s="31"/>
      <c r="Q11" s="31"/>
      <c r="R11" s="31"/>
      <c r="S11" s="31"/>
      <c r="T11" s="31"/>
      <c r="U11" s="31"/>
      <c r="V11" s="31"/>
      <c r="W11" s="31"/>
      <c r="X11" s="31"/>
      <c r="Y11" s="31"/>
      <c r="Z11" s="31"/>
      <c r="AA11" s="31"/>
    </row>
    <row r="12" spans="1:27">
      <c r="B12" s="26" t="s">
        <v>249</v>
      </c>
    </row>
    <row r="13" spans="1:27">
      <c r="B13" t="s">
        <v>250</v>
      </c>
      <c r="C13" t="s">
        <v>251</v>
      </c>
      <c r="D13" t="s">
        <v>252</v>
      </c>
      <c r="E13" s="35">
        <v>1.05</v>
      </c>
      <c r="F13" t="s">
        <v>253</v>
      </c>
      <c r="G13" t="s">
        <v>254</v>
      </c>
      <c r="H13" s="36">
        <v>27.75</v>
      </c>
      <c r="I13" t="s">
        <v>255</v>
      </c>
      <c r="J13" s="37">
        <f>ROUND(E13/I11* H13,5)</f>
        <v>29.137499999999999</v>
      </c>
      <c r="K13" s="38"/>
    </row>
    <row r="14" spans="1:27">
      <c r="D14" s="39" t="s">
        <v>256</v>
      </c>
      <c r="E14" s="38"/>
      <c r="H14" s="38"/>
      <c r="K14" s="36">
        <f>SUM(J13:J13)</f>
        <v>29.137499999999999</v>
      </c>
    </row>
    <row r="15" spans="1:27">
      <c r="B15" s="26" t="s">
        <v>257</v>
      </c>
      <c r="E15" s="38"/>
      <c r="H15" s="38"/>
      <c r="K15" s="38"/>
    </row>
    <row r="16" spans="1:27">
      <c r="B16" t="s">
        <v>258</v>
      </c>
      <c r="C16" t="s">
        <v>251</v>
      </c>
      <c r="D16" t="s">
        <v>259</v>
      </c>
      <c r="E16" s="35">
        <v>0.72499999999999998</v>
      </c>
      <c r="F16" t="s">
        <v>253</v>
      </c>
      <c r="G16" t="s">
        <v>254</v>
      </c>
      <c r="H16" s="36">
        <v>2.36</v>
      </c>
      <c r="I16" t="s">
        <v>255</v>
      </c>
      <c r="J16" s="37">
        <f>ROUND(E16/I11* H16,5)</f>
        <v>1.7110000000000001</v>
      </c>
      <c r="K16" s="38"/>
    </row>
    <row r="17" spans="1:27">
      <c r="D17" s="39" t="s">
        <v>260</v>
      </c>
      <c r="E17" s="38"/>
      <c r="H17" s="38"/>
      <c r="K17" s="36">
        <f>SUM(J16:J16)</f>
        <v>1.7110000000000001</v>
      </c>
    </row>
    <row r="18" spans="1:27">
      <c r="B18" s="26" t="s">
        <v>261</v>
      </c>
      <c r="E18" s="38"/>
      <c r="H18" s="38"/>
      <c r="K18" s="38"/>
    </row>
    <row r="19" spans="1:27">
      <c r="B19" t="s">
        <v>262</v>
      </c>
      <c r="C19" t="s">
        <v>263</v>
      </c>
      <c r="D19" t="s">
        <v>264</v>
      </c>
      <c r="E19" s="35">
        <v>190</v>
      </c>
      <c r="G19" t="s">
        <v>254</v>
      </c>
      <c r="H19" s="36">
        <v>0.34</v>
      </c>
      <c r="I19" t="s">
        <v>255</v>
      </c>
      <c r="J19" s="37">
        <f>ROUND(E19* H19,5)</f>
        <v>64.599999999999994</v>
      </c>
      <c r="K19" s="38"/>
    </row>
    <row r="20" spans="1:27">
      <c r="B20" t="s">
        <v>265</v>
      </c>
      <c r="C20" t="s">
        <v>266</v>
      </c>
      <c r="D20" t="s">
        <v>267</v>
      </c>
      <c r="E20" s="35">
        <v>0.38</v>
      </c>
      <c r="G20" t="s">
        <v>254</v>
      </c>
      <c r="H20" s="36">
        <v>163.44999999999999</v>
      </c>
      <c r="I20" t="s">
        <v>255</v>
      </c>
      <c r="J20" s="37">
        <f>ROUND(E20* H20,5)</f>
        <v>62.110999999999997</v>
      </c>
      <c r="K20" s="38"/>
    </row>
    <row r="21" spans="1:27">
      <c r="B21" t="s">
        <v>268</v>
      </c>
      <c r="C21" t="s">
        <v>266</v>
      </c>
      <c r="D21" t="s">
        <v>269</v>
      </c>
      <c r="E21" s="35">
        <v>1.38</v>
      </c>
      <c r="G21" t="s">
        <v>254</v>
      </c>
      <c r="H21" s="36">
        <v>23.36</v>
      </c>
      <c r="I21" t="s">
        <v>255</v>
      </c>
      <c r="J21" s="37">
        <f>ROUND(E21* H21,5)</f>
        <v>32.236800000000002</v>
      </c>
      <c r="K21" s="38"/>
    </row>
    <row r="22" spans="1:27">
      <c r="B22" t="s">
        <v>270</v>
      </c>
      <c r="C22" t="s">
        <v>68</v>
      </c>
      <c r="D22" t="s">
        <v>271</v>
      </c>
      <c r="E22" s="35">
        <v>0.2</v>
      </c>
      <c r="G22" t="s">
        <v>254</v>
      </c>
      <c r="H22" s="36">
        <v>1.82</v>
      </c>
      <c r="I22" t="s">
        <v>255</v>
      </c>
      <c r="J22" s="37">
        <f>ROUND(E22* H22,5)</f>
        <v>0.36399999999999999</v>
      </c>
      <c r="K22" s="38"/>
    </row>
    <row r="23" spans="1:27">
      <c r="D23" s="39" t="s">
        <v>272</v>
      </c>
      <c r="E23" s="38"/>
      <c r="H23" s="38"/>
      <c r="K23" s="36">
        <f>SUM(J19:J22)</f>
        <v>159.31179999999998</v>
      </c>
    </row>
    <row r="24" spans="1:27">
      <c r="D24" s="39" t="s">
        <v>273</v>
      </c>
      <c r="E24" s="38"/>
      <c r="H24" s="38"/>
      <c r="K24" s="40">
        <f>SUM(J12:J23)</f>
        <v>190.16029999999998</v>
      </c>
    </row>
    <row r="25" spans="1:27">
      <c r="D25" s="39" t="s">
        <v>274</v>
      </c>
      <c r="E25" s="38"/>
      <c r="H25" s="38">
        <v>1</v>
      </c>
      <c r="I25" t="s">
        <v>275</v>
      </c>
      <c r="K25" s="38">
        <f>ROUND(H25/100*K14,5)</f>
        <v>0.29137999999999997</v>
      </c>
    </row>
    <row r="26" spans="1:27">
      <c r="D26" s="39" t="s">
        <v>276</v>
      </c>
      <c r="E26" s="38"/>
      <c r="H26" s="38"/>
      <c r="K26" s="40">
        <f>SUM(K24:K25)</f>
        <v>190.45167999999998</v>
      </c>
    </row>
    <row r="28" spans="1:27" ht="45" customHeight="1">
      <c r="A28" s="30"/>
      <c r="B28" s="30" t="s">
        <v>277</v>
      </c>
      <c r="C28" s="31" t="s">
        <v>68</v>
      </c>
      <c r="D28" s="13" t="s">
        <v>278</v>
      </c>
      <c r="E28" s="12"/>
      <c r="F28" s="12"/>
      <c r="G28" s="31"/>
      <c r="H28" s="33" t="s">
        <v>247</v>
      </c>
      <c r="I28" s="11">
        <v>1</v>
      </c>
      <c r="J28" s="10"/>
      <c r="K28" s="34">
        <f>ROUND(K42,2)</f>
        <v>108.98</v>
      </c>
      <c r="L28" s="32" t="s">
        <v>279</v>
      </c>
      <c r="M28" s="31"/>
      <c r="N28" s="31"/>
      <c r="O28" s="31"/>
      <c r="P28" s="31"/>
      <c r="Q28" s="31"/>
      <c r="R28" s="31"/>
      <c r="S28" s="31"/>
      <c r="T28" s="31"/>
      <c r="U28" s="31"/>
      <c r="V28" s="31"/>
      <c r="W28" s="31"/>
      <c r="X28" s="31"/>
      <c r="Y28" s="31"/>
      <c r="Z28" s="31"/>
      <c r="AA28" s="31"/>
    </row>
    <row r="29" spans="1:27">
      <c r="B29" s="26" t="s">
        <v>249</v>
      </c>
    </row>
    <row r="30" spans="1:27">
      <c r="B30" t="s">
        <v>250</v>
      </c>
      <c r="C30" t="s">
        <v>251</v>
      </c>
      <c r="D30" t="s">
        <v>252</v>
      </c>
      <c r="E30" s="35">
        <v>1</v>
      </c>
      <c r="F30" t="s">
        <v>253</v>
      </c>
      <c r="G30" t="s">
        <v>254</v>
      </c>
      <c r="H30" s="36">
        <v>27.75</v>
      </c>
      <c r="I30" t="s">
        <v>255</v>
      </c>
      <c r="J30" s="37">
        <f>ROUND(E30/I28* H30,5)</f>
        <v>27.75</v>
      </c>
      <c r="K30" s="38"/>
    </row>
    <row r="31" spans="1:27">
      <c r="D31" s="39" t="s">
        <v>256</v>
      </c>
      <c r="E31" s="38"/>
      <c r="H31" s="38"/>
      <c r="K31" s="36">
        <f>SUM(J30:J30)</f>
        <v>27.75</v>
      </c>
    </row>
    <row r="32" spans="1:27">
      <c r="B32" s="26" t="s">
        <v>257</v>
      </c>
      <c r="E32" s="38"/>
      <c r="H32" s="38"/>
      <c r="K32" s="38"/>
    </row>
    <row r="33" spans="1:27">
      <c r="B33" t="s">
        <v>258</v>
      </c>
      <c r="C33" t="s">
        <v>251</v>
      </c>
      <c r="D33" t="s">
        <v>259</v>
      </c>
      <c r="E33" s="35">
        <v>0.7</v>
      </c>
      <c r="F33" t="s">
        <v>253</v>
      </c>
      <c r="G33" t="s">
        <v>254</v>
      </c>
      <c r="H33" s="36">
        <v>2.36</v>
      </c>
      <c r="I33" t="s">
        <v>255</v>
      </c>
      <c r="J33" s="37">
        <f>ROUND(E33/I28* H33,5)</f>
        <v>1.6519999999999999</v>
      </c>
      <c r="K33" s="38"/>
    </row>
    <row r="34" spans="1:27">
      <c r="D34" s="39" t="s">
        <v>260</v>
      </c>
      <c r="E34" s="38"/>
      <c r="H34" s="38"/>
      <c r="K34" s="36">
        <f>SUM(J33:J33)</f>
        <v>1.6519999999999999</v>
      </c>
    </row>
    <row r="35" spans="1:27">
      <c r="B35" s="26" t="s">
        <v>261</v>
      </c>
      <c r="E35" s="38"/>
      <c r="H35" s="38"/>
      <c r="K35" s="38"/>
    </row>
    <row r="36" spans="1:27">
      <c r="B36" t="s">
        <v>268</v>
      </c>
      <c r="C36" t="s">
        <v>266</v>
      </c>
      <c r="D36" t="s">
        <v>269</v>
      </c>
      <c r="E36" s="35">
        <v>1.63</v>
      </c>
      <c r="G36" t="s">
        <v>254</v>
      </c>
      <c r="H36" s="36">
        <v>23.36</v>
      </c>
      <c r="I36" t="s">
        <v>255</v>
      </c>
      <c r="J36" s="37">
        <f>ROUND(E36* H36,5)</f>
        <v>38.076799999999999</v>
      </c>
      <c r="K36" s="38"/>
    </row>
    <row r="37" spans="1:27">
      <c r="B37" t="s">
        <v>265</v>
      </c>
      <c r="C37" t="s">
        <v>266</v>
      </c>
      <c r="D37" t="s">
        <v>267</v>
      </c>
      <c r="E37" s="35">
        <v>0.25</v>
      </c>
      <c r="G37" t="s">
        <v>254</v>
      </c>
      <c r="H37" s="36">
        <v>163.44999999999999</v>
      </c>
      <c r="I37" t="s">
        <v>255</v>
      </c>
      <c r="J37" s="37">
        <f>ROUND(E37* H37,5)</f>
        <v>40.862499999999997</v>
      </c>
      <c r="K37" s="38"/>
    </row>
    <row r="38" spans="1:27">
      <c r="B38" t="s">
        <v>270</v>
      </c>
      <c r="C38" t="s">
        <v>68</v>
      </c>
      <c r="D38" t="s">
        <v>271</v>
      </c>
      <c r="E38" s="35">
        <v>0.2</v>
      </c>
      <c r="G38" t="s">
        <v>254</v>
      </c>
      <c r="H38" s="36">
        <v>1.82</v>
      </c>
      <c r="I38" t="s">
        <v>255</v>
      </c>
      <c r="J38" s="37">
        <f>ROUND(E38* H38,5)</f>
        <v>0.36399999999999999</v>
      </c>
      <c r="K38" s="38"/>
    </row>
    <row r="39" spans="1:27">
      <c r="D39" s="39" t="s">
        <v>272</v>
      </c>
      <c r="E39" s="38"/>
      <c r="H39" s="38"/>
      <c r="K39" s="36">
        <f>SUM(J36:J38)</f>
        <v>79.303300000000007</v>
      </c>
    </row>
    <row r="40" spans="1:27">
      <c r="D40" s="39" t="s">
        <v>273</v>
      </c>
      <c r="E40" s="38"/>
      <c r="H40" s="38"/>
      <c r="K40" s="40">
        <f>SUM(J29:J39)</f>
        <v>108.70530000000001</v>
      </c>
    </row>
    <row r="41" spans="1:27">
      <c r="D41" s="39" t="s">
        <v>274</v>
      </c>
      <c r="E41" s="38"/>
      <c r="H41" s="38">
        <v>1</v>
      </c>
      <c r="I41" t="s">
        <v>275</v>
      </c>
      <c r="K41" s="38">
        <f>ROUND(H41/100*K31,5)</f>
        <v>0.27750000000000002</v>
      </c>
    </row>
    <row r="42" spans="1:27">
      <c r="D42" s="39" t="s">
        <v>276</v>
      </c>
      <c r="E42" s="38"/>
      <c r="H42" s="38"/>
      <c r="K42" s="40">
        <f>SUM(K40:K41)</f>
        <v>108.98280000000001</v>
      </c>
    </row>
    <row r="44" spans="1:27" ht="45" customHeight="1">
      <c r="A44" s="30"/>
      <c r="B44" s="30" t="s">
        <v>280</v>
      </c>
      <c r="C44" s="31" t="s">
        <v>68</v>
      </c>
      <c r="D44" s="13" t="s">
        <v>281</v>
      </c>
      <c r="E44" s="12"/>
      <c r="F44" s="12"/>
      <c r="G44" s="31"/>
      <c r="H44" s="33" t="s">
        <v>247</v>
      </c>
      <c r="I44" s="11">
        <v>1</v>
      </c>
      <c r="J44" s="10"/>
      <c r="K44" s="34">
        <f>ROUND(K59,2)</f>
        <v>235.93</v>
      </c>
      <c r="L44" s="32" t="s">
        <v>282</v>
      </c>
      <c r="M44" s="31"/>
      <c r="N44" s="31"/>
      <c r="O44" s="31"/>
      <c r="P44" s="31"/>
      <c r="Q44" s="31"/>
      <c r="R44" s="31"/>
      <c r="S44" s="31"/>
      <c r="T44" s="31"/>
      <c r="U44" s="31"/>
      <c r="V44" s="31"/>
      <c r="W44" s="31"/>
      <c r="X44" s="31"/>
      <c r="Y44" s="31"/>
      <c r="Z44" s="31"/>
      <c r="AA44" s="31"/>
    </row>
    <row r="45" spans="1:27">
      <c r="B45" s="26" t="s">
        <v>249</v>
      </c>
    </row>
    <row r="46" spans="1:27">
      <c r="B46" t="s">
        <v>250</v>
      </c>
      <c r="C46" t="s">
        <v>251</v>
      </c>
      <c r="D46" t="s">
        <v>252</v>
      </c>
      <c r="E46" s="35">
        <v>1.05</v>
      </c>
      <c r="F46" t="s">
        <v>253</v>
      </c>
      <c r="G46" t="s">
        <v>254</v>
      </c>
      <c r="H46" s="36">
        <v>27.75</v>
      </c>
      <c r="I46" t="s">
        <v>255</v>
      </c>
      <c r="J46" s="37">
        <f>ROUND(E46/I44* H46,5)</f>
        <v>29.137499999999999</v>
      </c>
      <c r="K46" s="38"/>
    </row>
    <row r="47" spans="1:27">
      <c r="D47" s="39" t="s">
        <v>256</v>
      </c>
      <c r="E47" s="38"/>
      <c r="H47" s="38"/>
      <c r="K47" s="36">
        <f>SUM(J46:J46)</f>
        <v>29.137499999999999</v>
      </c>
    </row>
    <row r="48" spans="1:27">
      <c r="B48" s="26" t="s">
        <v>257</v>
      </c>
      <c r="E48" s="38"/>
      <c r="H48" s="38"/>
      <c r="K48" s="38"/>
    </row>
    <row r="49" spans="1:27">
      <c r="B49" t="s">
        <v>258</v>
      </c>
      <c r="C49" t="s">
        <v>251</v>
      </c>
      <c r="D49" t="s">
        <v>259</v>
      </c>
      <c r="E49" s="35">
        <v>0.72499999999999998</v>
      </c>
      <c r="F49" t="s">
        <v>253</v>
      </c>
      <c r="G49" t="s">
        <v>254</v>
      </c>
      <c r="H49" s="36">
        <v>2.36</v>
      </c>
      <c r="I49" t="s">
        <v>255</v>
      </c>
      <c r="J49" s="37">
        <f>ROUND(E49/I44* H49,5)</f>
        <v>1.7110000000000001</v>
      </c>
      <c r="K49" s="38"/>
    </row>
    <row r="50" spans="1:27">
      <c r="D50" s="39" t="s">
        <v>260</v>
      </c>
      <c r="E50" s="38"/>
      <c r="H50" s="38"/>
      <c r="K50" s="36">
        <f>SUM(J49:J49)</f>
        <v>1.7110000000000001</v>
      </c>
    </row>
    <row r="51" spans="1:27">
      <c r="B51" s="26" t="s">
        <v>261</v>
      </c>
      <c r="E51" s="38"/>
      <c r="H51" s="38"/>
      <c r="K51" s="38"/>
    </row>
    <row r="52" spans="1:27">
      <c r="B52" t="s">
        <v>270</v>
      </c>
      <c r="C52" t="s">
        <v>68</v>
      </c>
      <c r="D52" t="s">
        <v>271</v>
      </c>
      <c r="E52" s="35">
        <v>0.2</v>
      </c>
      <c r="G52" t="s">
        <v>254</v>
      </c>
      <c r="H52" s="36">
        <v>1.82</v>
      </c>
      <c r="I52" t="s">
        <v>255</v>
      </c>
      <c r="J52" s="37">
        <f>ROUND(E52* H52,5)</f>
        <v>0.36399999999999999</v>
      </c>
      <c r="K52" s="38"/>
    </row>
    <row r="53" spans="1:27">
      <c r="B53" t="s">
        <v>268</v>
      </c>
      <c r="C53" t="s">
        <v>266</v>
      </c>
      <c r="D53" t="s">
        <v>269</v>
      </c>
      <c r="E53" s="35">
        <v>1.53</v>
      </c>
      <c r="G53" t="s">
        <v>254</v>
      </c>
      <c r="H53" s="36">
        <v>23.36</v>
      </c>
      <c r="I53" t="s">
        <v>255</v>
      </c>
      <c r="J53" s="37">
        <f>ROUND(E53* H53,5)</f>
        <v>35.7408</v>
      </c>
      <c r="K53" s="38"/>
    </row>
    <row r="54" spans="1:27">
      <c r="B54" t="s">
        <v>265</v>
      </c>
      <c r="C54" t="s">
        <v>266</v>
      </c>
      <c r="D54" t="s">
        <v>267</v>
      </c>
      <c r="E54" s="35">
        <v>0.2</v>
      </c>
      <c r="G54" t="s">
        <v>254</v>
      </c>
      <c r="H54" s="36">
        <v>163.44999999999999</v>
      </c>
      <c r="I54" t="s">
        <v>255</v>
      </c>
      <c r="J54" s="37">
        <f>ROUND(E54* H54,5)</f>
        <v>32.69</v>
      </c>
      <c r="K54" s="38"/>
    </row>
    <row r="55" spans="1:27">
      <c r="B55" t="s">
        <v>262</v>
      </c>
      <c r="C55" t="s">
        <v>263</v>
      </c>
      <c r="D55" t="s">
        <v>264</v>
      </c>
      <c r="E55" s="35">
        <v>400</v>
      </c>
      <c r="G55" t="s">
        <v>254</v>
      </c>
      <c r="H55" s="36">
        <v>0.34</v>
      </c>
      <c r="I55" t="s">
        <v>255</v>
      </c>
      <c r="J55" s="37">
        <f>ROUND(E55* H55,5)</f>
        <v>136</v>
      </c>
      <c r="K55" s="38"/>
    </row>
    <row r="56" spans="1:27">
      <c r="D56" s="39" t="s">
        <v>272</v>
      </c>
      <c r="E56" s="38"/>
      <c r="H56" s="38"/>
      <c r="K56" s="36">
        <f>SUM(J52:J55)</f>
        <v>204.79480000000001</v>
      </c>
    </row>
    <row r="57" spans="1:27">
      <c r="D57" s="39" t="s">
        <v>273</v>
      </c>
      <c r="E57" s="38"/>
      <c r="H57" s="38"/>
      <c r="K57" s="40">
        <f>SUM(J45:J56)</f>
        <v>235.64330000000001</v>
      </c>
    </row>
    <row r="58" spans="1:27">
      <c r="D58" s="39" t="s">
        <v>274</v>
      </c>
      <c r="E58" s="38"/>
      <c r="H58" s="38">
        <v>1</v>
      </c>
      <c r="I58" t="s">
        <v>275</v>
      </c>
      <c r="K58" s="38">
        <f>ROUND(H58/100*K47,5)</f>
        <v>0.29137999999999997</v>
      </c>
    </row>
    <row r="59" spans="1:27">
      <c r="D59" s="39" t="s">
        <v>276</v>
      </c>
      <c r="E59" s="38"/>
      <c r="H59" s="38"/>
      <c r="K59" s="40">
        <f>SUM(K57:K58)</f>
        <v>235.93468000000001</v>
      </c>
    </row>
    <row r="61" spans="1:27" ht="45" customHeight="1">
      <c r="A61" s="30"/>
      <c r="B61" s="30" t="s">
        <v>283</v>
      </c>
      <c r="C61" s="31" t="s">
        <v>68</v>
      </c>
      <c r="D61" s="13" t="s">
        <v>284</v>
      </c>
      <c r="E61" s="12"/>
      <c r="F61" s="12"/>
      <c r="G61" s="31"/>
      <c r="H61" s="33" t="s">
        <v>247</v>
      </c>
      <c r="I61" s="11">
        <v>1</v>
      </c>
      <c r="J61" s="10"/>
      <c r="K61" s="34">
        <f>ROUND(K75,2)</f>
        <v>138.16999999999999</v>
      </c>
      <c r="L61" s="32" t="s">
        <v>285</v>
      </c>
      <c r="M61" s="31"/>
      <c r="N61" s="31"/>
      <c r="O61" s="31"/>
      <c r="P61" s="31"/>
      <c r="Q61" s="31"/>
      <c r="R61" s="31"/>
      <c r="S61" s="31"/>
      <c r="T61" s="31"/>
      <c r="U61" s="31"/>
      <c r="V61" s="31"/>
      <c r="W61" s="31"/>
      <c r="X61" s="31"/>
      <c r="Y61" s="31"/>
      <c r="Z61" s="31"/>
      <c r="AA61" s="31"/>
    </row>
    <row r="62" spans="1:27">
      <c r="B62" s="26" t="s">
        <v>249</v>
      </c>
    </row>
    <row r="63" spans="1:27">
      <c r="B63" t="s">
        <v>250</v>
      </c>
      <c r="C63" t="s">
        <v>251</v>
      </c>
      <c r="D63" t="s">
        <v>252</v>
      </c>
      <c r="E63" s="35">
        <v>1</v>
      </c>
      <c r="F63" t="s">
        <v>253</v>
      </c>
      <c r="G63" t="s">
        <v>254</v>
      </c>
      <c r="H63" s="36">
        <v>27.75</v>
      </c>
      <c r="I63" t="s">
        <v>255</v>
      </c>
      <c r="J63" s="37">
        <f>ROUND(E63/I61* H63,5)</f>
        <v>27.75</v>
      </c>
      <c r="K63" s="38"/>
    </row>
    <row r="64" spans="1:27">
      <c r="D64" s="39" t="s">
        <v>256</v>
      </c>
      <c r="E64" s="38"/>
      <c r="H64" s="38"/>
      <c r="K64" s="36">
        <f>SUM(J63:J63)</f>
        <v>27.75</v>
      </c>
    </row>
    <row r="65" spans="1:27">
      <c r="B65" s="26" t="s">
        <v>257</v>
      </c>
      <c r="E65" s="38"/>
      <c r="H65" s="38"/>
      <c r="K65" s="38"/>
    </row>
    <row r="66" spans="1:27">
      <c r="B66" t="s">
        <v>258</v>
      </c>
      <c r="C66" t="s">
        <v>251</v>
      </c>
      <c r="D66" t="s">
        <v>259</v>
      </c>
      <c r="E66" s="35">
        <v>0.7</v>
      </c>
      <c r="F66" t="s">
        <v>253</v>
      </c>
      <c r="G66" t="s">
        <v>254</v>
      </c>
      <c r="H66" s="36">
        <v>2.36</v>
      </c>
      <c r="I66" t="s">
        <v>255</v>
      </c>
      <c r="J66" s="37">
        <f>ROUND(E66/I61* H66,5)</f>
        <v>1.6519999999999999</v>
      </c>
      <c r="K66" s="38"/>
    </row>
    <row r="67" spans="1:27">
      <c r="D67" s="39" t="s">
        <v>260</v>
      </c>
      <c r="E67" s="38"/>
      <c r="H67" s="38"/>
      <c r="K67" s="36">
        <f>SUM(J66:J66)</f>
        <v>1.6519999999999999</v>
      </c>
    </row>
    <row r="68" spans="1:27">
      <c r="B68" s="26" t="s">
        <v>261</v>
      </c>
      <c r="E68" s="38"/>
      <c r="H68" s="38"/>
      <c r="K68" s="38"/>
    </row>
    <row r="69" spans="1:27">
      <c r="B69" t="s">
        <v>268</v>
      </c>
      <c r="C69" t="s">
        <v>266</v>
      </c>
      <c r="D69" t="s">
        <v>269</v>
      </c>
      <c r="E69" s="35">
        <v>1.48</v>
      </c>
      <c r="G69" t="s">
        <v>254</v>
      </c>
      <c r="H69" s="36">
        <v>23.36</v>
      </c>
      <c r="I69" t="s">
        <v>255</v>
      </c>
      <c r="J69" s="37">
        <f>ROUND(E69* H69,5)</f>
        <v>34.572800000000001</v>
      </c>
      <c r="K69" s="38"/>
    </row>
    <row r="70" spans="1:27">
      <c r="B70" t="s">
        <v>270</v>
      </c>
      <c r="C70" t="s">
        <v>68</v>
      </c>
      <c r="D70" t="s">
        <v>271</v>
      </c>
      <c r="E70" s="35">
        <v>0.2</v>
      </c>
      <c r="G70" t="s">
        <v>254</v>
      </c>
      <c r="H70" s="36">
        <v>1.82</v>
      </c>
      <c r="I70" t="s">
        <v>255</v>
      </c>
      <c r="J70" s="37">
        <f>ROUND(E70* H70,5)</f>
        <v>0.36399999999999999</v>
      </c>
      <c r="K70" s="38"/>
    </row>
    <row r="71" spans="1:27">
      <c r="B71" t="s">
        <v>265</v>
      </c>
      <c r="C71" t="s">
        <v>266</v>
      </c>
      <c r="D71" t="s">
        <v>267</v>
      </c>
      <c r="E71" s="35">
        <v>0.45</v>
      </c>
      <c r="G71" t="s">
        <v>254</v>
      </c>
      <c r="H71" s="36">
        <v>163.44999999999999</v>
      </c>
      <c r="I71" t="s">
        <v>255</v>
      </c>
      <c r="J71" s="37">
        <f>ROUND(E71* H71,5)</f>
        <v>73.552499999999995</v>
      </c>
      <c r="K71" s="38"/>
    </row>
    <row r="72" spans="1:27">
      <c r="D72" s="39" t="s">
        <v>272</v>
      </c>
      <c r="E72" s="38"/>
      <c r="H72" s="38"/>
      <c r="K72" s="36">
        <f>SUM(J69:J71)</f>
        <v>108.48929999999999</v>
      </c>
    </row>
    <row r="73" spans="1:27">
      <c r="D73" s="39" t="s">
        <v>273</v>
      </c>
      <c r="E73" s="38"/>
      <c r="H73" s="38"/>
      <c r="K73" s="40">
        <f>SUM(J62:J72)</f>
        <v>137.8913</v>
      </c>
    </row>
    <row r="74" spans="1:27">
      <c r="D74" s="39" t="s">
        <v>274</v>
      </c>
      <c r="E74" s="38"/>
      <c r="H74" s="38">
        <v>1</v>
      </c>
      <c r="I74" t="s">
        <v>275</v>
      </c>
      <c r="K74" s="38">
        <f>ROUND(H74/100*K64,5)</f>
        <v>0.27750000000000002</v>
      </c>
    </row>
    <row r="75" spans="1:27">
      <c r="D75" s="39" t="s">
        <v>276</v>
      </c>
      <c r="E75" s="38"/>
      <c r="H75" s="38"/>
      <c r="K75" s="40">
        <f>SUM(K73:K74)</f>
        <v>138.1688</v>
      </c>
    </row>
    <row r="77" spans="1:27" ht="45" customHeight="1">
      <c r="A77" s="30"/>
      <c r="B77" s="30" t="s">
        <v>286</v>
      </c>
      <c r="C77" s="31" t="s">
        <v>68</v>
      </c>
      <c r="D77" s="13" t="s">
        <v>287</v>
      </c>
      <c r="E77" s="12"/>
      <c r="F77" s="12"/>
      <c r="G77" s="31"/>
      <c r="H77" s="33" t="s">
        <v>247</v>
      </c>
      <c r="I77" s="11">
        <v>1</v>
      </c>
      <c r="J77" s="10"/>
      <c r="K77" s="34">
        <f>ROUND(K91,2)</f>
        <v>103.38</v>
      </c>
      <c r="L77" s="32" t="s">
        <v>288</v>
      </c>
      <c r="M77" s="31"/>
      <c r="N77" s="31"/>
      <c r="O77" s="31"/>
      <c r="P77" s="31"/>
      <c r="Q77" s="31"/>
      <c r="R77" s="31"/>
      <c r="S77" s="31"/>
      <c r="T77" s="31"/>
      <c r="U77" s="31"/>
      <c r="V77" s="31"/>
      <c r="W77" s="31"/>
      <c r="X77" s="31"/>
      <c r="Y77" s="31"/>
      <c r="Z77" s="31"/>
      <c r="AA77" s="31"/>
    </row>
    <row r="78" spans="1:27">
      <c r="B78" s="26" t="s">
        <v>249</v>
      </c>
    </row>
    <row r="79" spans="1:27">
      <c r="B79" t="s">
        <v>250</v>
      </c>
      <c r="C79" t="s">
        <v>251</v>
      </c>
      <c r="D79" t="s">
        <v>252</v>
      </c>
      <c r="E79" s="35">
        <v>1</v>
      </c>
      <c r="F79" t="s">
        <v>253</v>
      </c>
      <c r="G79" t="s">
        <v>254</v>
      </c>
      <c r="H79" s="36">
        <v>27.75</v>
      </c>
      <c r="I79" t="s">
        <v>255</v>
      </c>
      <c r="J79" s="37">
        <f>ROUND(E79/I77* H79,5)</f>
        <v>27.75</v>
      </c>
      <c r="K79" s="38"/>
    </row>
    <row r="80" spans="1:27">
      <c r="D80" s="39" t="s">
        <v>256</v>
      </c>
      <c r="E80" s="38"/>
      <c r="H80" s="38"/>
      <c r="K80" s="36">
        <f>SUM(J79:J79)</f>
        <v>27.75</v>
      </c>
    </row>
    <row r="81" spans="1:27">
      <c r="B81" s="26" t="s">
        <v>257</v>
      </c>
      <c r="E81" s="38"/>
      <c r="H81" s="38"/>
      <c r="K81" s="38"/>
    </row>
    <row r="82" spans="1:27">
      <c r="B82" t="s">
        <v>258</v>
      </c>
      <c r="C82" t="s">
        <v>251</v>
      </c>
      <c r="D82" t="s">
        <v>259</v>
      </c>
      <c r="E82" s="35">
        <v>0.7</v>
      </c>
      <c r="F82" t="s">
        <v>253</v>
      </c>
      <c r="G82" t="s">
        <v>254</v>
      </c>
      <c r="H82" s="36">
        <v>2.36</v>
      </c>
      <c r="I82" t="s">
        <v>255</v>
      </c>
      <c r="J82" s="37">
        <f>ROUND(E82/I77* H82,5)</f>
        <v>1.6519999999999999</v>
      </c>
      <c r="K82" s="38"/>
    </row>
    <row r="83" spans="1:27">
      <c r="D83" s="39" t="s">
        <v>260</v>
      </c>
      <c r="E83" s="38"/>
      <c r="H83" s="38"/>
      <c r="K83" s="36">
        <f>SUM(J82:J82)</f>
        <v>1.6519999999999999</v>
      </c>
    </row>
    <row r="84" spans="1:27">
      <c r="B84" s="26" t="s">
        <v>261</v>
      </c>
      <c r="E84" s="38"/>
      <c r="H84" s="38"/>
      <c r="K84" s="38"/>
    </row>
    <row r="85" spans="1:27">
      <c r="B85" t="s">
        <v>265</v>
      </c>
      <c r="C85" t="s">
        <v>266</v>
      </c>
      <c r="D85" t="s">
        <v>267</v>
      </c>
      <c r="E85" s="35">
        <v>0.2</v>
      </c>
      <c r="G85" t="s">
        <v>254</v>
      </c>
      <c r="H85" s="36">
        <v>163.44999999999999</v>
      </c>
      <c r="I85" t="s">
        <v>255</v>
      </c>
      <c r="J85" s="37">
        <f>ROUND(E85* H85,5)</f>
        <v>32.69</v>
      </c>
      <c r="K85" s="38"/>
    </row>
    <row r="86" spans="1:27">
      <c r="B86" t="s">
        <v>268</v>
      </c>
      <c r="C86" t="s">
        <v>266</v>
      </c>
      <c r="D86" t="s">
        <v>269</v>
      </c>
      <c r="E86" s="35">
        <v>1.74</v>
      </c>
      <c r="G86" t="s">
        <v>254</v>
      </c>
      <c r="H86" s="36">
        <v>23.36</v>
      </c>
      <c r="I86" t="s">
        <v>255</v>
      </c>
      <c r="J86" s="37">
        <f>ROUND(E86* H86,5)</f>
        <v>40.6464</v>
      </c>
      <c r="K86" s="38"/>
    </row>
    <row r="87" spans="1:27">
      <c r="B87" t="s">
        <v>270</v>
      </c>
      <c r="C87" t="s">
        <v>68</v>
      </c>
      <c r="D87" t="s">
        <v>271</v>
      </c>
      <c r="E87" s="35">
        <v>0.2</v>
      </c>
      <c r="G87" t="s">
        <v>254</v>
      </c>
      <c r="H87" s="36">
        <v>1.82</v>
      </c>
      <c r="I87" t="s">
        <v>255</v>
      </c>
      <c r="J87" s="37">
        <f>ROUND(E87* H87,5)</f>
        <v>0.36399999999999999</v>
      </c>
      <c r="K87" s="38"/>
    </row>
    <row r="88" spans="1:27">
      <c r="D88" s="39" t="s">
        <v>272</v>
      </c>
      <c r="E88" s="38"/>
      <c r="H88" s="38"/>
      <c r="K88" s="36">
        <f>SUM(J85:J87)</f>
        <v>73.700400000000002</v>
      </c>
    </row>
    <row r="89" spans="1:27">
      <c r="D89" s="39" t="s">
        <v>273</v>
      </c>
      <c r="E89" s="38"/>
      <c r="H89" s="38"/>
      <c r="K89" s="40">
        <f>SUM(J78:J88)</f>
        <v>103.1024</v>
      </c>
    </row>
    <row r="90" spans="1:27">
      <c r="D90" s="39" t="s">
        <v>274</v>
      </c>
      <c r="E90" s="38"/>
      <c r="H90" s="38">
        <v>1</v>
      </c>
      <c r="I90" t="s">
        <v>275</v>
      </c>
      <c r="K90" s="38">
        <f>ROUND(H90/100*K80,5)</f>
        <v>0.27750000000000002</v>
      </c>
    </row>
    <row r="91" spans="1:27">
      <c r="D91" s="39" t="s">
        <v>276</v>
      </c>
      <c r="E91" s="38"/>
      <c r="H91" s="38"/>
      <c r="K91" s="40">
        <f>SUM(K89:K90)</f>
        <v>103.37990000000001</v>
      </c>
    </row>
    <row r="93" spans="1:27" ht="45" customHeight="1">
      <c r="A93" s="30"/>
      <c r="B93" s="30" t="s">
        <v>289</v>
      </c>
      <c r="C93" s="31" t="s">
        <v>68</v>
      </c>
      <c r="D93" s="13" t="s">
        <v>290</v>
      </c>
      <c r="E93" s="12"/>
      <c r="F93" s="12"/>
      <c r="G93" s="31"/>
      <c r="H93" s="33" t="s">
        <v>247</v>
      </c>
      <c r="I93" s="11">
        <v>1</v>
      </c>
      <c r="J93" s="10"/>
      <c r="K93" s="34">
        <f>ROUND(K103,2)</f>
        <v>180.2</v>
      </c>
      <c r="L93" s="32" t="s">
        <v>291</v>
      </c>
      <c r="M93" s="31"/>
      <c r="N93" s="31"/>
      <c r="O93" s="31"/>
      <c r="P93" s="31"/>
      <c r="Q93" s="31"/>
      <c r="R93" s="31"/>
      <c r="S93" s="31"/>
      <c r="T93" s="31"/>
      <c r="U93" s="31"/>
      <c r="V93" s="31"/>
      <c r="W93" s="31"/>
      <c r="X93" s="31"/>
      <c r="Y93" s="31"/>
      <c r="Z93" s="31"/>
      <c r="AA93" s="31"/>
    </row>
    <row r="94" spans="1:27">
      <c r="B94" s="26" t="s">
        <v>249</v>
      </c>
    </row>
    <row r="95" spans="1:27">
      <c r="B95" t="s">
        <v>292</v>
      </c>
      <c r="C95" t="s">
        <v>251</v>
      </c>
      <c r="D95" t="s">
        <v>293</v>
      </c>
      <c r="E95" s="35">
        <v>1</v>
      </c>
      <c r="F95" t="s">
        <v>253</v>
      </c>
      <c r="G95" t="s">
        <v>254</v>
      </c>
      <c r="H95" s="36">
        <v>26.84</v>
      </c>
      <c r="I95" t="s">
        <v>255</v>
      </c>
      <c r="J95" s="37">
        <f>ROUND(E95/I93* H95,5)</f>
        <v>26.84</v>
      </c>
      <c r="K95" s="38"/>
    </row>
    <row r="96" spans="1:27">
      <c r="D96" s="39" t="s">
        <v>256</v>
      </c>
      <c r="E96" s="38"/>
      <c r="H96" s="38"/>
      <c r="K96" s="36">
        <f>SUM(J95:J95)</f>
        <v>26.84</v>
      </c>
    </row>
    <row r="97" spans="1:27">
      <c r="B97" s="26" t="s">
        <v>261</v>
      </c>
      <c r="E97" s="38"/>
      <c r="H97" s="38"/>
      <c r="K97" s="38"/>
    </row>
    <row r="98" spans="1:27">
      <c r="B98" t="s">
        <v>294</v>
      </c>
      <c r="C98" t="s">
        <v>263</v>
      </c>
      <c r="D98" t="s">
        <v>295</v>
      </c>
      <c r="E98" s="35">
        <v>800</v>
      </c>
      <c r="G98" t="s">
        <v>254</v>
      </c>
      <c r="H98" s="36">
        <v>0.19</v>
      </c>
      <c r="I98" t="s">
        <v>255</v>
      </c>
      <c r="J98" s="37">
        <f>ROUND(E98* H98,5)</f>
        <v>152</v>
      </c>
      <c r="K98" s="38"/>
    </row>
    <row r="99" spans="1:27">
      <c r="B99" t="s">
        <v>270</v>
      </c>
      <c r="C99" t="s">
        <v>68</v>
      </c>
      <c r="D99" t="s">
        <v>271</v>
      </c>
      <c r="E99" s="35">
        <v>0.6</v>
      </c>
      <c r="G99" t="s">
        <v>254</v>
      </c>
      <c r="H99" s="36">
        <v>1.82</v>
      </c>
      <c r="I99" t="s">
        <v>255</v>
      </c>
      <c r="J99" s="37">
        <f>ROUND(E99* H99,5)</f>
        <v>1.0920000000000001</v>
      </c>
      <c r="K99" s="38"/>
    </row>
    <row r="100" spans="1:27">
      <c r="D100" s="39" t="s">
        <v>272</v>
      </c>
      <c r="E100" s="38"/>
      <c r="H100" s="38"/>
      <c r="K100" s="36">
        <f>SUM(J98:J99)</f>
        <v>153.09200000000001</v>
      </c>
    </row>
    <row r="101" spans="1:27">
      <c r="D101" s="39" t="s">
        <v>273</v>
      </c>
      <c r="E101" s="38"/>
      <c r="H101" s="38"/>
      <c r="K101" s="40">
        <f>SUM(J94:J100)</f>
        <v>179.93200000000002</v>
      </c>
    </row>
    <row r="102" spans="1:27">
      <c r="D102" s="39" t="s">
        <v>274</v>
      </c>
      <c r="E102" s="38"/>
      <c r="H102" s="38">
        <v>1</v>
      </c>
      <c r="I102" t="s">
        <v>275</v>
      </c>
      <c r="K102" s="38">
        <f>ROUND(H102/100*K96,5)</f>
        <v>0.26840000000000003</v>
      </c>
    </row>
    <row r="103" spans="1:27">
      <c r="D103" s="39" t="s">
        <v>276</v>
      </c>
      <c r="E103" s="38"/>
      <c r="H103" s="38"/>
      <c r="K103" s="40">
        <f>SUM(K101:K102)</f>
        <v>180.20040000000003</v>
      </c>
    </row>
    <row r="105" spans="1:27" ht="45" customHeight="1">
      <c r="A105" s="30"/>
      <c r="B105" s="30" t="s">
        <v>296</v>
      </c>
      <c r="C105" s="31" t="s">
        <v>263</v>
      </c>
      <c r="D105" s="13" t="s">
        <v>297</v>
      </c>
      <c r="E105" s="12"/>
      <c r="F105" s="12"/>
      <c r="G105" s="31"/>
      <c r="H105" s="33" t="s">
        <v>247</v>
      </c>
      <c r="I105" s="11">
        <v>1</v>
      </c>
      <c r="J105" s="10"/>
      <c r="K105" s="34">
        <v>0</v>
      </c>
      <c r="L105" s="32" t="s">
        <v>297</v>
      </c>
      <c r="M105" s="31"/>
      <c r="N105" s="31"/>
      <c r="O105" s="31"/>
      <c r="P105" s="31"/>
      <c r="Q105" s="31"/>
      <c r="R105" s="31"/>
      <c r="S105" s="31"/>
      <c r="T105" s="31"/>
      <c r="U105" s="31"/>
      <c r="V105" s="31"/>
      <c r="W105" s="31"/>
      <c r="X105" s="31"/>
      <c r="Y105" s="31"/>
      <c r="Z105" s="31"/>
      <c r="AA105" s="31"/>
    </row>
    <row r="106" spans="1:27" ht="45" customHeight="1">
      <c r="A106" s="30"/>
      <c r="B106" s="30" t="s">
        <v>298</v>
      </c>
      <c r="C106" s="31" t="s">
        <v>263</v>
      </c>
      <c r="D106" s="13" t="s">
        <v>299</v>
      </c>
      <c r="E106" s="12"/>
      <c r="F106" s="12"/>
      <c r="G106" s="31"/>
      <c r="H106" s="33" t="s">
        <v>247</v>
      </c>
      <c r="I106" s="11">
        <v>1</v>
      </c>
      <c r="J106" s="10"/>
      <c r="K106" s="34">
        <v>0</v>
      </c>
      <c r="L106" s="32" t="s">
        <v>299</v>
      </c>
      <c r="M106" s="31"/>
      <c r="N106" s="31"/>
      <c r="O106" s="31"/>
      <c r="P106" s="31"/>
      <c r="Q106" s="31"/>
      <c r="R106" s="31"/>
      <c r="S106" s="31"/>
      <c r="T106" s="31"/>
      <c r="U106" s="31"/>
      <c r="V106" s="31"/>
      <c r="W106" s="31"/>
      <c r="X106" s="31"/>
      <c r="Y106" s="31"/>
      <c r="Z106" s="31"/>
      <c r="AA106" s="31"/>
    </row>
    <row r="107" spans="1:27" ht="45" customHeight="1">
      <c r="A107" s="30"/>
      <c r="B107" s="30" t="s">
        <v>300</v>
      </c>
      <c r="C107" s="31" t="s">
        <v>263</v>
      </c>
      <c r="D107" s="13" t="s">
        <v>301</v>
      </c>
      <c r="E107" s="12"/>
      <c r="F107" s="12"/>
      <c r="G107" s="31"/>
      <c r="H107" s="33" t="s">
        <v>247</v>
      </c>
      <c r="I107" s="11">
        <v>1</v>
      </c>
      <c r="J107" s="10"/>
      <c r="K107" s="34">
        <v>0</v>
      </c>
      <c r="L107" s="32" t="s">
        <v>301</v>
      </c>
      <c r="M107" s="31"/>
      <c r="N107" s="31"/>
      <c r="O107" s="31"/>
      <c r="P107" s="31"/>
      <c r="Q107" s="31"/>
      <c r="R107" s="31"/>
      <c r="S107" s="31"/>
      <c r="T107" s="31"/>
      <c r="U107" s="31"/>
      <c r="V107" s="31"/>
      <c r="W107" s="31"/>
      <c r="X107" s="31"/>
      <c r="Y107" s="31"/>
      <c r="Z107" s="31"/>
      <c r="AA107" s="31"/>
    </row>
    <row r="108" spans="1:27" ht="45" customHeight="1">
      <c r="A108" s="30"/>
      <c r="B108" s="30" t="s">
        <v>302</v>
      </c>
      <c r="C108" s="31" t="s">
        <v>263</v>
      </c>
      <c r="D108" s="13" t="s">
        <v>303</v>
      </c>
      <c r="E108" s="12"/>
      <c r="F108" s="12"/>
      <c r="G108" s="31"/>
      <c r="H108" s="33" t="s">
        <v>247</v>
      </c>
      <c r="I108" s="11">
        <v>1</v>
      </c>
      <c r="J108" s="10"/>
      <c r="K108" s="34">
        <v>0</v>
      </c>
      <c r="L108" s="32" t="s">
        <v>303</v>
      </c>
      <c r="M108" s="31"/>
      <c r="N108" s="31"/>
      <c r="O108" s="31"/>
      <c r="P108" s="31"/>
      <c r="Q108" s="31"/>
      <c r="R108" s="31"/>
      <c r="S108" s="31"/>
      <c r="T108" s="31"/>
      <c r="U108" s="31"/>
      <c r="V108" s="31"/>
      <c r="W108" s="31"/>
      <c r="X108" s="31"/>
      <c r="Y108" s="31"/>
      <c r="Z108" s="31"/>
      <c r="AA108" s="31"/>
    </row>
    <row r="109" spans="1:27" ht="45" customHeight="1">
      <c r="A109" s="30"/>
      <c r="B109" s="30" t="s">
        <v>304</v>
      </c>
      <c r="C109" s="31" t="s">
        <v>263</v>
      </c>
      <c r="D109" s="13" t="s">
        <v>305</v>
      </c>
      <c r="E109" s="12"/>
      <c r="F109" s="12"/>
      <c r="G109" s="31"/>
      <c r="H109" s="33" t="s">
        <v>247</v>
      </c>
      <c r="I109" s="11">
        <v>1</v>
      </c>
      <c r="J109" s="10"/>
      <c r="K109" s="34">
        <f>ROUND(K111,2)</f>
        <v>0</v>
      </c>
      <c r="L109" s="32" t="s">
        <v>305</v>
      </c>
      <c r="M109" s="31"/>
      <c r="N109" s="31"/>
      <c r="O109" s="31"/>
      <c r="P109" s="31"/>
      <c r="Q109" s="31"/>
      <c r="R109" s="31"/>
      <c r="S109" s="31"/>
      <c r="T109" s="31"/>
      <c r="U109" s="31"/>
      <c r="V109" s="31"/>
      <c r="W109" s="31"/>
      <c r="X109" s="31"/>
      <c r="Y109" s="31"/>
      <c r="Z109" s="31"/>
      <c r="AA109" s="31"/>
    </row>
    <row r="110" spans="1:27">
      <c r="D110" s="39" t="s">
        <v>273</v>
      </c>
      <c r="E110" s="38"/>
      <c r="H110" s="38"/>
      <c r="K110" s="40">
        <f>SUM(J109:J109)</f>
        <v>0</v>
      </c>
    </row>
    <row r="111" spans="1:27">
      <c r="D111" s="39" t="s">
        <v>276</v>
      </c>
      <c r="E111" s="38"/>
      <c r="H111" s="38"/>
      <c r="K111" s="40">
        <f>SUM(K110:K110)</f>
        <v>0</v>
      </c>
    </row>
    <row r="113" spans="1:27">
      <c r="A113" s="28" t="s">
        <v>306</v>
      </c>
      <c r="B113" s="28"/>
    </row>
    <row r="114" spans="1:27" ht="45" customHeight="1">
      <c r="A114" s="30"/>
      <c r="B114" s="30" t="s">
        <v>307</v>
      </c>
      <c r="C114" s="31" t="s">
        <v>13</v>
      </c>
      <c r="D114" s="13" t="s">
        <v>308</v>
      </c>
      <c r="E114" s="12"/>
      <c r="F114" s="12"/>
      <c r="G114" s="31"/>
      <c r="H114" s="33" t="s">
        <v>247</v>
      </c>
      <c r="I114" s="11">
        <v>1</v>
      </c>
      <c r="J114" s="10"/>
      <c r="K114" s="34">
        <f>ROUND(K126,2)</f>
        <v>28.46</v>
      </c>
      <c r="L114" s="32" t="s">
        <v>309</v>
      </c>
      <c r="M114" s="31"/>
      <c r="N114" s="31"/>
      <c r="O114" s="31"/>
      <c r="P114" s="31"/>
      <c r="Q114" s="31"/>
      <c r="R114" s="31"/>
      <c r="S114" s="31"/>
      <c r="T114" s="31"/>
      <c r="U114" s="31"/>
      <c r="V114" s="31"/>
      <c r="W114" s="31"/>
      <c r="X114" s="31"/>
      <c r="Y114" s="31"/>
      <c r="Z114" s="31"/>
      <c r="AA114" s="31"/>
    </row>
    <row r="115" spans="1:27">
      <c r="B115" s="26" t="s">
        <v>249</v>
      </c>
    </row>
    <row r="116" spans="1:27">
      <c r="B116" t="s">
        <v>310</v>
      </c>
      <c r="C116" t="s">
        <v>251</v>
      </c>
      <c r="D116" t="s">
        <v>311</v>
      </c>
      <c r="E116" s="35">
        <v>0.08</v>
      </c>
      <c r="F116" t="s">
        <v>253</v>
      </c>
      <c r="G116" t="s">
        <v>254</v>
      </c>
      <c r="H116" s="36">
        <v>24.74</v>
      </c>
      <c r="I116" t="s">
        <v>255</v>
      </c>
      <c r="J116" s="37">
        <f>ROUND(E116/I114* H116,5)</f>
        <v>1.9792000000000001</v>
      </c>
      <c r="K116" s="38"/>
    </row>
    <row r="117" spans="1:27">
      <c r="B117" t="s">
        <v>312</v>
      </c>
      <c r="C117" t="s">
        <v>251</v>
      </c>
      <c r="D117" t="s">
        <v>313</v>
      </c>
      <c r="E117" s="35">
        <v>0.1</v>
      </c>
      <c r="F117" t="s">
        <v>253</v>
      </c>
      <c r="G117" t="s">
        <v>254</v>
      </c>
      <c r="H117" s="36">
        <v>28.84</v>
      </c>
      <c r="I117" t="s">
        <v>255</v>
      </c>
      <c r="J117" s="37">
        <f>ROUND(E117/I114* H117,5)</f>
        <v>2.8839999999999999</v>
      </c>
      <c r="K117" s="38"/>
    </row>
    <row r="118" spans="1:27">
      <c r="D118" s="39" t="s">
        <v>256</v>
      </c>
      <c r="E118" s="38"/>
      <c r="H118" s="38"/>
      <c r="K118" s="36">
        <f>SUM(J116:J117)</f>
        <v>4.8632</v>
      </c>
    </row>
    <row r="119" spans="1:27">
      <c r="B119" s="26" t="s">
        <v>261</v>
      </c>
      <c r="E119" s="38"/>
      <c r="H119" s="38"/>
      <c r="K119" s="38"/>
    </row>
    <row r="120" spans="1:27">
      <c r="B120" t="s">
        <v>314</v>
      </c>
      <c r="C120" t="s">
        <v>13</v>
      </c>
      <c r="D120" t="s">
        <v>315</v>
      </c>
      <c r="E120" s="35">
        <v>1</v>
      </c>
      <c r="G120" t="s">
        <v>254</v>
      </c>
      <c r="H120" s="36">
        <v>21.54</v>
      </c>
      <c r="I120" t="s">
        <v>255</v>
      </c>
      <c r="J120" s="37">
        <f>ROUND(E120* H120,5)</f>
        <v>21.54</v>
      </c>
      <c r="K120" s="38"/>
    </row>
    <row r="121" spans="1:27">
      <c r="D121" s="39" t="s">
        <v>272</v>
      </c>
      <c r="E121" s="38"/>
      <c r="H121" s="38"/>
      <c r="K121" s="36">
        <f>SUM(J120:J120)</f>
        <v>21.54</v>
      </c>
    </row>
    <row r="122" spans="1:27">
      <c r="E122" s="38"/>
      <c r="H122" s="38"/>
      <c r="K122" s="38"/>
    </row>
    <row r="123" spans="1:27">
      <c r="D123" s="39" t="s">
        <v>274</v>
      </c>
      <c r="E123" s="38"/>
      <c r="H123" s="38">
        <v>1.5</v>
      </c>
      <c r="I123" t="s">
        <v>275</v>
      </c>
      <c r="J123">
        <f>ROUND(H123/100*K118,5)</f>
        <v>7.2950000000000001E-2</v>
      </c>
      <c r="K123" s="38"/>
    </row>
    <row r="124" spans="1:27">
      <c r="D124" s="39" t="s">
        <v>273</v>
      </c>
      <c r="E124" s="38"/>
      <c r="H124" s="38"/>
      <c r="K124" s="40">
        <f>SUM(J115:J123)</f>
        <v>26.476149999999997</v>
      </c>
    </row>
    <row r="125" spans="1:27">
      <c r="D125" s="39" t="s">
        <v>316</v>
      </c>
      <c r="E125" s="38"/>
      <c r="H125" s="38">
        <v>7.5</v>
      </c>
      <c r="I125" t="s">
        <v>275</v>
      </c>
      <c r="K125" s="36">
        <f>ROUND(H125/100*K124,5)</f>
        <v>1.9857100000000001</v>
      </c>
    </row>
    <row r="126" spans="1:27">
      <c r="D126" s="39" t="s">
        <v>276</v>
      </c>
      <c r="E126" s="38"/>
      <c r="H126" s="38"/>
      <c r="K126" s="40">
        <f>SUM(K124:K125)</f>
        <v>28.461859999999998</v>
      </c>
    </row>
    <row r="128" spans="1:27" ht="45" customHeight="1">
      <c r="A128" s="30"/>
      <c r="B128" s="30" t="s">
        <v>317</v>
      </c>
      <c r="C128" s="31" t="s">
        <v>13</v>
      </c>
      <c r="D128" s="13" t="s">
        <v>318</v>
      </c>
      <c r="E128" s="12"/>
      <c r="F128" s="12"/>
      <c r="G128" s="31"/>
      <c r="H128" s="33" t="s">
        <v>247</v>
      </c>
      <c r="I128" s="11">
        <v>1</v>
      </c>
      <c r="J128" s="10"/>
      <c r="K128" s="34">
        <f>ROUND(K140,2)</f>
        <v>23.14</v>
      </c>
      <c r="L128" s="32" t="s">
        <v>319</v>
      </c>
      <c r="M128" s="31"/>
      <c r="N128" s="31"/>
      <c r="O128" s="31"/>
      <c r="P128" s="31"/>
      <c r="Q128" s="31"/>
      <c r="R128" s="31"/>
      <c r="S128" s="31"/>
      <c r="T128" s="31"/>
      <c r="U128" s="31"/>
      <c r="V128" s="31"/>
      <c r="W128" s="31"/>
      <c r="X128" s="31"/>
      <c r="Y128" s="31"/>
      <c r="Z128" s="31"/>
      <c r="AA128" s="31"/>
    </row>
    <row r="129" spans="1:27">
      <c r="B129" s="26" t="s">
        <v>249</v>
      </c>
    </row>
    <row r="130" spans="1:27">
      <c r="B130" t="s">
        <v>310</v>
      </c>
      <c r="C130" t="s">
        <v>251</v>
      </c>
      <c r="D130" t="s">
        <v>311</v>
      </c>
      <c r="E130" s="35">
        <v>0.05</v>
      </c>
      <c r="F130" t="s">
        <v>253</v>
      </c>
      <c r="G130" t="s">
        <v>254</v>
      </c>
      <c r="H130" s="36">
        <v>24.74</v>
      </c>
      <c r="I130" t="s">
        <v>255</v>
      </c>
      <c r="J130" s="37">
        <f>ROUND(E130/I128* H130,5)</f>
        <v>1.2370000000000001</v>
      </c>
      <c r="K130" s="38"/>
    </row>
    <row r="131" spans="1:27">
      <c r="B131" t="s">
        <v>312</v>
      </c>
      <c r="C131" t="s">
        <v>251</v>
      </c>
      <c r="D131" t="s">
        <v>313</v>
      </c>
      <c r="E131" s="35">
        <v>0.5</v>
      </c>
      <c r="F131" t="s">
        <v>253</v>
      </c>
      <c r="G131" t="s">
        <v>254</v>
      </c>
      <c r="H131" s="36">
        <v>28.84</v>
      </c>
      <c r="I131" t="s">
        <v>255</v>
      </c>
      <c r="J131" s="37">
        <f>ROUND(E131/I128* H131,5)</f>
        <v>14.42</v>
      </c>
      <c r="K131" s="38"/>
    </row>
    <row r="132" spans="1:27">
      <c r="D132" s="39" t="s">
        <v>256</v>
      </c>
      <c r="E132" s="38"/>
      <c r="H132" s="38"/>
      <c r="K132" s="36">
        <f>SUM(J130:J131)</f>
        <v>15.657</v>
      </c>
    </row>
    <row r="133" spans="1:27">
      <c r="B133" s="26" t="s">
        <v>261</v>
      </c>
      <c r="E133" s="38"/>
      <c r="H133" s="38"/>
      <c r="K133" s="38"/>
    </row>
    <row r="134" spans="1:27">
      <c r="B134" t="s">
        <v>320</v>
      </c>
      <c r="C134" t="s">
        <v>13</v>
      </c>
      <c r="D134" t="s">
        <v>321</v>
      </c>
      <c r="E134" s="35">
        <v>1</v>
      </c>
      <c r="G134" t="s">
        <v>254</v>
      </c>
      <c r="H134" s="36">
        <v>5.63</v>
      </c>
      <c r="I134" t="s">
        <v>255</v>
      </c>
      <c r="J134" s="37">
        <f>ROUND(E134* H134,5)</f>
        <v>5.63</v>
      </c>
      <c r="K134" s="38"/>
    </row>
    <row r="135" spans="1:27">
      <c r="D135" s="39" t="s">
        <v>272</v>
      </c>
      <c r="E135" s="38"/>
      <c r="H135" s="38"/>
      <c r="K135" s="36">
        <f>SUM(J134:J134)</f>
        <v>5.63</v>
      </c>
    </row>
    <row r="136" spans="1:27">
      <c r="E136" s="38"/>
      <c r="H136" s="38"/>
      <c r="K136" s="38"/>
    </row>
    <row r="137" spans="1:27">
      <c r="D137" s="39" t="s">
        <v>274</v>
      </c>
      <c r="E137" s="38"/>
      <c r="H137" s="38">
        <v>1.5</v>
      </c>
      <c r="I137" t="s">
        <v>275</v>
      </c>
      <c r="J137">
        <f>ROUND(H137/100*K132,5)</f>
        <v>0.23486000000000001</v>
      </c>
      <c r="K137" s="38"/>
    </row>
    <row r="138" spans="1:27">
      <c r="D138" s="39" t="s">
        <v>273</v>
      </c>
      <c r="E138" s="38"/>
      <c r="H138" s="38"/>
      <c r="K138" s="40">
        <f>SUM(J129:J137)</f>
        <v>21.52186</v>
      </c>
    </row>
    <row r="139" spans="1:27">
      <c r="D139" s="39" t="s">
        <v>316</v>
      </c>
      <c r="E139" s="38"/>
      <c r="H139" s="38">
        <v>7.5</v>
      </c>
      <c r="I139" t="s">
        <v>275</v>
      </c>
      <c r="K139" s="36">
        <f>ROUND(H139/100*K138,5)</f>
        <v>1.6141399999999999</v>
      </c>
    </row>
    <row r="140" spans="1:27">
      <c r="D140" s="39" t="s">
        <v>276</v>
      </c>
      <c r="E140" s="38"/>
      <c r="H140" s="38"/>
      <c r="K140" s="40">
        <f>SUM(K138:K139)</f>
        <v>23.135999999999999</v>
      </c>
    </row>
    <row r="142" spans="1:27" ht="45" customHeight="1">
      <c r="A142" s="30"/>
      <c r="B142" s="30" t="s">
        <v>322</v>
      </c>
      <c r="C142" s="31" t="s">
        <v>13</v>
      </c>
      <c r="D142" s="13" t="s">
        <v>323</v>
      </c>
      <c r="E142" s="12"/>
      <c r="F142" s="12"/>
      <c r="G142" s="31"/>
      <c r="H142" s="33" t="s">
        <v>247</v>
      </c>
      <c r="I142" s="11">
        <v>1</v>
      </c>
      <c r="J142" s="10"/>
      <c r="K142" s="34">
        <f>ROUND(K154,2)</f>
        <v>23.41</v>
      </c>
      <c r="L142" s="32" t="s">
        <v>324</v>
      </c>
      <c r="M142" s="31"/>
      <c r="N142" s="31"/>
      <c r="O142" s="31"/>
      <c r="P142" s="31"/>
      <c r="Q142" s="31"/>
      <c r="R142" s="31"/>
      <c r="S142" s="31"/>
      <c r="T142" s="31"/>
      <c r="U142" s="31"/>
      <c r="V142" s="31"/>
      <c r="W142" s="31"/>
      <c r="X142" s="31"/>
      <c r="Y142" s="31"/>
      <c r="Z142" s="31"/>
      <c r="AA142" s="31"/>
    </row>
    <row r="143" spans="1:27">
      <c r="B143" s="26" t="s">
        <v>249</v>
      </c>
    </row>
    <row r="144" spans="1:27">
      <c r="B144" t="s">
        <v>312</v>
      </c>
      <c r="C144" t="s">
        <v>251</v>
      </c>
      <c r="D144" t="s">
        <v>313</v>
      </c>
      <c r="E144" s="35">
        <v>0.5</v>
      </c>
      <c r="F144" t="s">
        <v>253</v>
      </c>
      <c r="G144" t="s">
        <v>254</v>
      </c>
      <c r="H144" s="36">
        <v>28.84</v>
      </c>
      <c r="I144" t="s">
        <v>255</v>
      </c>
      <c r="J144" s="37">
        <f>ROUND(E144/I142* H144,5)</f>
        <v>14.42</v>
      </c>
      <c r="K144" s="38"/>
    </row>
    <row r="145" spans="1:27">
      <c r="B145" t="s">
        <v>310</v>
      </c>
      <c r="C145" t="s">
        <v>251</v>
      </c>
      <c r="D145" t="s">
        <v>311</v>
      </c>
      <c r="E145" s="35">
        <v>0.15</v>
      </c>
      <c r="F145" t="s">
        <v>253</v>
      </c>
      <c r="G145" t="s">
        <v>254</v>
      </c>
      <c r="H145" s="36">
        <v>24.74</v>
      </c>
      <c r="I145" t="s">
        <v>255</v>
      </c>
      <c r="J145" s="37">
        <f>ROUND(E145/I142* H145,5)</f>
        <v>3.7109999999999999</v>
      </c>
      <c r="K145" s="38"/>
    </row>
    <row r="146" spans="1:27">
      <c r="D146" s="39" t="s">
        <v>256</v>
      </c>
      <c r="E146" s="38"/>
      <c r="H146" s="38"/>
      <c r="K146" s="36">
        <f>SUM(J144:J145)</f>
        <v>18.131</v>
      </c>
    </row>
    <row r="147" spans="1:27">
      <c r="B147" s="26" t="s">
        <v>261</v>
      </c>
      <c r="E147" s="38"/>
      <c r="H147" s="38"/>
      <c r="K147" s="38"/>
    </row>
    <row r="148" spans="1:27">
      <c r="B148" t="s">
        <v>325</v>
      </c>
      <c r="C148" t="s">
        <v>13</v>
      </c>
      <c r="D148" t="s">
        <v>326</v>
      </c>
      <c r="E148" s="35">
        <v>1</v>
      </c>
      <c r="G148" t="s">
        <v>254</v>
      </c>
      <c r="H148" s="36">
        <v>3.37</v>
      </c>
      <c r="I148" t="s">
        <v>255</v>
      </c>
      <c r="J148" s="37">
        <f>ROUND(E148* H148,5)</f>
        <v>3.37</v>
      </c>
      <c r="K148" s="38"/>
    </row>
    <row r="149" spans="1:27">
      <c r="D149" s="39" t="s">
        <v>272</v>
      </c>
      <c r="E149" s="38"/>
      <c r="H149" s="38"/>
      <c r="K149" s="36">
        <f>SUM(J148:J148)</f>
        <v>3.37</v>
      </c>
    </row>
    <row r="150" spans="1:27">
      <c r="E150" s="38"/>
      <c r="H150" s="38"/>
      <c r="K150" s="38"/>
    </row>
    <row r="151" spans="1:27">
      <c r="D151" s="39" t="s">
        <v>274</v>
      </c>
      <c r="E151" s="38"/>
      <c r="H151" s="38">
        <v>1.5</v>
      </c>
      <c r="I151" t="s">
        <v>275</v>
      </c>
      <c r="J151">
        <f>ROUND(H151/100*K146,5)</f>
        <v>0.27196999999999999</v>
      </c>
      <c r="K151" s="38"/>
    </row>
    <row r="152" spans="1:27">
      <c r="D152" s="39" t="s">
        <v>273</v>
      </c>
      <c r="E152" s="38"/>
      <c r="H152" s="38"/>
      <c r="K152" s="40">
        <f>SUM(J143:J151)</f>
        <v>21.772970000000001</v>
      </c>
    </row>
    <row r="153" spans="1:27">
      <c r="D153" s="39" t="s">
        <v>316</v>
      </c>
      <c r="E153" s="38"/>
      <c r="H153" s="38">
        <v>7.5</v>
      </c>
      <c r="I153" t="s">
        <v>275</v>
      </c>
      <c r="K153" s="36">
        <f>ROUND(H153/100*K152,5)</f>
        <v>1.63297</v>
      </c>
    </row>
    <row r="154" spans="1:27">
      <c r="D154" s="39" t="s">
        <v>276</v>
      </c>
      <c r="E154" s="38"/>
      <c r="H154" s="38"/>
      <c r="K154" s="40">
        <f>SUM(K152:K153)</f>
        <v>23.405940000000001</v>
      </c>
    </row>
    <row r="156" spans="1:27" ht="45" customHeight="1">
      <c r="A156" s="30"/>
      <c r="B156" s="30" t="s">
        <v>327</v>
      </c>
      <c r="C156" s="31" t="s">
        <v>29</v>
      </c>
      <c r="D156" s="13" t="s">
        <v>328</v>
      </c>
      <c r="E156" s="12"/>
      <c r="F156" s="12"/>
      <c r="G156" s="31"/>
      <c r="H156" s="33" t="s">
        <v>247</v>
      </c>
      <c r="I156" s="11">
        <v>1</v>
      </c>
      <c r="J156" s="10"/>
      <c r="K156" s="34">
        <f>ROUND(K168,2)</f>
        <v>1.28</v>
      </c>
      <c r="L156" s="32" t="s">
        <v>329</v>
      </c>
      <c r="M156" s="31"/>
      <c r="N156" s="31"/>
      <c r="O156" s="31"/>
      <c r="P156" s="31"/>
      <c r="Q156" s="31"/>
      <c r="R156" s="31"/>
      <c r="S156" s="31"/>
      <c r="T156" s="31"/>
      <c r="U156" s="31"/>
      <c r="V156" s="31"/>
      <c r="W156" s="31"/>
      <c r="X156" s="31"/>
      <c r="Y156" s="31"/>
      <c r="Z156" s="31"/>
      <c r="AA156" s="31"/>
    </row>
    <row r="157" spans="1:27">
      <c r="B157" s="26" t="s">
        <v>249</v>
      </c>
    </row>
    <row r="158" spans="1:27">
      <c r="B158" t="s">
        <v>310</v>
      </c>
      <c r="C158" t="s">
        <v>251</v>
      </c>
      <c r="D158" t="s">
        <v>311</v>
      </c>
      <c r="E158" s="35">
        <v>0.02</v>
      </c>
      <c r="F158" t="s">
        <v>253</v>
      </c>
      <c r="G158" t="s">
        <v>254</v>
      </c>
      <c r="H158" s="36">
        <v>24.74</v>
      </c>
      <c r="I158" t="s">
        <v>255</v>
      </c>
      <c r="J158" s="37">
        <f>ROUND(E158/I156* H158,5)</f>
        <v>0.49480000000000002</v>
      </c>
      <c r="K158" s="38"/>
    </row>
    <row r="159" spans="1:27">
      <c r="B159" t="s">
        <v>312</v>
      </c>
      <c r="C159" t="s">
        <v>251</v>
      </c>
      <c r="D159" t="s">
        <v>313</v>
      </c>
      <c r="E159" s="35">
        <v>1.6E-2</v>
      </c>
      <c r="F159" t="s">
        <v>253</v>
      </c>
      <c r="G159" t="s">
        <v>254</v>
      </c>
      <c r="H159" s="36">
        <v>28.84</v>
      </c>
      <c r="I159" t="s">
        <v>255</v>
      </c>
      <c r="J159" s="37">
        <f>ROUND(E159/I156* H159,5)</f>
        <v>0.46144000000000002</v>
      </c>
      <c r="K159" s="38"/>
    </row>
    <row r="160" spans="1:27">
      <c r="D160" s="39" t="s">
        <v>256</v>
      </c>
      <c r="E160" s="38"/>
      <c r="H160" s="38"/>
      <c r="K160" s="36">
        <f>SUM(J158:J159)</f>
        <v>0.95623999999999998</v>
      </c>
    </row>
    <row r="161" spans="1:27">
      <c r="B161" s="26" t="s">
        <v>261</v>
      </c>
      <c r="E161" s="38"/>
      <c r="H161" s="38"/>
      <c r="K161" s="38"/>
    </row>
    <row r="162" spans="1:27">
      <c r="B162" t="s">
        <v>330</v>
      </c>
      <c r="C162" t="s">
        <v>29</v>
      </c>
      <c r="D162" t="s">
        <v>331</v>
      </c>
      <c r="E162" s="35">
        <v>1.02</v>
      </c>
      <c r="G162" t="s">
        <v>254</v>
      </c>
      <c r="H162" s="36">
        <v>0.22</v>
      </c>
      <c r="I162" t="s">
        <v>255</v>
      </c>
      <c r="J162" s="37">
        <f>ROUND(E162* H162,5)</f>
        <v>0.22439999999999999</v>
      </c>
      <c r="K162" s="38"/>
    </row>
    <row r="163" spans="1:27">
      <c r="D163" s="39" t="s">
        <v>272</v>
      </c>
      <c r="E163" s="38"/>
      <c r="H163" s="38"/>
      <c r="K163" s="36">
        <f>SUM(J162:J162)</f>
        <v>0.22439999999999999</v>
      </c>
    </row>
    <row r="164" spans="1:27">
      <c r="E164" s="38"/>
      <c r="H164" s="38"/>
      <c r="K164" s="38"/>
    </row>
    <row r="165" spans="1:27">
      <c r="D165" s="39" t="s">
        <v>274</v>
      </c>
      <c r="E165" s="38"/>
      <c r="H165" s="38">
        <v>1.5</v>
      </c>
      <c r="I165" t="s">
        <v>275</v>
      </c>
      <c r="J165">
        <f>ROUND(H165/100*K160,5)</f>
        <v>1.434E-2</v>
      </c>
      <c r="K165" s="38"/>
    </row>
    <row r="166" spans="1:27">
      <c r="D166" s="39" t="s">
        <v>273</v>
      </c>
      <c r="E166" s="38"/>
      <c r="H166" s="38"/>
      <c r="K166" s="40">
        <f>SUM(J157:J165)</f>
        <v>1.1949799999999999</v>
      </c>
    </row>
    <row r="167" spans="1:27">
      <c r="D167" s="39" t="s">
        <v>316</v>
      </c>
      <c r="E167" s="38"/>
      <c r="H167" s="38">
        <v>7.5</v>
      </c>
      <c r="I167" t="s">
        <v>275</v>
      </c>
      <c r="K167" s="36">
        <f>ROUND(H167/100*K166,5)</f>
        <v>8.9620000000000005E-2</v>
      </c>
    </row>
    <row r="168" spans="1:27">
      <c r="D168" s="39" t="s">
        <v>276</v>
      </c>
      <c r="E168" s="38"/>
      <c r="H168" s="38"/>
      <c r="K168" s="40">
        <f>SUM(K166:K167)</f>
        <v>1.2846</v>
      </c>
    </row>
    <row r="170" spans="1:27" ht="45" customHeight="1">
      <c r="A170" s="30"/>
      <c r="B170" s="30" t="s">
        <v>332</v>
      </c>
      <c r="C170" s="31" t="s">
        <v>29</v>
      </c>
      <c r="D170" s="13" t="s">
        <v>333</v>
      </c>
      <c r="E170" s="12"/>
      <c r="F170" s="12"/>
      <c r="G170" s="31"/>
      <c r="H170" s="33" t="s">
        <v>247</v>
      </c>
      <c r="I170" s="11">
        <v>1</v>
      </c>
      <c r="J170" s="10"/>
      <c r="K170" s="34">
        <f>ROUND(K182,2)</f>
        <v>1.35</v>
      </c>
      <c r="L170" s="32" t="s">
        <v>334</v>
      </c>
      <c r="M170" s="31"/>
      <c r="N170" s="31"/>
      <c r="O170" s="31"/>
      <c r="P170" s="31"/>
      <c r="Q170" s="31"/>
      <c r="R170" s="31"/>
      <c r="S170" s="31"/>
      <c r="T170" s="31"/>
      <c r="U170" s="31"/>
      <c r="V170" s="31"/>
      <c r="W170" s="31"/>
      <c r="X170" s="31"/>
      <c r="Y170" s="31"/>
      <c r="Z170" s="31"/>
      <c r="AA170" s="31"/>
    </row>
    <row r="171" spans="1:27">
      <c r="B171" s="26" t="s">
        <v>249</v>
      </c>
    </row>
    <row r="172" spans="1:27">
      <c r="B172" t="s">
        <v>310</v>
      </c>
      <c r="C172" t="s">
        <v>251</v>
      </c>
      <c r="D172" t="s">
        <v>311</v>
      </c>
      <c r="E172" s="35">
        <v>0.02</v>
      </c>
      <c r="F172" t="s">
        <v>253</v>
      </c>
      <c r="G172" t="s">
        <v>254</v>
      </c>
      <c r="H172" s="36">
        <v>24.74</v>
      </c>
      <c r="I172" t="s">
        <v>255</v>
      </c>
      <c r="J172" s="37">
        <f>ROUND(E172/I170* H172,5)</f>
        <v>0.49480000000000002</v>
      </c>
      <c r="K172" s="38"/>
    </row>
    <row r="173" spans="1:27">
      <c r="B173" t="s">
        <v>312</v>
      </c>
      <c r="C173" t="s">
        <v>251</v>
      </c>
      <c r="D173" t="s">
        <v>313</v>
      </c>
      <c r="E173" s="35">
        <v>1.6E-2</v>
      </c>
      <c r="F173" t="s">
        <v>253</v>
      </c>
      <c r="G173" t="s">
        <v>254</v>
      </c>
      <c r="H173" s="36">
        <v>28.84</v>
      </c>
      <c r="I173" t="s">
        <v>255</v>
      </c>
      <c r="J173" s="37">
        <f>ROUND(E173/I170* H173,5)</f>
        <v>0.46144000000000002</v>
      </c>
      <c r="K173" s="38"/>
    </row>
    <row r="174" spans="1:27">
      <c r="D174" s="39" t="s">
        <v>256</v>
      </c>
      <c r="E174" s="38"/>
      <c r="H174" s="38"/>
      <c r="K174" s="36">
        <f>SUM(J172:J173)</f>
        <v>0.95623999999999998</v>
      </c>
    </row>
    <row r="175" spans="1:27">
      <c r="B175" s="26" t="s">
        <v>261</v>
      </c>
      <c r="E175" s="38"/>
      <c r="H175" s="38"/>
      <c r="K175" s="38"/>
    </row>
    <row r="176" spans="1:27">
      <c r="B176" t="s">
        <v>335</v>
      </c>
      <c r="C176" t="s">
        <v>29</v>
      </c>
      <c r="D176" t="s">
        <v>336</v>
      </c>
      <c r="E176" s="35">
        <v>1.02</v>
      </c>
      <c r="G176" t="s">
        <v>254</v>
      </c>
      <c r="H176" s="36">
        <v>0.28000000000000003</v>
      </c>
      <c r="I176" t="s">
        <v>255</v>
      </c>
      <c r="J176" s="37">
        <f>ROUND(E176* H176,5)</f>
        <v>0.28560000000000002</v>
      </c>
      <c r="K176" s="38"/>
    </row>
    <row r="177" spans="1:27">
      <c r="D177" s="39" t="s">
        <v>272</v>
      </c>
      <c r="E177" s="38"/>
      <c r="H177" s="38"/>
      <c r="K177" s="36">
        <f>SUM(J176:J176)</f>
        <v>0.28560000000000002</v>
      </c>
    </row>
    <row r="178" spans="1:27">
      <c r="E178" s="38"/>
      <c r="H178" s="38"/>
      <c r="K178" s="38"/>
    </row>
    <row r="179" spans="1:27">
      <c r="D179" s="39" t="s">
        <v>274</v>
      </c>
      <c r="E179" s="38"/>
      <c r="H179" s="38">
        <v>1.5</v>
      </c>
      <c r="I179" t="s">
        <v>275</v>
      </c>
      <c r="J179">
        <f>ROUND(H179/100*K174,5)</f>
        <v>1.434E-2</v>
      </c>
      <c r="K179" s="38"/>
    </row>
    <row r="180" spans="1:27">
      <c r="D180" s="39" t="s">
        <v>273</v>
      </c>
      <c r="E180" s="38"/>
      <c r="H180" s="38"/>
      <c r="K180" s="40">
        <f>SUM(J171:J179)</f>
        <v>1.2561800000000001</v>
      </c>
    </row>
    <row r="181" spans="1:27">
      <c r="D181" s="39" t="s">
        <v>316</v>
      </c>
      <c r="E181" s="38"/>
      <c r="H181" s="38">
        <v>7.5</v>
      </c>
      <c r="I181" t="s">
        <v>275</v>
      </c>
      <c r="K181" s="36">
        <f>ROUND(H181/100*K180,5)</f>
        <v>9.4210000000000002E-2</v>
      </c>
    </row>
    <row r="182" spans="1:27">
      <c r="D182" s="39" t="s">
        <v>276</v>
      </c>
      <c r="E182" s="38"/>
      <c r="H182" s="38"/>
      <c r="K182" s="40">
        <f>SUM(K180:K181)</f>
        <v>1.35039</v>
      </c>
    </row>
    <row r="184" spans="1:27" ht="45" customHeight="1">
      <c r="A184" s="30"/>
      <c r="B184" s="30" t="s">
        <v>337</v>
      </c>
      <c r="C184" s="31" t="s">
        <v>29</v>
      </c>
      <c r="D184" s="13" t="s">
        <v>338</v>
      </c>
      <c r="E184" s="12"/>
      <c r="F184" s="12"/>
      <c r="G184" s="31"/>
      <c r="H184" s="33" t="s">
        <v>247</v>
      </c>
      <c r="I184" s="11">
        <v>1</v>
      </c>
      <c r="J184" s="10"/>
      <c r="K184" s="34">
        <f>ROUND(K196,2)</f>
        <v>1.51</v>
      </c>
      <c r="L184" s="32" t="s">
        <v>339</v>
      </c>
      <c r="M184" s="31"/>
      <c r="N184" s="31"/>
      <c r="O184" s="31"/>
      <c r="P184" s="31"/>
      <c r="Q184" s="31"/>
      <c r="R184" s="31"/>
      <c r="S184" s="31"/>
      <c r="T184" s="31"/>
      <c r="U184" s="31"/>
      <c r="V184" s="31"/>
      <c r="W184" s="31"/>
      <c r="X184" s="31"/>
      <c r="Y184" s="31"/>
      <c r="Z184" s="31"/>
      <c r="AA184" s="31"/>
    </row>
    <row r="185" spans="1:27">
      <c r="B185" s="26" t="s">
        <v>249</v>
      </c>
    </row>
    <row r="186" spans="1:27">
      <c r="B186" t="s">
        <v>312</v>
      </c>
      <c r="C186" t="s">
        <v>251</v>
      </c>
      <c r="D186" t="s">
        <v>313</v>
      </c>
      <c r="E186" s="35">
        <v>1.6E-2</v>
      </c>
      <c r="F186" t="s">
        <v>253</v>
      </c>
      <c r="G186" t="s">
        <v>254</v>
      </c>
      <c r="H186" s="36">
        <v>28.84</v>
      </c>
      <c r="I186" t="s">
        <v>255</v>
      </c>
      <c r="J186" s="37">
        <f>ROUND(E186/I184* H186,5)</f>
        <v>0.46144000000000002</v>
      </c>
      <c r="K186" s="38"/>
    </row>
    <row r="187" spans="1:27">
      <c r="B187" t="s">
        <v>310</v>
      </c>
      <c r="C187" t="s">
        <v>251</v>
      </c>
      <c r="D187" t="s">
        <v>311</v>
      </c>
      <c r="E187" s="35">
        <v>0.02</v>
      </c>
      <c r="F187" t="s">
        <v>253</v>
      </c>
      <c r="G187" t="s">
        <v>254</v>
      </c>
      <c r="H187" s="36">
        <v>24.74</v>
      </c>
      <c r="I187" t="s">
        <v>255</v>
      </c>
      <c r="J187" s="37">
        <f>ROUND(E187/I184* H187,5)</f>
        <v>0.49480000000000002</v>
      </c>
      <c r="K187" s="38"/>
    </row>
    <row r="188" spans="1:27">
      <c r="D188" s="39" t="s">
        <v>256</v>
      </c>
      <c r="E188" s="38"/>
      <c r="H188" s="38"/>
      <c r="K188" s="36">
        <f>SUM(J186:J187)</f>
        <v>0.95623999999999998</v>
      </c>
    </row>
    <row r="189" spans="1:27">
      <c r="B189" s="26" t="s">
        <v>261</v>
      </c>
      <c r="E189" s="38"/>
      <c r="H189" s="38"/>
      <c r="K189" s="38"/>
    </row>
    <row r="190" spans="1:27">
      <c r="B190" t="s">
        <v>340</v>
      </c>
      <c r="C190" t="s">
        <v>29</v>
      </c>
      <c r="D190" t="s">
        <v>341</v>
      </c>
      <c r="E190" s="35">
        <v>1.02</v>
      </c>
      <c r="G190" t="s">
        <v>254</v>
      </c>
      <c r="H190" s="36">
        <v>0.43</v>
      </c>
      <c r="I190" t="s">
        <v>255</v>
      </c>
      <c r="J190" s="37">
        <f>ROUND(E190* H190,5)</f>
        <v>0.43859999999999999</v>
      </c>
      <c r="K190" s="38"/>
    </row>
    <row r="191" spans="1:27">
      <c r="D191" s="39" t="s">
        <v>272</v>
      </c>
      <c r="E191" s="38"/>
      <c r="H191" s="38"/>
      <c r="K191" s="36">
        <f>SUM(J190:J190)</f>
        <v>0.43859999999999999</v>
      </c>
    </row>
    <row r="192" spans="1:27">
      <c r="E192" s="38"/>
      <c r="H192" s="38"/>
      <c r="K192" s="38"/>
    </row>
    <row r="193" spans="1:27">
      <c r="D193" s="39" t="s">
        <v>274</v>
      </c>
      <c r="E193" s="38"/>
      <c r="H193" s="38">
        <v>1.5</v>
      </c>
      <c r="I193" t="s">
        <v>275</v>
      </c>
      <c r="J193">
        <f>ROUND(H193/100*K188,5)</f>
        <v>1.434E-2</v>
      </c>
      <c r="K193" s="38"/>
    </row>
    <row r="194" spans="1:27">
      <c r="D194" s="39" t="s">
        <v>273</v>
      </c>
      <c r="E194" s="38"/>
      <c r="H194" s="38"/>
      <c r="K194" s="40">
        <f>SUM(J185:J193)</f>
        <v>1.4091799999999999</v>
      </c>
    </row>
    <row r="195" spans="1:27">
      <c r="D195" s="39" t="s">
        <v>316</v>
      </c>
      <c r="E195" s="38"/>
      <c r="H195" s="38">
        <v>7.5</v>
      </c>
      <c r="I195" t="s">
        <v>275</v>
      </c>
      <c r="K195" s="36">
        <f>ROUND(H195/100*K194,5)</f>
        <v>0.10569000000000001</v>
      </c>
    </row>
    <row r="196" spans="1:27">
      <c r="D196" s="39" t="s">
        <v>276</v>
      </c>
      <c r="E196" s="38"/>
      <c r="H196" s="38"/>
      <c r="K196" s="40">
        <f>SUM(K194:K195)</f>
        <v>1.5148699999999999</v>
      </c>
    </row>
    <row r="198" spans="1:27" ht="45" customHeight="1">
      <c r="A198" s="30"/>
      <c r="B198" s="30" t="s">
        <v>342</v>
      </c>
      <c r="C198" s="31" t="s">
        <v>29</v>
      </c>
      <c r="D198" s="13" t="s">
        <v>343</v>
      </c>
      <c r="E198" s="12"/>
      <c r="F198" s="12"/>
      <c r="G198" s="31"/>
      <c r="H198" s="33" t="s">
        <v>247</v>
      </c>
      <c r="I198" s="11">
        <v>1</v>
      </c>
      <c r="J198" s="10"/>
      <c r="K198" s="34">
        <f>ROUND(K210,2)</f>
        <v>1.68</v>
      </c>
      <c r="L198" s="32" t="s">
        <v>344</v>
      </c>
      <c r="M198" s="31"/>
      <c r="N198" s="31"/>
      <c r="O198" s="31"/>
      <c r="P198" s="31"/>
      <c r="Q198" s="31"/>
      <c r="R198" s="31"/>
      <c r="S198" s="31"/>
      <c r="T198" s="31"/>
      <c r="U198" s="31"/>
      <c r="V198" s="31"/>
      <c r="W198" s="31"/>
      <c r="X198" s="31"/>
      <c r="Y198" s="31"/>
      <c r="Z198" s="31"/>
      <c r="AA198" s="31"/>
    </row>
    <row r="199" spans="1:27">
      <c r="B199" s="26" t="s">
        <v>249</v>
      </c>
    </row>
    <row r="200" spans="1:27">
      <c r="B200" t="s">
        <v>310</v>
      </c>
      <c r="C200" t="s">
        <v>251</v>
      </c>
      <c r="D200" t="s">
        <v>311</v>
      </c>
      <c r="E200" s="35">
        <v>0.02</v>
      </c>
      <c r="F200" t="s">
        <v>253</v>
      </c>
      <c r="G200" t="s">
        <v>254</v>
      </c>
      <c r="H200" s="36">
        <v>24.74</v>
      </c>
      <c r="I200" t="s">
        <v>255</v>
      </c>
      <c r="J200" s="37">
        <f>ROUND(E200/I198* H200,5)</f>
        <v>0.49480000000000002</v>
      </c>
      <c r="K200" s="38"/>
    </row>
    <row r="201" spans="1:27">
      <c r="B201" t="s">
        <v>312</v>
      </c>
      <c r="C201" t="s">
        <v>251</v>
      </c>
      <c r="D201" t="s">
        <v>313</v>
      </c>
      <c r="E201" s="35">
        <v>1.6E-2</v>
      </c>
      <c r="F201" t="s">
        <v>253</v>
      </c>
      <c r="G201" t="s">
        <v>254</v>
      </c>
      <c r="H201" s="36">
        <v>28.84</v>
      </c>
      <c r="I201" t="s">
        <v>255</v>
      </c>
      <c r="J201" s="37">
        <f>ROUND(E201/I198* H201,5)</f>
        <v>0.46144000000000002</v>
      </c>
      <c r="K201" s="38"/>
    </row>
    <row r="202" spans="1:27">
      <c r="D202" s="39" t="s">
        <v>256</v>
      </c>
      <c r="E202" s="38"/>
      <c r="H202" s="38"/>
      <c r="K202" s="36">
        <f>SUM(J200:J201)</f>
        <v>0.95623999999999998</v>
      </c>
    </row>
    <row r="203" spans="1:27">
      <c r="B203" s="26" t="s">
        <v>261</v>
      </c>
      <c r="E203" s="38"/>
      <c r="H203" s="38"/>
      <c r="K203" s="38"/>
    </row>
    <row r="204" spans="1:27">
      <c r="B204" t="s">
        <v>345</v>
      </c>
      <c r="C204" t="s">
        <v>29</v>
      </c>
      <c r="D204" t="s">
        <v>346</v>
      </c>
      <c r="E204" s="35">
        <v>1.02</v>
      </c>
      <c r="G204" t="s">
        <v>254</v>
      </c>
      <c r="H204" s="36">
        <v>0.57999999999999996</v>
      </c>
      <c r="I204" t="s">
        <v>255</v>
      </c>
      <c r="J204" s="37">
        <f>ROUND(E204* H204,5)</f>
        <v>0.59160000000000001</v>
      </c>
      <c r="K204" s="38"/>
    </row>
    <row r="205" spans="1:27">
      <c r="D205" s="39" t="s">
        <v>272</v>
      </c>
      <c r="E205" s="38"/>
      <c r="H205" s="38"/>
      <c r="K205" s="36">
        <f>SUM(J204:J204)</f>
        <v>0.59160000000000001</v>
      </c>
    </row>
    <row r="206" spans="1:27">
      <c r="E206" s="38"/>
      <c r="H206" s="38"/>
      <c r="K206" s="38"/>
    </row>
    <row r="207" spans="1:27">
      <c r="D207" s="39" t="s">
        <v>274</v>
      </c>
      <c r="E207" s="38"/>
      <c r="H207" s="38">
        <v>1.5</v>
      </c>
      <c r="I207" t="s">
        <v>275</v>
      </c>
      <c r="J207">
        <f>ROUND(H207/100*K202,5)</f>
        <v>1.434E-2</v>
      </c>
      <c r="K207" s="38"/>
    </row>
    <row r="208" spans="1:27">
      <c r="D208" s="39" t="s">
        <v>273</v>
      </c>
      <c r="E208" s="38"/>
      <c r="H208" s="38"/>
      <c r="K208" s="40">
        <f>SUM(J199:J207)</f>
        <v>1.5621799999999999</v>
      </c>
    </row>
    <row r="209" spans="1:27">
      <c r="D209" s="39" t="s">
        <v>316</v>
      </c>
      <c r="E209" s="38"/>
      <c r="H209" s="38">
        <v>7.5</v>
      </c>
      <c r="I209" t="s">
        <v>275</v>
      </c>
      <c r="K209" s="36">
        <f>ROUND(H209/100*K208,5)</f>
        <v>0.11716</v>
      </c>
    </row>
    <row r="210" spans="1:27">
      <c r="D210" s="39" t="s">
        <v>276</v>
      </c>
      <c r="E210" s="38"/>
      <c r="H210" s="38"/>
      <c r="K210" s="40">
        <f>SUM(K208:K209)</f>
        <v>1.6793399999999998</v>
      </c>
    </row>
    <row r="212" spans="1:27" ht="45" customHeight="1">
      <c r="A212" s="30"/>
      <c r="B212" s="30" t="s">
        <v>347</v>
      </c>
      <c r="C212" s="31" t="s">
        <v>29</v>
      </c>
      <c r="D212" s="13" t="s">
        <v>348</v>
      </c>
      <c r="E212" s="12"/>
      <c r="F212" s="12"/>
      <c r="G212" s="31"/>
      <c r="H212" s="33" t="s">
        <v>247</v>
      </c>
      <c r="I212" s="11">
        <v>1</v>
      </c>
      <c r="J212" s="10"/>
      <c r="K212" s="34">
        <f>ROUND(K224,2)</f>
        <v>1.0900000000000001</v>
      </c>
      <c r="L212" s="32" t="s">
        <v>349</v>
      </c>
      <c r="M212" s="31"/>
      <c r="N212" s="31"/>
      <c r="O212" s="31"/>
      <c r="P212" s="31"/>
      <c r="Q212" s="31"/>
      <c r="R212" s="31"/>
      <c r="S212" s="31"/>
      <c r="T212" s="31"/>
      <c r="U212" s="31"/>
      <c r="V212" s="31"/>
      <c r="W212" s="31"/>
      <c r="X212" s="31"/>
      <c r="Y212" s="31"/>
      <c r="Z212" s="31"/>
      <c r="AA212" s="31"/>
    </row>
    <row r="213" spans="1:27">
      <c r="B213" s="26" t="s">
        <v>249</v>
      </c>
    </row>
    <row r="214" spans="1:27">
      <c r="B214" t="s">
        <v>310</v>
      </c>
      <c r="C214" t="s">
        <v>251</v>
      </c>
      <c r="D214" t="s">
        <v>311</v>
      </c>
      <c r="E214" s="35">
        <v>1.4999999999999999E-2</v>
      </c>
      <c r="F214" t="s">
        <v>253</v>
      </c>
      <c r="G214" t="s">
        <v>254</v>
      </c>
      <c r="H214" s="36">
        <v>24.74</v>
      </c>
      <c r="I214" t="s">
        <v>255</v>
      </c>
      <c r="J214" s="37">
        <f>ROUND(E214/I212* H214,5)</f>
        <v>0.37109999999999999</v>
      </c>
      <c r="K214" s="38"/>
    </row>
    <row r="215" spans="1:27">
      <c r="B215" t="s">
        <v>312</v>
      </c>
      <c r="C215" t="s">
        <v>251</v>
      </c>
      <c r="D215" t="s">
        <v>313</v>
      </c>
      <c r="E215" s="35">
        <v>1.4999999999999999E-2</v>
      </c>
      <c r="F215" t="s">
        <v>253</v>
      </c>
      <c r="G215" t="s">
        <v>254</v>
      </c>
      <c r="H215" s="36">
        <v>28.84</v>
      </c>
      <c r="I215" t="s">
        <v>255</v>
      </c>
      <c r="J215" s="37">
        <f>ROUND(E215/I212* H215,5)</f>
        <v>0.43259999999999998</v>
      </c>
      <c r="K215" s="38"/>
    </row>
    <row r="216" spans="1:27">
      <c r="D216" s="39" t="s">
        <v>256</v>
      </c>
      <c r="E216" s="38"/>
      <c r="H216" s="38"/>
      <c r="K216" s="36">
        <f>SUM(J214:J215)</f>
        <v>0.80369999999999997</v>
      </c>
    </row>
    <row r="217" spans="1:27">
      <c r="B217" s="26" t="s">
        <v>261</v>
      </c>
      <c r="E217" s="38"/>
      <c r="H217" s="38"/>
      <c r="K217" s="38"/>
    </row>
    <row r="218" spans="1:27">
      <c r="B218" t="s">
        <v>350</v>
      </c>
      <c r="C218" t="s">
        <v>29</v>
      </c>
      <c r="D218" t="s">
        <v>351</v>
      </c>
      <c r="E218" s="35">
        <v>1.02</v>
      </c>
      <c r="G218" t="s">
        <v>254</v>
      </c>
      <c r="H218" s="36">
        <v>0.19</v>
      </c>
      <c r="I218" t="s">
        <v>255</v>
      </c>
      <c r="J218" s="37">
        <f>ROUND(E218* H218,5)</f>
        <v>0.1938</v>
      </c>
      <c r="K218" s="38"/>
    </row>
    <row r="219" spans="1:27">
      <c r="D219" s="39" t="s">
        <v>272</v>
      </c>
      <c r="E219" s="38"/>
      <c r="H219" s="38"/>
      <c r="K219" s="36">
        <f>SUM(J218:J218)</f>
        <v>0.1938</v>
      </c>
    </row>
    <row r="220" spans="1:27">
      <c r="E220" s="38"/>
      <c r="H220" s="38"/>
      <c r="K220" s="38"/>
    </row>
    <row r="221" spans="1:27">
      <c r="D221" s="39" t="s">
        <v>274</v>
      </c>
      <c r="E221" s="38"/>
      <c r="H221" s="38">
        <v>1.5</v>
      </c>
      <c r="I221" t="s">
        <v>275</v>
      </c>
      <c r="J221">
        <f>ROUND(H221/100*K216,5)</f>
        <v>1.206E-2</v>
      </c>
      <c r="K221" s="38"/>
    </row>
    <row r="222" spans="1:27">
      <c r="D222" s="39" t="s">
        <v>273</v>
      </c>
      <c r="E222" s="38"/>
      <c r="H222" s="38"/>
      <c r="K222" s="40">
        <f>SUM(J213:J221)</f>
        <v>1.00956</v>
      </c>
    </row>
    <row r="223" spans="1:27">
      <c r="D223" s="39" t="s">
        <v>316</v>
      </c>
      <c r="E223" s="38"/>
      <c r="H223" s="38">
        <v>7.5</v>
      </c>
      <c r="I223" t="s">
        <v>275</v>
      </c>
      <c r="K223" s="36">
        <f>ROUND(H223/100*K222,5)</f>
        <v>7.5719999999999996E-2</v>
      </c>
    </row>
    <row r="224" spans="1:27">
      <c r="D224" s="39" t="s">
        <v>276</v>
      </c>
      <c r="E224" s="38"/>
      <c r="H224" s="38"/>
      <c r="K224" s="40">
        <f>SUM(K222:K223)</f>
        <v>1.08528</v>
      </c>
    </row>
    <row r="226" spans="1:27" ht="45" customHeight="1">
      <c r="A226" s="30"/>
      <c r="B226" s="30" t="s">
        <v>352</v>
      </c>
      <c r="C226" s="31" t="s">
        <v>29</v>
      </c>
      <c r="D226" s="13" t="s">
        <v>353</v>
      </c>
      <c r="E226" s="12"/>
      <c r="F226" s="12"/>
      <c r="G226" s="31"/>
      <c r="H226" s="33" t="s">
        <v>247</v>
      </c>
      <c r="I226" s="11">
        <v>1</v>
      </c>
      <c r="J226" s="10"/>
      <c r="K226" s="34">
        <f>ROUND(K238,2)</f>
        <v>1.23</v>
      </c>
      <c r="L226" s="32" t="s">
        <v>354</v>
      </c>
      <c r="M226" s="31"/>
      <c r="N226" s="31"/>
      <c r="O226" s="31"/>
      <c r="P226" s="31"/>
      <c r="Q226" s="31"/>
      <c r="R226" s="31"/>
      <c r="S226" s="31"/>
      <c r="T226" s="31"/>
      <c r="U226" s="31"/>
      <c r="V226" s="31"/>
      <c r="W226" s="31"/>
      <c r="X226" s="31"/>
      <c r="Y226" s="31"/>
      <c r="Z226" s="31"/>
      <c r="AA226" s="31"/>
    </row>
    <row r="227" spans="1:27">
      <c r="B227" s="26" t="s">
        <v>249</v>
      </c>
    </row>
    <row r="228" spans="1:27">
      <c r="B228" t="s">
        <v>310</v>
      </c>
      <c r="C228" t="s">
        <v>251</v>
      </c>
      <c r="D228" t="s">
        <v>311</v>
      </c>
      <c r="E228" s="35">
        <v>1.4999999999999999E-2</v>
      </c>
      <c r="F228" t="s">
        <v>253</v>
      </c>
      <c r="G228" t="s">
        <v>254</v>
      </c>
      <c r="H228" s="36">
        <v>24.74</v>
      </c>
      <c r="I228" t="s">
        <v>255</v>
      </c>
      <c r="J228" s="37">
        <f>ROUND(E228/I226* H228,5)</f>
        <v>0.37109999999999999</v>
      </c>
      <c r="K228" s="38"/>
    </row>
    <row r="229" spans="1:27">
      <c r="B229" t="s">
        <v>312</v>
      </c>
      <c r="C229" t="s">
        <v>251</v>
      </c>
      <c r="D229" t="s">
        <v>313</v>
      </c>
      <c r="E229" s="35">
        <v>1.4999999999999999E-2</v>
      </c>
      <c r="F229" t="s">
        <v>253</v>
      </c>
      <c r="G229" t="s">
        <v>254</v>
      </c>
      <c r="H229" s="36">
        <v>28.84</v>
      </c>
      <c r="I229" t="s">
        <v>255</v>
      </c>
      <c r="J229" s="37">
        <f>ROUND(E229/I226* H229,5)</f>
        <v>0.43259999999999998</v>
      </c>
      <c r="K229" s="38"/>
    </row>
    <row r="230" spans="1:27">
      <c r="D230" s="39" t="s">
        <v>256</v>
      </c>
      <c r="E230" s="38"/>
      <c r="H230" s="38"/>
      <c r="K230" s="36">
        <f>SUM(J228:J229)</f>
        <v>0.80369999999999997</v>
      </c>
    </row>
    <row r="231" spans="1:27">
      <c r="B231" s="26" t="s">
        <v>261</v>
      </c>
      <c r="E231" s="38"/>
      <c r="H231" s="38"/>
      <c r="K231" s="38"/>
    </row>
    <row r="232" spans="1:27">
      <c r="B232" t="s">
        <v>355</v>
      </c>
      <c r="C232" t="s">
        <v>29</v>
      </c>
      <c r="D232" t="s">
        <v>356</v>
      </c>
      <c r="E232" s="35">
        <v>1.02</v>
      </c>
      <c r="G232" t="s">
        <v>254</v>
      </c>
      <c r="H232" s="36">
        <v>0.32</v>
      </c>
      <c r="I232" t="s">
        <v>255</v>
      </c>
      <c r="J232" s="37">
        <f>ROUND(E232* H232,5)</f>
        <v>0.32640000000000002</v>
      </c>
      <c r="K232" s="38"/>
    </row>
    <row r="233" spans="1:27">
      <c r="D233" s="39" t="s">
        <v>272</v>
      </c>
      <c r="E233" s="38"/>
      <c r="H233" s="38"/>
      <c r="K233" s="36">
        <f>SUM(J232:J232)</f>
        <v>0.32640000000000002</v>
      </c>
    </row>
    <row r="234" spans="1:27">
      <c r="E234" s="38"/>
      <c r="H234" s="38"/>
      <c r="K234" s="38"/>
    </row>
    <row r="235" spans="1:27">
      <c r="D235" s="39" t="s">
        <v>274</v>
      </c>
      <c r="E235" s="38"/>
      <c r="H235" s="38">
        <v>1.5</v>
      </c>
      <c r="I235" t="s">
        <v>275</v>
      </c>
      <c r="J235">
        <f>ROUND(H235/100*K230,5)</f>
        <v>1.206E-2</v>
      </c>
      <c r="K235" s="38"/>
    </row>
    <row r="236" spans="1:27">
      <c r="D236" s="39" t="s">
        <v>273</v>
      </c>
      <c r="E236" s="38"/>
      <c r="H236" s="38"/>
      <c r="K236" s="40">
        <f>SUM(J227:J235)</f>
        <v>1.1421600000000001</v>
      </c>
    </row>
    <row r="237" spans="1:27">
      <c r="D237" s="39" t="s">
        <v>316</v>
      </c>
      <c r="E237" s="38"/>
      <c r="H237" s="38">
        <v>7.5</v>
      </c>
      <c r="I237" t="s">
        <v>275</v>
      </c>
      <c r="K237" s="36">
        <f>ROUND(H237/100*K236,5)</f>
        <v>8.566E-2</v>
      </c>
    </row>
    <row r="238" spans="1:27">
      <c r="D238" s="39" t="s">
        <v>276</v>
      </c>
      <c r="E238" s="38"/>
      <c r="H238" s="38"/>
      <c r="K238" s="40">
        <f>SUM(K236:K237)</f>
        <v>1.2278200000000001</v>
      </c>
    </row>
    <row r="240" spans="1:27" ht="45" customHeight="1">
      <c r="A240" s="30"/>
      <c r="B240" s="30" t="s">
        <v>357</v>
      </c>
      <c r="C240" s="31" t="s">
        <v>29</v>
      </c>
      <c r="D240" s="13" t="s">
        <v>358</v>
      </c>
      <c r="E240" s="12"/>
      <c r="F240" s="12"/>
      <c r="G240" s="31"/>
      <c r="H240" s="33" t="s">
        <v>247</v>
      </c>
      <c r="I240" s="11">
        <v>1</v>
      </c>
      <c r="J240" s="10"/>
      <c r="K240" s="34">
        <f>ROUND(K252,2)</f>
        <v>1.41</v>
      </c>
      <c r="L240" s="32" t="s">
        <v>359</v>
      </c>
      <c r="M240" s="31"/>
      <c r="N240" s="31"/>
      <c r="O240" s="31"/>
      <c r="P240" s="31"/>
      <c r="Q240" s="31"/>
      <c r="R240" s="31"/>
      <c r="S240" s="31"/>
      <c r="T240" s="31"/>
      <c r="U240" s="31"/>
      <c r="V240" s="31"/>
      <c r="W240" s="31"/>
      <c r="X240" s="31"/>
      <c r="Y240" s="31"/>
      <c r="Z240" s="31"/>
      <c r="AA240" s="31"/>
    </row>
    <row r="241" spans="1:27">
      <c r="B241" s="26" t="s">
        <v>249</v>
      </c>
    </row>
    <row r="242" spans="1:27">
      <c r="B242" t="s">
        <v>310</v>
      </c>
      <c r="C242" t="s">
        <v>251</v>
      </c>
      <c r="D242" t="s">
        <v>311</v>
      </c>
      <c r="E242" s="35">
        <v>1.4999999999999999E-2</v>
      </c>
      <c r="F242" t="s">
        <v>253</v>
      </c>
      <c r="G242" t="s">
        <v>254</v>
      </c>
      <c r="H242" s="36">
        <v>24.74</v>
      </c>
      <c r="I242" t="s">
        <v>255</v>
      </c>
      <c r="J242" s="37">
        <f>ROUND(E242/I240* H242,5)</f>
        <v>0.37109999999999999</v>
      </c>
      <c r="K242" s="38"/>
    </row>
    <row r="243" spans="1:27">
      <c r="B243" t="s">
        <v>312</v>
      </c>
      <c r="C243" t="s">
        <v>251</v>
      </c>
      <c r="D243" t="s">
        <v>313</v>
      </c>
      <c r="E243" s="35">
        <v>1.4999999999999999E-2</v>
      </c>
      <c r="F243" t="s">
        <v>253</v>
      </c>
      <c r="G243" t="s">
        <v>254</v>
      </c>
      <c r="H243" s="36">
        <v>28.84</v>
      </c>
      <c r="I243" t="s">
        <v>255</v>
      </c>
      <c r="J243" s="37">
        <f>ROUND(E243/I240* H243,5)</f>
        <v>0.43259999999999998</v>
      </c>
      <c r="K243" s="38"/>
    </row>
    <row r="244" spans="1:27">
      <c r="D244" s="39" t="s">
        <v>256</v>
      </c>
      <c r="E244" s="38"/>
      <c r="H244" s="38"/>
      <c r="K244" s="36">
        <f>SUM(J242:J243)</f>
        <v>0.80369999999999997</v>
      </c>
    </row>
    <row r="245" spans="1:27">
      <c r="B245" s="26" t="s">
        <v>261</v>
      </c>
      <c r="E245" s="38"/>
      <c r="H245" s="38"/>
      <c r="K245" s="38"/>
    </row>
    <row r="246" spans="1:27">
      <c r="B246" t="s">
        <v>360</v>
      </c>
      <c r="C246" t="s">
        <v>29</v>
      </c>
      <c r="D246" t="s">
        <v>361</v>
      </c>
      <c r="E246" s="35">
        <v>1.02</v>
      </c>
      <c r="G246" t="s">
        <v>254</v>
      </c>
      <c r="H246" s="36">
        <v>0.49</v>
      </c>
      <c r="I246" t="s">
        <v>255</v>
      </c>
      <c r="J246" s="37">
        <f>ROUND(E246* H246,5)</f>
        <v>0.49980000000000002</v>
      </c>
      <c r="K246" s="38"/>
    </row>
    <row r="247" spans="1:27">
      <c r="D247" s="39" t="s">
        <v>272</v>
      </c>
      <c r="E247" s="38"/>
      <c r="H247" s="38"/>
      <c r="K247" s="36">
        <f>SUM(J246:J246)</f>
        <v>0.49980000000000002</v>
      </c>
    </row>
    <row r="248" spans="1:27">
      <c r="E248" s="38"/>
      <c r="H248" s="38"/>
      <c r="K248" s="38"/>
    </row>
    <row r="249" spans="1:27">
      <c r="D249" s="39" t="s">
        <v>274</v>
      </c>
      <c r="E249" s="38"/>
      <c r="H249" s="38">
        <v>1.5</v>
      </c>
      <c r="I249" t="s">
        <v>275</v>
      </c>
      <c r="J249">
        <f>ROUND(H249/100*K244,5)</f>
        <v>1.206E-2</v>
      </c>
      <c r="K249" s="38"/>
    </row>
    <row r="250" spans="1:27">
      <c r="D250" s="39" t="s">
        <v>273</v>
      </c>
      <c r="E250" s="38"/>
      <c r="H250" s="38"/>
      <c r="K250" s="40">
        <f>SUM(J241:J249)</f>
        <v>1.3155600000000001</v>
      </c>
    </row>
    <row r="251" spans="1:27">
      <c r="D251" s="39" t="s">
        <v>316</v>
      </c>
      <c r="E251" s="38"/>
      <c r="H251" s="38">
        <v>7.5</v>
      </c>
      <c r="I251" t="s">
        <v>275</v>
      </c>
      <c r="K251" s="36">
        <f>ROUND(H251/100*K250,5)</f>
        <v>9.8669999999999994E-2</v>
      </c>
    </row>
    <row r="252" spans="1:27">
      <c r="D252" s="39" t="s">
        <v>276</v>
      </c>
      <c r="E252" s="38"/>
      <c r="H252" s="38"/>
      <c r="K252" s="40">
        <f>SUM(K250:K251)</f>
        <v>1.4142300000000001</v>
      </c>
    </row>
    <row r="254" spans="1:27" ht="45" customHeight="1">
      <c r="A254" s="30"/>
      <c r="B254" s="30" t="s">
        <v>362</v>
      </c>
      <c r="C254" s="31" t="s">
        <v>29</v>
      </c>
      <c r="D254" s="13" t="s">
        <v>363</v>
      </c>
      <c r="E254" s="12"/>
      <c r="F254" s="12"/>
      <c r="G254" s="31"/>
      <c r="H254" s="33" t="s">
        <v>247</v>
      </c>
      <c r="I254" s="11">
        <v>1</v>
      </c>
      <c r="J254" s="10"/>
      <c r="K254" s="34">
        <f>ROUND(K266,2)</f>
        <v>3.14</v>
      </c>
      <c r="L254" s="32" t="s">
        <v>364</v>
      </c>
      <c r="M254" s="31"/>
      <c r="N254" s="31"/>
      <c r="O254" s="31"/>
      <c r="P254" s="31"/>
      <c r="Q254" s="31"/>
      <c r="R254" s="31"/>
      <c r="S254" s="31"/>
      <c r="T254" s="31"/>
      <c r="U254" s="31"/>
      <c r="V254" s="31"/>
      <c r="W254" s="31"/>
      <c r="X254" s="31"/>
      <c r="Y254" s="31"/>
      <c r="Z254" s="31"/>
      <c r="AA254" s="31"/>
    </row>
    <row r="255" spans="1:27">
      <c r="B255" s="26" t="s">
        <v>249</v>
      </c>
    </row>
    <row r="256" spans="1:27">
      <c r="B256" t="s">
        <v>312</v>
      </c>
      <c r="C256" t="s">
        <v>251</v>
      </c>
      <c r="D256" t="s">
        <v>313</v>
      </c>
      <c r="E256" s="35">
        <v>0.04</v>
      </c>
      <c r="F256" t="s">
        <v>253</v>
      </c>
      <c r="G256" t="s">
        <v>254</v>
      </c>
      <c r="H256" s="36">
        <v>28.84</v>
      </c>
      <c r="I256" t="s">
        <v>255</v>
      </c>
      <c r="J256" s="37">
        <f>ROUND(E256/I254* H256,5)</f>
        <v>1.1536</v>
      </c>
      <c r="K256" s="38"/>
    </row>
    <row r="257" spans="1:27">
      <c r="B257" t="s">
        <v>310</v>
      </c>
      <c r="C257" t="s">
        <v>251</v>
      </c>
      <c r="D257" t="s">
        <v>311</v>
      </c>
      <c r="E257" s="35">
        <v>0.04</v>
      </c>
      <c r="F257" t="s">
        <v>253</v>
      </c>
      <c r="G257" t="s">
        <v>254</v>
      </c>
      <c r="H257" s="36">
        <v>24.74</v>
      </c>
      <c r="I257" t="s">
        <v>255</v>
      </c>
      <c r="J257" s="37">
        <f>ROUND(E257/I254* H257,5)</f>
        <v>0.98960000000000004</v>
      </c>
      <c r="K257" s="38"/>
    </row>
    <row r="258" spans="1:27">
      <c r="D258" s="39" t="s">
        <v>256</v>
      </c>
      <c r="E258" s="38"/>
      <c r="H258" s="38"/>
      <c r="K258" s="36">
        <f>SUM(J256:J257)</f>
        <v>2.1432000000000002</v>
      </c>
    </row>
    <row r="259" spans="1:27">
      <c r="B259" s="26" t="s">
        <v>261</v>
      </c>
      <c r="E259" s="38"/>
      <c r="H259" s="38"/>
      <c r="K259" s="38"/>
    </row>
    <row r="260" spans="1:27">
      <c r="B260" t="s">
        <v>365</v>
      </c>
      <c r="C260" t="s">
        <v>29</v>
      </c>
      <c r="D260" t="s">
        <v>366</v>
      </c>
      <c r="E260" s="35">
        <v>1.02</v>
      </c>
      <c r="G260" t="s">
        <v>254</v>
      </c>
      <c r="H260" s="36">
        <v>0.73</v>
      </c>
      <c r="I260" t="s">
        <v>255</v>
      </c>
      <c r="J260" s="37">
        <f>ROUND(E260* H260,5)</f>
        <v>0.74460000000000004</v>
      </c>
      <c r="K260" s="38"/>
    </row>
    <row r="261" spans="1:27">
      <c r="D261" s="39" t="s">
        <v>272</v>
      </c>
      <c r="E261" s="38"/>
      <c r="H261" s="38"/>
      <c r="K261" s="36">
        <f>SUM(J260:J260)</f>
        <v>0.74460000000000004</v>
      </c>
    </row>
    <row r="262" spans="1:27">
      <c r="E262" s="38"/>
      <c r="H262" s="38"/>
      <c r="K262" s="38"/>
    </row>
    <row r="263" spans="1:27">
      <c r="D263" s="39" t="s">
        <v>274</v>
      </c>
      <c r="E263" s="38"/>
      <c r="H263" s="38">
        <v>1.5</v>
      </c>
      <c r="I263" t="s">
        <v>275</v>
      </c>
      <c r="J263">
        <f>ROUND(H263/100*K258,5)</f>
        <v>3.2149999999999998E-2</v>
      </c>
      <c r="K263" s="38"/>
    </row>
    <row r="264" spans="1:27">
      <c r="D264" s="39" t="s">
        <v>273</v>
      </c>
      <c r="E264" s="38"/>
      <c r="H264" s="38"/>
      <c r="K264" s="40">
        <f>SUM(J255:J263)</f>
        <v>2.9199500000000005</v>
      </c>
    </row>
    <row r="265" spans="1:27">
      <c r="D265" s="39" t="s">
        <v>316</v>
      </c>
      <c r="E265" s="38"/>
      <c r="H265" s="38">
        <v>7.5</v>
      </c>
      <c r="I265" t="s">
        <v>275</v>
      </c>
      <c r="K265" s="36">
        <f>ROUND(H265/100*K264,5)</f>
        <v>0.219</v>
      </c>
    </row>
    <row r="266" spans="1:27">
      <c r="D266" s="39" t="s">
        <v>276</v>
      </c>
      <c r="E266" s="38"/>
      <c r="H266" s="38"/>
      <c r="K266" s="40">
        <f>SUM(K264:K265)</f>
        <v>3.1389500000000004</v>
      </c>
    </row>
    <row r="268" spans="1:27" ht="45" customHeight="1">
      <c r="A268" s="30"/>
      <c r="B268" s="30" t="s">
        <v>367</v>
      </c>
      <c r="C268" s="31" t="s">
        <v>29</v>
      </c>
      <c r="D268" s="13" t="s">
        <v>368</v>
      </c>
      <c r="E268" s="12"/>
      <c r="F268" s="12"/>
      <c r="G268" s="31"/>
      <c r="H268" s="33" t="s">
        <v>247</v>
      </c>
      <c r="I268" s="11">
        <v>1</v>
      </c>
      <c r="J268" s="10"/>
      <c r="K268" s="34">
        <f>ROUND(K280,2)</f>
        <v>3.7</v>
      </c>
      <c r="L268" s="32" t="s">
        <v>369</v>
      </c>
      <c r="M268" s="31"/>
      <c r="N268" s="31"/>
      <c r="O268" s="31"/>
      <c r="P268" s="31"/>
      <c r="Q268" s="31"/>
      <c r="R268" s="31"/>
      <c r="S268" s="31"/>
      <c r="T268" s="31"/>
      <c r="U268" s="31"/>
      <c r="V268" s="31"/>
      <c r="W268" s="31"/>
      <c r="X268" s="31"/>
      <c r="Y268" s="31"/>
      <c r="Z268" s="31"/>
      <c r="AA268" s="31"/>
    </row>
    <row r="269" spans="1:27">
      <c r="B269" s="26" t="s">
        <v>249</v>
      </c>
    </row>
    <row r="270" spans="1:27">
      <c r="B270" t="s">
        <v>310</v>
      </c>
      <c r="C270" t="s">
        <v>251</v>
      </c>
      <c r="D270" t="s">
        <v>311</v>
      </c>
      <c r="E270" s="35">
        <v>0.04</v>
      </c>
      <c r="F270" t="s">
        <v>253</v>
      </c>
      <c r="G270" t="s">
        <v>254</v>
      </c>
      <c r="H270" s="36">
        <v>24.74</v>
      </c>
      <c r="I270" t="s">
        <v>255</v>
      </c>
      <c r="J270" s="37">
        <f>ROUND(E270/I268* H270,5)</f>
        <v>0.98960000000000004</v>
      </c>
      <c r="K270" s="38"/>
    </row>
    <row r="271" spans="1:27">
      <c r="B271" t="s">
        <v>312</v>
      </c>
      <c r="C271" t="s">
        <v>251</v>
      </c>
      <c r="D271" t="s">
        <v>313</v>
      </c>
      <c r="E271" s="35">
        <v>0.04</v>
      </c>
      <c r="F271" t="s">
        <v>253</v>
      </c>
      <c r="G271" t="s">
        <v>254</v>
      </c>
      <c r="H271" s="36">
        <v>28.84</v>
      </c>
      <c r="I271" t="s">
        <v>255</v>
      </c>
      <c r="J271" s="37">
        <f>ROUND(E271/I268* H271,5)</f>
        <v>1.1536</v>
      </c>
      <c r="K271" s="38"/>
    </row>
    <row r="272" spans="1:27">
      <c r="D272" s="39" t="s">
        <v>256</v>
      </c>
      <c r="E272" s="38"/>
      <c r="H272" s="38"/>
      <c r="K272" s="36">
        <f>SUM(J270:J271)</f>
        <v>2.1432000000000002</v>
      </c>
    </row>
    <row r="273" spans="1:27">
      <c r="B273" s="26" t="s">
        <v>261</v>
      </c>
      <c r="E273" s="38"/>
      <c r="H273" s="38"/>
      <c r="K273" s="38"/>
    </row>
    <row r="274" spans="1:27">
      <c r="B274" t="s">
        <v>370</v>
      </c>
      <c r="C274" t="s">
        <v>29</v>
      </c>
      <c r="D274" t="s">
        <v>371</v>
      </c>
      <c r="E274" s="35">
        <v>1.02</v>
      </c>
      <c r="G274" t="s">
        <v>254</v>
      </c>
      <c r="H274" s="36">
        <v>1.24</v>
      </c>
      <c r="I274" t="s">
        <v>255</v>
      </c>
      <c r="J274" s="37">
        <f>ROUND(E274* H274,5)</f>
        <v>1.2647999999999999</v>
      </c>
      <c r="K274" s="38"/>
    </row>
    <row r="275" spans="1:27">
      <c r="D275" s="39" t="s">
        <v>272</v>
      </c>
      <c r="E275" s="38"/>
      <c r="H275" s="38"/>
      <c r="K275" s="36">
        <f>SUM(J274:J274)</f>
        <v>1.2647999999999999</v>
      </c>
    </row>
    <row r="276" spans="1:27">
      <c r="E276" s="38"/>
      <c r="H276" s="38"/>
      <c r="K276" s="38"/>
    </row>
    <row r="277" spans="1:27">
      <c r="D277" s="39" t="s">
        <v>274</v>
      </c>
      <c r="E277" s="38"/>
      <c r="H277" s="38">
        <v>1.5</v>
      </c>
      <c r="I277" t="s">
        <v>275</v>
      </c>
      <c r="J277">
        <f>ROUND(H277/100*K272,5)</f>
        <v>3.2149999999999998E-2</v>
      </c>
      <c r="K277" s="38"/>
    </row>
    <row r="278" spans="1:27">
      <c r="D278" s="39" t="s">
        <v>273</v>
      </c>
      <c r="E278" s="38"/>
      <c r="H278" s="38"/>
      <c r="K278" s="40">
        <f>SUM(J269:J277)</f>
        <v>3.4401500000000005</v>
      </c>
    </row>
    <row r="279" spans="1:27">
      <c r="D279" s="39" t="s">
        <v>316</v>
      </c>
      <c r="E279" s="38"/>
      <c r="H279" s="38">
        <v>7.5</v>
      </c>
      <c r="I279" t="s">
        <v>275</v>
      </c>
      <c r="K279" s="36">
        <f>ROUND(H279/100*K278,5)</f>
        <v>0.25801000000000002</v>
      </c>
    </row>
    <row r="280" spans="1:27">
      <c r="D280" s="39" t="s">
        <v>276</v>
      </c>
      <c r="E280" s="38"/>
      <c r="H280" s="38"/>
      <c r="K280" s="40">
        <f>SUM(K278:K279)</f>
        <v>3.6981600000000006</v>
      </c>
    </row>
    <row r="282" spans="1:27" ht="45" customHeight="1">
      <c r="A282" s="30"/>
      <c r="B282" s="30" t="s">
        <v>372</v>
      </c>
      <c r="C282" s="31" t="s">
        <v>13</v>
      </c>
      <c r="D282" s="13" t="s">
        <v>373</v>
      </c>
      <c r="E282" s="12"/>
      <c r="F282" s="12"/>
      <c r="G282" s="31"/>
      <c r="H282" s="33" t="s">
        <v>247</v>
      </c>
      <c r="I282" s="11">
        <v>1</v>
      </c>
      <c r="J282" s="10"/>
      <c r="K282" s="34">
        <f>ROUND(K295,2)</f>
        <v>108.38</v>
      </c>
      <c r="L282" s="32" t="s">
        <v>374</v>
      </c>
      <c r="M282" s="31"/>
      <c r="N282" s="31"/>
      <c r="O282" s="31"/>
      <c r="P282" s="31"/>
      <c r="Q282" s="31"/>
      <c r="R282" s="31"/>
      <c r="S282" s="31"/>
      <c r="T282" s="31"/>
      <c r="U282" s="31"/>
      <c r="V282" s="31"/>
      <c r="W282" s="31"/>
      <c r="X282" s="31"/>
      <c r="Y282" s="31"/>
      <c r="Z282" s="31"/>
      <c r="AA282" s="31"/>
    </row>
    <row r="283" spans="1:27">
      <c r="B283" s="26" t="s">
        <v>249</v>
      </c>
    </row>
    <row r="284" spans="1:27">
      <c r="B284" t="s">
        <v>312</v>
      </c>
      <c r="C284" t="s">
        <v>251</v>
      </c>
      <c r="D284" t="s">
        <v>313</v>
      </c>
      <c r="E284" s="35">
        <v>0.3</v>
      </c>
      <c r="F284" t="s">
        <v>253</v>
      </c>
      <c r="G284" t="s">
        <v>254</v>
      </c>
      <c r="H284" s="36">
        <v>28.84</v>
      </c>
      <c r="I284" t="s">
        <v>255</v>
      </c>
      <c r="J284" s="37">
        <f>ROUND(E284/I282* H284,5)</f>
        <v>8.6519999999999992</v>
      </c>
      <c r="K284" s="38"/>
    </row>
    <row r="285" spans="1:27">
      <c r="B285" t="s">
        <v>310</v>
      </c>
      <c r="C285" t="s">
        <v>251</v>
      </c>
      <c r="D285" t="s">
        <v>311</v>
      </c>
      <c r="E285" s="35">
        <v>0.2</v>
      </c>
      <c r="F285" t="s">
        <v>253</v>
      </c>
      <c r="G285" t="s">
        <v>254</v>
      </c>
      <c r="H285" s="36">
        <v>24.74</v>
      </c>
      <c r="I285" t="s">
        <v>255</v>
      </c>
      <c r="J285" s="37">
        <f>ROUND(E285/I282* H285,5)</f>
        <v>4.9480000000000004</v>
      </c>
      <c r="K285" s="38"/>
    </row>
    <row r="286" spans="1:27">
      <c r="D286" s="39" t="s">
        <v>256</v>
      </c>
      <c r="E286" s="38"/>
      <c r="H286" s="38"/>
      <c r="K286" s="36">
        <f>SUM(J284:J285)</f>
        <v>13.6</v>
      </c>
    </row>
    <row r="287" spans="1:27">
      <c r="B287" s="26" t="s">
        <v>261</v>
      </c>
      <c r="E287" s="38"/>
      <c r="H287" s="38"/>
      <c r="K287" s="38"/>
    </row>
    <row r="288" spans="1:27">
      <c r="B288" t="s">
        <v>375</v>
      </c>
      <c r="C288" t="s">
        <v>13</v>
      </c>
      <c r="D288" t="s">
        <v>376</v>
      </c>
      <c r="E288" s="35">
        <v>1</v>
      </c>
      <c r="G288" t="s">
        <v>254</v>
      </c>
      <c r="H288" s="36">
        <v>86.53</v>
      </c>
      <c r="I288" t="s">
        <v>255</v>
      </c>
      <c r="J288" s="37">
        <f>ROUND(E288* H288,5)</f>
        <v>86.53</v>
      </c>
      <c r="K288" s="38"/>
    </row>
    <row r="289" spans="1:27">
      <c r="B289" t="s">
        <v>377</v>
      </c>
      <c r="C289" t="s">
        <v>13</v>
      </c>
      <c r="D289" t="s">
        <v>378</v>
      </c>
      <c r="E289" s="35">
        <v>1</v>
      </c>
      <c r="G289" t="s">
        <v>254</v>
      </c>
      <c r="H289" s="36">
        <v>0.48</v>
      </c>
      <c r="I289" t="s">
        <v>255</v>
      </c>
      <c r="J289" s="37">
        <f>ROUND(E289* H289,5)</f>
        <v>0.48</v>
      </c>
      <c r="K289" s="38"/>
    </row>
    <row r="290" spans="1:27">
      <c r="D290" s="39" t="s">
        <v>272</v>
      </c>
      <c r="E290" s="38"/>
      <c r="H290" s="38"/>
      <c r="K290" s="36">
        <f>SUM(J288:J289)</f>
        <v>87.01</v>
      </c>
    </row>
    <row r="291" spans="1:27">
      <c r="E291" s="38"/>
      <c r="H291" s="38"/>
      <c r="K291" s="38"/>
    </row>
    <row r="292" spans="1:27">
      <c r="D292" s="39" t="s">
        <v>274</v>
      </c>
      <c r="E292" s="38"/>
      <c r="H292" s="38">
        <v>1.5</v>
      </c>
      <c r="I292" t="s">
        <v>275</v>
      </c>
      <c r="J292">
        <f>ROUND(H292/100*K286,5)</f>
        <v>0.20399999999999999</v>
      </c>
      <c r="K292" s="38"/>
    </row>
    <row r="293" spans="1:27">
      <c r="D293" s="39" t="s">
        <v>273</v>
      </c>
      <c r="E293" s="38"/>
      <c r="H293" s="38"/>
      <c r="K293" s="40">
        <f>SUM(J283:J292)</f>
        <v>100.81399999999999</v>
      </c>
    </row>
    <row r="294" spans="1:27">
      <c r="D294" s="39" t="s">
        <v>316</v>
      </c>
      <c r="E294" s="38"/>
      <c r="H294" s="38">
        <v>7.5</v>
      </c>
      <c r="I294" t="s">
        <v>275</v>
      </c>
      <c r="K294" s="36">
        <f>ROUND(H294/100*K293,5)</f>
        <v>7.5610499999999998</v>
      </c>
    </row>
    <row r="295" spans="1:27">
      <c r="D295" s="39" t="s">
        <v>276</v>
      </c>
      <c r="E295" s="38"/>
      <c r="H295" s="38"/>
      <c r="K295" s="40">
        <f>SUM(K293:K294)</f>
        <v>108.37504999999999</v>
      </c>
    </row>
    <row r="297" spans="1:27" ht="45" customHeight="1">
      <c r="A297" s="30"/>
      <c r="B297" s="30" t="s">
        <v>379</v>
      </c>
      <c r="C297" s="31" t="s">
        <v>13</v>
      </c>
      <c r="D297" s="13" t="s">
        <v>380</v>
      </c>
      <c r="E297" s="12"/>
      <c r="F297" s="12"/>
      <c r="G297" s="31"/>
      <c r="H297" s="33" t="s">
        <v>247</v>
      </c>
      <c r="I297" s="11">
        <v>1</v>
      </c>
      <c r="J297" s="10"/>
      <c r="K297" s="34">
        <f>ROUND(K310,2)</f>
        <v>26.9</v>
      </c>
      <c r="L297" s="32" t="s">
        <v>381</v>
      </c>
      <c r="M297" s="31"/>
      <c r="N297" s="31"/>
      <c r="O297" s="31"/>
      <c r="P297" s="31"/>
      <c r="Q297" s="31"/>
      <c r="R297" s="31"/>
      <c r="S297" s="31"/>
      <c r="T297" s="31"/>
      <c r="U297" s="31"/>
      <c r="V297" s="31"/>
      <c r="W297" s="31"/>
      <c r="X297" s="31"/>
      <c r="Y297" s="31"/>
      <c r="Z297" s="31"/>
      <c r="AA297" s="31"/>
    </row>
    <row r="298" spans="1:27">
      <c r="B298" s="26" t="s">
        <v>249</v>
      </c>
    </row>
    <row r="299" spans="1:27">
      <c r="B299" t="s">
        <v>312</v>
      </c>
      <c r="C299" t="s">
        <v>251</v>
      </c>
      <c r="D299" t="s">
        <v>313</v>
      </c>
      <c r="E299" s="35">
        <v>0.2</v>
      </c>
      <c r="F299" t="s">
        <v>253</v>
      </c>
      <c r="G299" t="s">
        <v>254</v>
      </c>
      <c r="H299" s="36">
        <v>28.84</v>
      </c>
      <c r="I299" t="s">
        <v>255</v>
      </c>
      <c r="J299" s="37">
        <f>ROUND(E299/I297* H299,5)</f>
        <v>5.7679999999999998</v>
      </c>
      <c r="K299" s="38"/>
    </row>
    <row r="300" spans="1:27">
      <c r="B300" t="s">
        <v>310</v>
      </c>
      <c r="C300" t="s">
        <v>251</v>
      </c>
      <c r="D300" t="s">
        <v>311</v>
      </c>
      <c r="E300" s="35">
        <v>0.2</v>
      </c>
      <c r="F300" t="s">
        <v>253</v>
      </c>
      <c r="G300" t="s">
        <v>254</v>
      </c>
      <c r="H300" s="36">
        <v>24.74</v>
      </c>
      <c r="I300" t="s">
        <v>255</v>
      </c>
      <c r="J300" s="37">
        <f>ROUND(E300/I297* H300,5)</f>
        <v>4.9480000000000004</v>
      </c>
      <c r="K300" s="38"/>
    </row>
    <row r="301" spans="1:27">
      <c r="D301" s="39" t="s">
        <v>256</v>
      </c>
      <c r="E301" s="38"/>
      <c r="H301" s="38"/>
      <c r="K301" s="36">
        <f>SUM(J299:J300)</f>
        <v>10.716000000000001</v>
      </c>
    </row>
    <row r="302" spans="1:27">
      <c r="B302" s="26" t="s">
        <v>261</v>
      </c>
      <c r="E302" s="38"/>
      <c r="H302" s="38"/>
      <c r="K302" s="38"/>
    </row>
    <row r="303" spans="1:27">
      <c r="B303" t="s">
        <v>382</v>
      </c>
      <c r="C303" t="s">
        <v>13</v>
      </c>
      <c r="D303" t="s">
        <v>383</v>
      </c>
      <c r="E303" s="35">
        <v>1</v>
      </c>
      <c r="G303" t="s">
        <v>254</v>
      </c>
      <c r="H303" s="36">
        <v>13.67</v>
      </c>
      <c r="I303" t="s">
        <v>255</v>
      </c>
      <c r="J303" s="37">
        <f>ROUND(E303* H303,5)</f>
        <v>13.67</v>
      </c>
      <c r="K303" s="38"/>
    </row>
    <row r="304" spans="1:27">
      <c r="B304" t="s">
        <v>377</v>
      </c>
      <c r="C304" t="s">
        <v>13</v>
      </c>
      <c r="D304" t="s">
        <v>378</v>
      </c>
      <c r="E304" s="35">
        <v>1</v>
      </c>
      <c r="G304" t="s">
        <v>254</v>
      </c>
      <c r="H304" s="36">
        <v>0.48</v>
      </c>
      <c r="I304" t="s">
        <v>255</v>
      </c>
      <c r="J304" s="37">
        <f>ROUND(E304* H304,5)</f>
        <v>0.48</v>
      </c>
      <c r="K304" s="38"/>
    </row>
    <row r="305" spans="1:27">
      <c r="D305" s="39" t="s">
        <v>272</v>
      </c>
      <c r="E305" s="38"/>
      <c r="H305" s="38"/>
      <c r="K305" s="36">
        <f>SUM(J303:J304)</f>
        <v>14.15</v>
      </c>
    </row>
    <row r="306" spans="1:27">
      <c r="E306" s="38"/>
      <c r="H306" s="38"/>
      <c r="K306" s="38"/>
    </row>
    <row r="307" spans="1:27">
      <c r="D307" s="39" t="s">
        <v>274</v>
      </c>
      <c r="E307" s="38"/>
      <c r="H307" s="38">
        <v>1.5</v>
      </c>
      <c r="I307" t="s">
        <v>275</v>
      </c>
      <c r="J307">
        <f>ROUND(H307/100*K301,5)</f>
        <v>0.16073999999999999</v>
      </c>
      <c r="K307" s="38"/>
    </row>
    <row r="308" spans="1:27">
      <c r="D308" s="39" t="s">
        <v>273</v>
      </c>
      <c r="E308" s="38"/>
      <c r="H308" s="38"/>
      <c r="K308" s="40">
        <f>SUM(J298:J307)</f>
        <v>25.026740000000004</v>
      </c>
    </row>
    <row r="309" spans="1:27">
      <c r="D309" s="39" t="s">
        <v>316</v>
      </c>
      <c r="E309" s="38"/>
      <c r="H309" s="38">
        <v>7.5</v>
      </c>
      <c r="I309" t="s">
        <v>275</v>
      </c>
      <c r="K309" s="36">
        <f>ROUND(H309/100*K308,5)</f>
        <v>1.8770100000000001</v>
      </c>
    </row>
    <row r="310" spans="1:27">
      <c r="D310" s="39" t="s">
        <v>276</v>
      </c>
      <c r="E310" s="38"/>
      <c r="H310" s="38"/>
      <c r="K310" s="40">
        <f>SUM(K308:K309)</f>
        <v>26.903750000000002</v>
      </c>
    </row>
    <row r="312" spans="1:27" ht="45" customHeight="1">
      <c r="A312" s="30"/>
      <c r="B312" s="30" t="s">
        <v>384</v>
      </c>
      <c r="C312" s="31" t="s">
        <v>13</v>
      </c>
      <c r="D312" s="13" t="s">
        <v>385</v>
      </c>
      <c r="E312" s="12"/>
      <c r="F312" s="12"/>
      <c r="G312" s="31"/>
      <c r="H312" s="33" t="s">
        <v>247</v>
      </c>
      <c r="I312" s="11">
        <v>1</v>
      </c>
      <c r="J312" s="10"/>
      <c r="K312" s="34">
        <f>ROUND(K325,2)</f>
        <v>27.15</v>
      </c>
      <c r="L312" s="32" t="s">
        <v>386</v>
      </c>
      <c r="M312" s="31"/>
      <c r="N312" s="31"/>
      <c r="O312" s="31"/>
      <c r="P312" s="31"/>
      <c r="Q312" s="31"/>
      <c r="R312" s="31"/>
      <c r="S312" s="31"/>
      <c r="T312" s="31"/>
      <c r="U312" s="31"/>
      <c r="V312" s="31"/>
      <c r="W312" s="31"/>
      <c r="X312" s="31"/>
      <c r="Y312" s="31"/>
      <c r="Z312" s="31"/>
      <c r="AA312" s="31"/>
    </row>
    <row r="313" spans="1:27">
      <c r="B313" s="26" t="s">
        <v>249</v>
      </c>
    </row>
    <row r="314" spans="1:27">
      <c r="B314" t="s">
        <v>310</v>
      </c>
      <c r="C314" t="s">
        <v>251</v>
      </c>
      <c r="D314" t="s">
        <v>311</v>
      </c>
      <c r="E314" s="35">
        <v>0.2</v>
      </c>
      <c r="F314" t="s">
        <v>253</v>
      </c>
      <c r="G314" t="s">
        <v>254</v>
      </c>
      <c r="H314" s="36">
        <v>24.74</v>
      </c>
      <c r="I314" t="s">
        <v>255</v>
      </c>
      <c r="J314" s="37">
        <f>ROUND(E314/I312* H314,5)</f>
        <v>4.9480000000000004</v>
      </c>
      <c r="K314" s="38"/>
    </row>
    <row r="315" spans="1:27">
      <c r="B315" t="s">
        <v>312</v>
      </c>
      <c r="C315" t="s">
        <v>251</v>
      </c>
      <c r="D315" t="s">
        <v>313</v>
      </c>
      <c r="E315" s="35">
        <v>0.2</v>
      </c>
      <c r="F315" t="s">
        <v>253</v>
      </c>
      <c r="G315" t="s">
        <v>254</v>
      </c>
      <c r="H315" s="36">
        <v>28.84</v>
      </c>
      <c r="I315" t="s">
        <v>255</v>
      </c>
      <c r="J315" s="37">
        <f>ROUND(E315/I312* H315,5)</f>
        <v>5.7679999999999998</v>
      </c>
      <c r="K315" s="38"/>
    </row>
    <row r="316" spans="1:27">
      <c r="D316" s="39" t="s">
        <v>256</v>
      </c>
      <c r="E316" s="38"/>
      <c r="H316" s="38"/>
      <c r="K316" s="36">
        <f>SUM(J314:J315)</f>
        <v>10.716000000000001</v>
      </c>
    </row>
    <row r="317" spans="1:27">
      <c r="B317" s="26" t="s">
        <v>261</v>
      </c>
      <c r="E317" s="38"/>
      <c r="H317" s="38"/>
      <c r="K317" s="38"/>
    </row>
    <row r="318" spans="1:27">
      <c r="B318" t="s">
        <v>387</v>
      </c>
      <c r="C318" t="s">
        <v>13</v>
      </c>
      <c r="D318" t="s">
        <v>388</v>
      </c>
      <c r="E318" s="35">
        <v>1</v>
      </c>
      <c r="G318" t="s">
        <v>254</v>
      </c>
      <c r="H318" s="36">
        <v>13.9</v>
      </c>
      <c r="I318" t="s">
        <v>255</v>
      </c>
      <c r="J318" s="37">
        <f>ROUND(E318* H318,5)</f>
        <v>13.9</v>
      </c>
      <c r="K318" s="38"/>
    </row>
    <row r="319" spans="1:27">
      <c r="B319" t="s">
        <v>377</v>
      </c>
      <c r="C319" t="s">
        <v>13</v>
      </c>
      <c r="D319" t="s">
        <v>378</v>
      </c>
      <c r="E319" s="35">
        <v>1</v>
      </c>
      <c r="G319" t="s">
        <v>254</v>
      </c>
      <c r="H319" s="36">
        <v>0.48</v>
      </c>
      <c r="I319" t="s">
        <v>255</v>
      </c>
      <c r="J319" s="37">
        <f>ROUND(E319* H319,5)</f>
        <v>0.48</v>
      </c>
      <c r="K319" s="38"/>
    </row>
    <row r="320" spans="1:27">
      <c r="D320" s="39" t="s">
        <v>272</v>
      </c>
      <c r="E320" s="38"/>
      <c r="H320" s="38"/>
      <c r="K320" s="36">
        <f>SUM(J318:J319)</f>
        <v>14.38</v>
      </c>
    </row>
    <row r="321" spans="1:27">
      <c r="E321" s="38"/>
      <c r="H321" s="38"/>
      <c r="K321" s="38"/>
    </row>
    <row r="322" spans="1:27">
      <c r="D322" s="39" t="s">
        <v>274</v>
      </c>
      <c r="E322" s="38"/>
      <c r="H322" s="38">
        <v>1.5</v>
      </c>
      <c r="I322" t="s">
        <v>275</v>
      </c>
      <c r="J322">
        <f>ROUND(H322/100*K316,5)</f>
        <v>0.16073999999999999</v>
      </c>
      <c r="K322" s="38"/>
    </row>
    <row r="323" spans="1:27">
      <c r="D323" s="39" t="s">
        <v>273</v>
      </c>
      <c r="E323" s="38"/>
      <c r="H323" s="38"/>
      <c r="K323" s="40">
        <f>SUM(J313:J322)</f>
        <v>25.256740000000001</v>
      </c>
    </row>
    <row r="324" spans="1:27">
      <c r="D324" s="39" t="s">
        <v>316</v>
      </c>
      <c r="E324" s="38"/>
      <c r="H324" s="38">
        <v>7.5</v>
      </c>
      <c r="I324" t="s">
        <v>275</v>
      </c>
      <c r="K324" s="36">
        <f>ROUND(H324/100*K323,5)</f>
        <v>1.8942600000000001</v>
      </c>
    </row>
    <row r="325" spans="1:27">
      <c r="D325" s="39" t="s">
        <v>276</v>
      </c>
      <c r="E325" s="38"/>
      <c r="H325" s="38"/>
      <c r="K325" s="40">
        <f>SUM(K323:K324)</f>
        <v>27.151</v>
      </c>
    </row>
    <row r="327" spans="1:27" ht="45" customHeight="1">
      <c r="A327" s="30"/>
      <c r="B327" s="30" t="s">
        <v>389</v>
      </c>
      <c r="C327" s="31" t="s">
        <v>13</v>
      </c>
      <c r="D327" s="13" t="s">
        <v>390</v>
      </c>
      <c r="E327" s="12"/>
      <c r="F327" s="12"/>
      <c r="G327" s="31"/>
      <c r="H327" s="33" t="s">
        <v>247</v>
      </c>
      <c r="I327" s="11">
        <v>1</v>
      </c>
      <c r="J327" s="10"/>
      <c r="K327" s="34">
        <f>ROUND(K340,2)</f>
        <v>27.55</v>
      </c>
      <c r="L327" s="32" t="s">
        <v>391</v>
      </c>
      <c r="M327" s="31"/>
      <c r="N327" s="31"/>
      <c r="O327" s="31"/>
      <c r="P327" s="31"/>
      <c r="Q327" s="31"/>
      <c r="R327" s="31"/>
      <c r="S327" s="31"/>
      <c r="T327" s="31"/>
      <c r="U327" s="31"/>
      <c r="V327" s="31"/>
      <c r="W327" s="31"/>
      <c r="X327" s="31"/>
      <c r="Y327" s="31"/>
      <c r="Z327" s="31"/>
      <c r="AA327" s="31"/>
    </row>
    <row r="328" spans="1:27">
      <c r="B328" s="26" t="s">
        <v>249</v>
      </c>
    </row>
    <row r="329" spans="1:27">
      <c r="B329" t="s">
        <v>312</v>
      </c>
      <c r="C329" t="s">
        <v>251</v>
      </c>
      <c r="D329" t="s">
        <v>313</v>
      </c>
      <c r="E329" s="35">
        <v>0.2</v>
      </c>
      <c r="F329" t="s">
        <v>253</v>
      </c>
      <c r="G329" t="s">
        <v>254</v>
      </c>
      <c r="H329" s="36">
        <v>28.84</v>
      </c>
      <c r="I329" t="s">
        <v>255</v>
      </c>
      <c r="J329" s="37">
        <f>ROUND(E329/I327* H329,5)</f>
        <v>5.7679999999999998</v>
      </c>
      <c r="K329" s="38"/>
    </row>
    <row r="330" spans="1:27">
      <c r="B330" t="s">
        <v>310</v>
      </c>
      <c r="C330" t="s">
        <v>251</v>
      </c>
      <c r="D330" t="s">
        <v>311</v>
      </c>
      <c r="E330" s="35">
        <v>0.2</v>
      </c>
      <c r="F330" t="s">
        <v>253</v>
      </c>
      <c r="G330" t="s">
        <v>254</v>
      </c>
      <c r="H330" s="36">
        <v>24.74</v>
      </c>
      <c r="I330" t="s">
        <v>255</v>
      </c>
      <c r="J330" s="37">
        <f>ROUND(E330/I327* H330,5)</f>
        <v>4.9480000000000004</v>
      </c>
      <c r="K330" s="38"/>
    </row>
    <row r="331" spans="1:27">
      <c r="D331" s="39" t="s">
        <v>256</v>
      </c>
      <c r="E331" s="38"/>
      <c r="H331" s="38"/>
      <c r="K331" s="36">
        <f>SUM(J329:J330)</f>
        <v>10.716000000000001</v>
      </c>
    </row>
    <row r="332" spans="1:27">
      <c r="B332" s="26" t="s">
        <v>261</v>
      </c>
      <c r="E332" s="38"/>
      <c r="H332" s="38"/>
      <c r="K332" s="38"/>
    </row>
    <row r="333" spans="1:27">
      <c r="B333" t="s">
        <v>377</v>
      </c>
      <c r="C333" t="s">
        <v>13</v>
      </c>
      <c r="D333" t="s">
        <v>378</v>
      </c>
      <c r="E333" s="35">
        <v>1</v>
      </c>
      <c r="G333" t="s">
        <v>254</v>
      </c>
      <c r="H333" s="36">
        <v>0.48</v>
      </c>
      <c r="I333" t="s">
        <v>255</v>
      </c>
      <c r="J333" s="37">
        <f>ROUND(E333* H333,5)</f>
        <v>0.48</v>
      </c>
      <c r="K333" s="38"/>
    </row>
    <row r="334" spans="1:27">
      <c r="B334" t="s">
        <v>392</v>
      </c>
      <c r="C334" t="s">
        <v>13</v>
      </c>
      <c r="D334" t="s">
        <v>393</v>
      </c>
      <c r="E334" s="35">
        <v>1</v>
      </c>
      <c r="G334" t="s">
        <v>254</v>
      </c>
      <c r="H334" s="36">
        <v>14.27</v>
      </c>
      <c r="I334" t="s">
        <v>255</v>
      </c>
      <c r="J334" s="37">
        <f>ROUND(E334* H334,5)</f>
        <v>14.27</v>
      </c>
      <c r="K334" s="38"/>
    </row>
    <row r="335" spans="1:27">
      <c r="D335" s="39" t="s">
        <v>272</v>
      </c>
      <c r="E335" s="38"/>
      <c r="H335" s="38"/>
      <c r="K335" s="36">
        <f>SUM(J333:J334)</f>
        <v>14.75</v>
      </c>
    </row>
    <row r="336" spans="1:27">
      <c r="E336" s="38"/>
      <c r="H336" s="38"/>
      <c r="K336" s="38"/>
    </row>
    <row r="337" spans="1:27">
      <c r="D337" s="39" t="s">
        <v>274</v>
      </c>
      <c r="E337" s="38"/>
      <c r="H337" s="38">
        <v>1.5</v>
      </c>
      <c r="I337" t="s">
        <v>275</v>
      </c>
      <c r="J337">
        <f>ROUND(H337/100*K331,5)</f>
        <v>0.16073999999999999</v>
      </c>
      <c r="K337" s="38"/>
    </row>
    <row r="338" spans="1:27">
      <c r="D338" s="39" t="s">
        <v>273</v>
      </c>
      <c r="E338" s="38"/>
      <c r="H338" s="38"/>
      <c r="K338" s="40">
        <f>SUM(J328:J337)</f>
        <v>25.626740000000002</v>
      </c>
    </row>
    <row r="339" spans="1:27">
      <c r="D339" s="39" t="s">
        <v>316</v>
      </c>
      <c r="E339" s="38"/>
      <c r="H339" s="38">
        <v>7.5</v>
      </c>
      <c r="I339" t="s">
        <v>275</v>
      </c>
      <c r="K339" s="36">
        <f>ROUND(H339/100*K338,5)</f>
        <v>1.92201</v>
      </c>
    </row>
    <row r="340" spans="1:27">
      <c r="D340" s="39" t="s">
        <v>276</v>
      </c>
      <c r="E340" s="38"/>
      <c r="H340" s="38"/>
      <c r="K340" s="40">
        <f>SUM(K338:K339)</f>
        <v>27.548750000000002</v>
      </c>
    </row>
    <row r="342" spans="1:27" ht="45" customHeight="1">
      <c r="A342" s="30"/>
      <c r="B342" s="30" t="s">
        <v>394</v>
      </c>
      <c r="C342" s="31" t="s">
        <v>13</v>
      </c>
      <c r="D342" s="13" t="s">
        <v>395</v>
      </c>
      <c r="E342" s="12"/>
      <c r="F342" s="12"/>
      <c r="G342" s="31"/>
      <c r="H342" s="33" t="s">
        <v>247</v>
      </c>
      <c r="I342" s="11">
        <v>1</v>
      </c>
      <c r="J342" s="10"/>
      <c r="K342" s="34">
        <f>ROUND(K355,2)</f>
        <v>27.87</v>
      </c>
      <c r="L342" s="32" t="s">
        <v>396</v>
      </c>
      <c r="M342" s="31"/>
      <c r="N342" s="31"/>
      <c r="O342" s="31"/>
      <c r="P342" s="31"/>
      <c r="Q342" s="31"/>
      <c r="R342" s="31"/>
      <c r="S342" s="31"/>
      <c r="T342" s="31"/>
      <c r="U342" s="31"/>
      <c r="V342" s="31"/>
      <c r="W342" s="31"/>
      <c r="X342" s="31"/>
      <c r="Y342" s="31"/>
      <c r="Z342" s="31"/>
      <c r="AA342" s="31"/>
    </row>
    <row r="343" spans="1:27">
      <c r="B343" s="26" t="s">
        <v>249</v>
      </c>
    </row>
    <row r="344" spans="1:27">
      <c r="B344" t="s">
        <v>312</v>
      </c>
      <c r="C344" t="s">
        <v>251</v>
      </c>
      <c r="D344" t="s">
        <v>313</v>
      </c>
      <c r="E344" s="35">
        <v>0.2</v>
      </c>
      <c r="F344" t="s">
        <v>253</v>
      </c>
      <c r="G344" t="s">
        <v>254</v>
      </c>
      <c r="H344" s="36">
        <v>28.84</v>
      </c>
      <c r="I344" t="s">
        <v>255</v>
      </c>
      <c r="J344" s="37">
        <f>ROUND(E344/I342* H344,5)</f>
        <v>5.7679999999999998</v>
      </c>
      <c r="K344" s="38"/>
    </row>
    <row r="345" spans="1:27">
      <c r="B345" t="s">
        <v>310</v>
      </c>
      <c r="C345" t="s">
        <v>251</v>
      </c>
      <c r="D345" t="s">
        <v>311</v>
      </c>
      <c r="E345" s="35">
        <v>0.2</v>
      </c>
      <c r="F345" t="s">
        <v>253</v>
      </c>
      <c r="G345" t="s">
        <v>254</v>
      </c>
      <c r="H345" s="36">
        <v>24.74</v>
      </c>
      <c r="I345" t="s">
        <v>255</v>
      </c>
      <c r="J345" s="37">
        <f>ROUND(E345/I342* H345,5)</f>
        <v>4.9480000000000004</v>
      </c>
      <c r="K345" s="38"/>
    </row>
    <row r="346" spans="1:27">
      <c r="D346" s="39" t="s">
        <v>256</v>
      </c>
      <c r="E346" s="38"/>
      <c r="H346" s="38"/>
      <c r="K346" s="36">
        <f>SUM(J344:J345)</f>
        <v>10.716000000000001</v>
      </c>
    </row>
    <row r="347" spans="1:27">
      <c r="B347" s="26" t="s">
        <v>261</v>
      </c>
      <c r="E347" s="38"/>
      <c r="H347" s="38"/>
      <c r="K347" s="38"/>
    </row>
    <row r="348" spans="1:27">
      <c r="B348" t="s">
        <v>397</v>
      </c>
      <c r="C348" t="s">
        <v>13</v>
      </c>
      <c r="D348" t="s">
        <v>398</v>
      </c>
      <c r="E348" s="35">
        <v>1</v>
      </c>
      <c r="G348" t="s">
        <v>254</v>
      </c>
      <c r="H348" s="36">
        <v>14.57</v>
      </c>
      <c r="I348" t="s">
        <v>255</v>
      </c>
      <c r="J348" s="37">
        <f>ROUND(E348* H348,5)</f>
        <v>14.57</v>
      </c>
      <c r="K348" s="38"/>
    </row>
    <row r="349" spans="1:27">
      <c r="B349" t="s">
        <v>377</v>
      </c>
      <c r="C349" t="s">
        <v>13</v>
      </c>
      <c r="D349" t="s">
        <v>378</v>
      </c>
      <c r="E349" s="35">
        <v>1</v>
      </c>
      <c r="G349" t="s">
        <v>254</v>
      </c>
      <c r="H349" s="36">
        <v>0.48</v>
      </c>
      <c r="I349" t="s">
        <v>255</v>
      </c>
      <c r="J349" s="37">
        <f>ROUND(E349* H349,5)</f>
        <v>0.48</v>
      </c>
      <c r="K349" s="38"/>
    </row>
    <row r="350" spans="1:27">
      <c r="D350" s="39" t="s">
        <v>272</v>
      </c>
      <c r="E350" s="38"/>
      <c r="H350" s="38"/>
      <c r="K350" s="36">
        <f>SUM(J348:J349)</f>
        <v>15.05</v>
      </c>
    </row>
    <row r="351" spans="1:27">
      <c r="E351" s="38"/>
      <c r="H351" s="38"/>
      <c r="K351" s="38"/>
    </row>
    <row r="352" spans="1:27">
      <c r="D352" s="39" t="s">
        <v>274</v>
      </c>
      <c r="E352" s="38"/>
      <c r="H352" s="38">
        <v>1.5</v>
      </c>
      <c r="I352" t="s">
        <v>275</v>
      </c>
      <c r="J352">
        <f>ROUND(H352/100*K346,5)</f>
        <v>0.16073999999999999</v>
      </c>
      <c r="K352" s="38"/>
    </row>
    <row r="353" spans="1:27">
      <c r="D353" s="39" t="s">
        <v>273</v>
      </c>
      <c r="E353" s="38"/>
      <c r="H353" s="38"/>
      <c r="K353" s="40">
        <f>SUM(J343:J352)</f>
        <v>25.926740000000002</v>
      </c>
    </row>
    <row r="354" spans="1:27">
      <c r="D354" s="39" t="s">
        <v>316</v>
      </c>
      <c r="E354" s="38"/>
      <c r="H354" s="38">
        <v>7.5</v>
      </c>
      <c r="I354" t="s">
        <v>275</v>
      </c>
      <c r="K354" s="36">
        <f>ROUND(H354/100*K353,5)</f>
        <v>1.94451</v>
      </c>
    </row>
    <row r="355" spans="1:27">
      <c r="D355" s="39" t="s">
        <v>276</v>
      </c>
      <c r="E355" s="38"/>
      <c r="H355" s="38"/>
      <c r="K355" s="40">
        <f>SUM(K353:K354)</f>
        <v>27.871250000000003</v>
      </c>
    </row>
    <row r="357" spans="1:27" ht="45" customHeight="1">
      <c r="A357" s="30"/>
      <c r="B357" s="30" t="s">
        <v>399</v>
      </c>
      <c r="C357" s="31" t="s">
        <v>13</v>
      </c>
      <c r="D357" s="13" t="s">
        <v>400</v>
      </c>
      <c r="E357" s="12"/>
      <c r="F357" s="12"/>
      <c r="G357" s="31"/>
      <c r="H357" s="33" t="s">
        <v>247</v>
      </c>
      <c r="I357" s="11">
        <v>1</v>
      </c>
      <c r="J357" s="10"/>
      <c r="K357" s="34">
        <f>ROUND(K370,2)</f>
        <v>48.4</v>
      </c>
      <c r="L357" s="32" t="s">
        <v>401</v>
      </c>
      <c r="M357" s="31"/>
      <c r="N357" s="31"/>
      <c r="O357" s="31"/>
      <c r="P357" s="31"/>
      <c r="Q357" s="31"/>
      <c r="R357" s="31"/>
      <c r="S357" s="31"/>
      <c r="T357" s="31"/>
      <c r="U357" s="31"/>
      <c r="V357" s="31"/>
      <c r="W357" s="31"/>
      <c r="X357" s="31"/>
      <c r="Y357" s="31"/>
      <c r="Z357" s="31"/>
      <c r="AA357" s="31"/>
    </row>
    <row r="358" spans="1:27">
      <c r="B358" s="26" t="s">
        <v>249</v>
      </c>
    </row>
    <row r="359" spans="1:27">
      <c r="B359" t="s">
        <v>312</v>
      </c>
      <c r="C359" t="s">
        <v>251</v>
      </c>
      <c r="D359" t="s">
        <v>313</v>
      </c>
      <c r="E359" s="35">
        <v>0.35</v>
      </c>
      <c r="F359" t="s">
        <v>253</v>
      </c>
      <c r="G359" t="s">
        <v>254</v>
      </c>
      <c r="H359" s="36">
        <v>28.84</v>
      </c>
      <c r="I359" t="s">
        <v>255</v>
      </c>
      <c r="J359" s="37">
        <f>ROUND(E359/I357* H359,5)</f>
        <v>10.093999999999999</v>
      </c>
      <c r="K359" s="38"/>
    </row>
    <row r="360" spans="1:27">
      <c r="B360" t="s">
        <v>310</v>
      </c>
      <c r="C360" t="s">
        <v>251</v>
      </c>
      <c r="D360" t="s">
        <v>311</v>
      </c>
      <c r="E360" s="35">
        <v>0.2</v>
      </c>
      <c r="F360" t="s">
        <v>253</v>
      </c>
      <c r="G360" t="s">
        <v>254</v>
      </c>
      <c r="H360" s="36">
        <v>24.74</v>
      </c>
      <c r="I360" t="s">
        <v>255</v>
      </c>
      <c r="J360" s="37">
        <f>ROUND(E360/I357* H360,5)</f>
        <v>4.9480000000000004</v>
      </c>
      <c r="K360" s="38"/>
    </row>
    <row r="361" spans="1:27">
      <c r="D361" s="39" t="s">
        <v>256</v>
      </c>
      <c r="E361" s="38"/>
      <c r="H361" s="38"/>
      <c r="K361" s="36">
        <f>SUM(J359:J360)</f>
        <v>15.042</v>
      </c>
    </row>
    <row r="362" spans="1:27">
      <c r="B362" s="26" t="s">
        <v>261</v>
      </c>
      <c r="E362" s="38"/>
      <c r="H362" s="38"/>
      <c r="K362" s="38"/>
    </row>
    <row r="363" spans="1:27">
      <c r="B363" t="s">
        <v>402</v>
      </c>
      <c r="C363" t="s">
        <v>13</v>
      </c>
      <c r="D363" t="s">
        <v>403</v>
      </c>
      <c r="E363" s="35">
        <v>1</v>
      </c>
      <c r="G363" t="s">
        <v>254</v>
      </c>
      <c r="H363" s="36">
        <v>29.33</v>
      </c>
      <c r="I363" t="s">
        <v>255</v>
      </c>
      <c r="J363" s="37">
        <f>ROUND(E363* H363,5)</f>
        <v>29.33</v>
      </c>
      <c r="K363" s="38"/>
    </row>
    <row r="364" spans="1:27">
      <c r="B364" t="s">
        <v>404</v>
      </c>
      <c r="C364" t="s">
        <v>13</v>
      </c>
      <c r="D364" t="s">
        <v>405</v>
      </c>
      <c r="E364" s="35">
        <v>1</v>
      </c>
      <c r="G364" t="s">
        <v>254</v>
      </c>
      <c r="H364" s="36">
        <v>0.43</v>
      </c>
      <c r="I364" t="s">
        <v>255</v>
      </c>
      <c r="J364" s="37">
        <f>ROUND(E364* H364,5)</f>
        <v>0.43</v>
      </c>
      <c r="K364" s="38"/>
    </row>
    <row r="365" spans="1:27">
      <c r="D365" s="39" t="s">
        <v>272</v>
      </c>
      <c r="E365" s="38"/>
      <c r="H365" s="38"/>
      <c r="K365" s="36">
        <f>SUM(J363:J364)</f>
        <v>29.759999999999998</v>
      </c>
    </row>
    <row r="366" spans="1:27">
      <c r="E366" s="38"/>
      <c r="H366" s="38"/>
      <c r="K366" s="38"/>
    </row>
    <row r="367" spans="1:27">
      <c r="D367" s="39" t="s">
        <v>274</v>
      </c>
      <c r="E367" s="38"/>
      <c r="H367" s="38">
        <v>1.5</v>
      </c>
      <c r="I367" t="s">
        <v>275</v>
      </c>
      <c r="J367">
        <f>ROUND(H367/100*K361,5)</f>
        <v>0.22563</v>
      </c>
      <c r="K367" s="38"/>
    </row>
    <row r="368" spans="1:27">
      <c r="D368" s="39" t="s">
        <v>273</v>
      </c>
      <c r="E368" s="38"/>
      <c r="H368" s="38"/>
      <c r="K368" s="40">
        <f>SUM(J358:J367)</f>
        <v>45.027630000000002</v>
      </c>
    </row>
    <row r="369" spans="1:27">
      <c r="D369" s="39" t="s">
        <v>316</v>
      </c>
      <c r="E369" s="38"/>
      <c r="H369" s="38">
        <v>7.5</v>
      </c>
      <c r="I369" t="s">
        <v>275</v>
      </c>
      <c r="K369" s="36">
        <f>ROUND(H369/100*K368,5)</f>
        <v>3.3770699999999998</v>
      </c>
    </row>
    <row r="370" spans="1:27">
      <c r="D370" s="39" t="s">
        <v>276</v>
      </c>
      <c r="E370" s="38"/>
      <c r="H370" s="38"/>
      <c r="K370" s="40">
        <f>SUM(K368:K369)</f>
        <v>48.404700000000005</v>
      </c>
    </row>
    <row r="372" spans="1:27" ht="45" customHeight="1">
      <c r="A372" s="30"/>
      <c r="B372" s="30" t="s">
        <v>406</v>
      </c>
      <c r="C372" s="31" t="s">
        <v>13</v>
      </c>
      <c r="D372" s="13" t="s">
        <v>407</v>
      </c>
      <c r="E372" s="12"/>
      <c r="F372" s="12"/>
      <c r="G372" s="31"/>
      <c r="H372" s="33" t="s">
        <v>247</v>
      </c>
      <c r="I372" s="11">
        <v>1</v>
      </c>
      <c r="J372" s="10"/>
      <c r="K372" s="34">
        <f>ROUND(K385,2)</f>
        <v>192.52</v>
      </c>
      <c r="L372" s="32" t="s">
        <v>408</v>
      </c>
      <c r="M372" s="31"/>
      <c r="N372" s="31"/>
      <c r="O372" s="31"/>
      <c r="P372" s="31"/>
      <c r="Q372" s="31"/>
      <c r="R372" s="31"/>
      <c r="S372" s="31"/>
      <c r="T372" s="31"/>
      <c r="U372" s="31"/>
      <c r="V372" s="31"/>
      <c r="W372" s="31"/>
      <c r="X372" s="31"/>
      <c r="Y372" s="31"/>
      <c r="Z372" s="31"/>
      <c r="AA372" s="31"/>
    </row>
    <row r="373" spans="1:27">
      <c r="B373" s="26" t="s">
        <v>249</v>
      </c>
    </row>
    <row r="374" spans="1:27">
      <c r="B374" t="s">
        <v>312</v>
      </c>
      <c r="C374" t="s">
        <v>251</v>
      </c>
      <c r="D374" t="s">
        <v>313</v>
      </c>
      <c r="E374" s="35">
        <v>0.3</v>
      </c>
      <c r="F374" t="s">
        <v>253</v>
      </c>
      <c r="G374" t="s">
        <v>254</v>
      </c>
      <c r="H374" s="36">
        <v>28.84</v>
      </c>
      <c r="I374" t="s">
        <v>255</v>
      </c>
      <c r="J374" s="37">
        <f>ROUND(E374/I372* H374,5)</f>
        <v>8.6519999999999992</v>
      </c>
      <c r="K374" s="38"/>
    </row>
    <row r="375" spans="1:27">
      <c r="B375" t="s">
        <v>310</v>
      </c>
      <c r="C375" t="s">
        <v>251</v>
      </c>
      <c r="D375" t="s">
        <v>311</v>
      </c>
      <c r="E375" s="35">
        <v>0.2</v>
      </c>
      <c r="F375" t="s">
        <v>253</v>
      </c>
      <c r="G375" t="s">
        <v>254</v>
      </c>
      <c r="H375" s="36">
        <v>24.74</v>
      </c>
      <c r="I375" t="s">
        <v>255</v>
      </c>
      <c r="J375" s="37">
        <f>ROUND(E375/I372* H375,5)</f>
        <v>4.9480000000000004</v>
      </c>
      <c r="K375" s="38"/>
    </row>
    <row r="376" spans="1:27">
      <c r="D376" s="39" t="s">
        <v>256</v>
      </c>
      <c r="E376" s="38"/>
      <c r="H376" s="38"/>
      <c r="K376" s="36">
        <f>SUM(J374:J375)</f>
        <v>13.6</v>
      </c>
    </row>
    <row r="377" spans="1:27">
      <c r="B377" s="26" t="s">
        <v>261</v>
      </c>
      <c r="E377" s="38"/>
      <c r="H377" s="38"/>
      <c r="K377" s="38"/>
    </row>
    <row r="378" spans="1:27">
      <c r="B378" t="s">
        <v>409</v>
      </c>
      <c r="C378" t="s">
        <v>13</v>
      </c>
      <c r="D378" t="s">
        <v>410</v>
      </c>
      <c r="E378" s="35">
        <v>1</v>
      </c>
      <c r="G378" t="s">
        <v>254</v>
      </c>
      <c r="H378" s="36">
        <v>0.48</v>
      </c>
      <c r="I378" t="s">
        <v>255</v>
      </c>
      <c r="J378" s="37">
        <f>ROUND(E378* H378,5)</f>
        <v>0.48</v>
      </c>
      <c r="K378" s="38"/>
    </row>
    <row r="379" spans="1:27">
      <c r="B379" t="s">
        <v>411</v>
      </c>
      <c r="C379" t="s">
        <v>13</v>
      </c>
      <c r="D379" t="s">
        <v>412</v>
      </c>
      <c r="E379" s="35">
        <v>1</v>
      </c>
      <c r="G379" t="s">
        <v>254</v>
      </c>
      <c r="H379" s="36">
        <v>164.8</v>
      </c>
      <c r="I379" t="s">
        <v>255</v>
      </c>
      <c r="J379" s="37">
        <f>ROUND(E379* H379,5)</f>
        <v>164.8</v>
      </c>
      <c r="K379" s="38"/>
    </row>
    <row r="380" spans="1:27">
      <c r="D380" s="39" t="s">
        <v>272</v>
      </c>
      <c r="E380" s="38"/>
      <c r="H380" s="38"/>
      <c r="K380" s="36">
        <f>SUM(J378:J379)</f>
        <v>165.28</v>
      </c>
    </row>
    <row r="381" spans="1:27">
      <c r="E381" s="38"/>
      <c r="H381" s="38"/>
      <c r="K381" s="38"/>
    </row>
    <row r="382" spans="1:27">
      <c r="D382" s="39" t="s">
        <v>274</v>
      </c>
      <c r="E382" s="38"/>
      <c r="H382" s="38">
        <v>1.5</v>
      </c>
      <c r="I382" t="s">
        <v>275</v>
      </c>
      <c r="J382">
        <f>ROUND(H382/100*K376,5)</f>
        <v>0.20399999999999999</v>
      </c>
      <c r="K382" s="38"/>
    </row>
    <row r="383" spans="1:27">
      <c r="D383" s="39" t="s">
        <v>273</v>
      </c>
      <c r="E383" s="38"/>
      <c r="H383" s="38"/>
      <c r="K383" s="40">
        <f>SUM(J373:J382)</f>
        <v>179.08400000000003</v>
      </c>
    </row>
    <row r="384" spans="1:27">
      <c r="D384" s="39" t="s">
        <v>316</v>
      </c>
      <c r="E384" s="38"/>
      <c r="H384" s="38">
        <v>7.5</v>
      </c>
      <c r="I384" t="s">
        <v>275</v>
      </c>
      <c r="K384" s="36">
        <f>ROUND(H384/100*K383,5)</f>
        <v>13.4313</v>
      </c>
    </row>
    <row r="385" spans="1:27">
      <c r="D385" s="39" t="s">
        <v>276</v>
      </c>
      <c r="E385" s="38"/>
      <c r="H385" s="38"/>
      <c r="K385" s="40">
        <f>SUM(K383:K384)</f>
        <v>192.51530000000002</v>
      </c>
    </row>
    <row r="387" spans="1:27" ht="45" customHeight="1">
      <c r="A387" s="30"/>
      <c r="B387" s="30" t="s">
        <v>413</v>
      </c>
      <c r="C387" s="31" t="s">
        <v>13</v>
      </c>
      <c r="D387" s="13" t="s">
        <v>414</v>
      </c>
      <c r="E387" s="12"/>
      <c r="F387" s="12"/>
      <c r="G387" s="31"/>
      <c r="H387" s="33" t="s">
        <v>247</v>
      </c>
      <c r="I387" s="11">
        <v>1</v>
      </c>
      <c r="J387" s="10"/>
      <c r="K387" s="34">
        <f>ROUND(K399,2)</f>
        <v>2.5</v>
      </c>
      <c r="L387" s="32" t="s">
        <v>415</v>
      </c>
      <c r="M387" s="31"/>
      <c r="N387" s="31"/>
      <c r="O387" s="31"/>
      <c r="P387" s="31"/>
      <c r="Q387" s="31"/>
      <c r="R387" s="31"/>
      <c r="S387" s="31"/>
      <c r="T387" s="31"/>
      <c r="U387" s="31"/>
      <c r="V387" s="31"/>
      <c r="W387" s="31"/>
      <c r="X387" s="31"/>
      <c r="Y387" s="31"/>
      <c r="Z387" s="31"/>
      <c r="AA387" s="31"/>
    </row>
    <row r="388" spans="1:27">
      <c r="B388" s="26" t="s">
        <v>249</v>
      </c>
    </row>
    <row r="389" spans="1:27">
      <c r="B389" t="s">
        <v>312</v>
      </c>
      <c r="C389" t="s">
        <v>251</v>
      </c>
      <c r="D389" t="s">
        <v>313</v>
      </c>
      <c r="E389" s="35">
        <v>0.02</v>
      </c>
      <c r="F389" t="s">
        <v>253</v>
      </c>
      <c r="G389" t="s">
        <v>254</v>
      </c>
      <c r="H389" s="36">
        <v>28.84</v>
      </c>
      <c r="I389" t="s">
        <v>255</v>
      </c>
      <c r="J389" s="37">
        <f>ROUND(E389/I387* H389,5)</f>
        <v>0.57679999999999998</v>
      </c>
      <c r="K389" s="38"/>
    </row>
    <row r="390" spans="1:27">
      <c r="B390" t="s">
        <v>310</v>
      </c>
      <c r="C390" t="s">
        <v>251</v>
      </c>
      <c r="D390" t="s">
        <v>311</v>
      </c>
      <c r="E390" s="35">
        <v>0.02</v>
      </c>
      <c r="F390" t="s">
        <v>253</v>
      </c>
      <c r="G390" t="s">
        <v>254</v>
      </c>
      <c r="H390" s="36">
        <v>24.74</v>
      </c>
      <c r="I390" t="s">
        <v>255</v>
      </c>
      <c r="J390" s="37">
        <f>ROUND(E390/I387* H390,5)</f>
        <v>0.49480000000000002</v>
      </c>
      <c r="K390" s="38"/>
    </row>
    <row r="391" spans="1:27">
      <c r="D391" s="39" t="s">
        <v>256</v>
      </c>
      <c r="E391" s="38"/>
      <c r="H391" s="38"/>
      <c r="K391" s="36">
        <f>SUM(J389:J390)</f>
        <v>1.0716000000000001</v>
      </c>
    </row>
    <row r="392" spans="1:27">
      <c r="B392" s="26" t="s">
        <v>261</v>
      </c>
      <c r="E392" s="38"/>
      <c r="H392" s="38"/>
      <c r="K392" s="38"/>
    </row>
    <row r="393" spans="1:27">
      <c r="B393" t="s">
        <v>416</v>
      </c>
      <c r="C393" t="s">
        <v>13</v>
      </c>
      <c r="D393" t="s">
        <v>417</v>
      </c>
      <c r="E393" s="35">
        <v>1</v>
      </c>
      <c r="G393" t="s">
        <v>254</v>
      </c>
      <c r="H393" s="36">
        <v>1.24</v>
      </c>
      <c r="I393" t="s">
        <v>255</v>
      </c>
      <c r="J393" s="37">
        <f>ROUND(E393* H393,5)</f>
        <v>1.24</v>
      </c>
      <c r="K393" s="38"/>
    </row>
    <row r="394" spans="1:27">
      <c r="D394" s="39" t="s">
        <v>272</v>
      </c>
      <c r="E394" s="38"/>
      <c r="H394" s="38"/>
      <c r="K394" s="36">
        <f>SUM(J393:J393)</f>
        <v>1.24</v>
      </c>
    </row>
    <row r="395" spans="1:27">
      <c r="E395" s="38"/>
      <c r="H395" s="38"/>
      <c r="K395" s="38"/>
    </row>
    <row r="396" spans="1:27">
      <c r="D396" s="39" t="s">
        <v>274</v>
      </c>
      <c r="E396" s="38"/>
      <c r="H396" s="38">
        <v>1.5</v>
      </c>
      <c r="I396" t="s">
        <v>275</v>
      </c>
      <c r="J396">
        <f>ROUND(H396/100*K391,5)</f>
        <v>1.6070000000000001E-2</v>
      </c>
      <c r="K396" s="38"/>
    </row>
    <row r="397" spans="1:27">
      <c r="D397" s="39" t="s">
        <v>273</v>
      </c>
      <c r="E397" s="38"/>
      <c r="H397" s="38"/>
      <c r="K397" s="40">
        <f>SUM(J388:J396)</f>
        <v>2.3276700000000003</v>
      </c>
    </row>
    <row r="398" spans="1:27">
      <c r="D398" s="39" t="s">
        <v>316</v>
      </c>
      <c r="E398" s="38"/>
      <c r="H398" s="38">
        <v>7.5</v>
      </c>
      <c r="I398" t="s">
        <v>275</v>
      </c>
      <c r="K398" s="36">
        <f>ROUND(H398/100*K397,5)</f>
        <v>0.17458000000000001</v>
      </c>
    </row>
    <row r="399" spans="1:27">
      <c r="D399" s="39" t="s">
        <v>276</v>
      </c>
      <c r="E399" s="38"/>
      <c r="H399" s="38"/>
      <c r="K399" s="40">
        <f>SUM(K397:K398)</f>
        <v>2.5022500000000005</v>
      </c>
    </row>
    <row r="401" spans="1:27" ht="45" customHeight="1">
      <c r="A401" s="30"/>
      <c r="B401" s="30" t="s">
        <v>418</v>
      </c>
      <c r="C401" s="31" t="s">
        <v>13</v>
      </c>
      <c r="D401" s="13" t="s">
        <v>419</v>
      </c>
      <c r="E401" s="12"/>
      <c r="F401" s="12"/>
      <c r="G401" s="31"/>
      <c r="H401" s="33" t="s">
        <v>247</v>
      </c>
      <c r="I401" s="11">
        <v>1</v>
      </c>
      <c r="J401" s="10"/>
      <c r="K401" s="34">
        <f>ROUND(K413,2)</f>
        <v>4.17</v>
      </c>
      <c r="L401" s="32" t="s">
        <v>420</v>
      </c>
      <c r="M401" s="31"/>
      <c r="N401" s="31"/>
      <c r="O401" s="31"/>
      <c r="P401" s="31"/>
      <c r="Q401" s="31"/>
      <c r="R401" s="31"/>
      <c r="S401" s="31"/>
      <c r="T401" s="31"/>
      <c r="U401" s="31"/>
      <c r="V401" s="31"/>
      <c r="W401" s="31"/>
      <c r="X401" s="31"/>
      <c r="Y401" s="31"/>
      <c r="Z401" s="31"/>
      <c r="AA401" s="31"/>
    </row>
    <row r="402" spans="1:27">
      <c r="B402" s="26" t="s">
        <v>249</v>
      </c>
    </row>
    <row r="403" spans="1:27">
      <c r="B403" t="s">
        <v>312</v>
      </c>
      <c r="C403" t="s">
        <v>251</v>
      </c>
      <c r="D403" t="s">
        <v>313</v>
      </c>
      <c r="E403" s="35">
        <v>0.02</v>
      </c>
      <c r="F403" t="s">
        <v>253</v>
      </c>
      <c r="G403" t="s">
        <v>254</v>
      </c>
      <c r="H403" s="36">
        <v>28.84</v>
      </c>
      <c r="I403" t="s">
        <v>255</v>
      </c>
      <c r="J403" s="37">
        <f>ROUND(E403/I401* H403,5)</f>
        <v>0.57679999999999998</v>
      </c>
      <c r="K403" s="38"/>
    </row>
    <row r="404" spans="1:27">
      <c r="B404" t="s">
        <v>310</v>
      </c>
      <c r="C404" t="s">
        <v>251</v>
      </c>
      <c r="D404" t="s">
        <v>311</v>
      </c>
      <c r="E404" s="35">
        <v>0.02</v>
      </c>
      <c r="F404" t="s">
        <v>253</v>
      </c>
      <c r="G404" t="s">
        <v>254</v>
      </c>
      <c r="H404" s="36">
        <v>24.74</v>
      </c>
      <c r="I404" t="s">
        <v>255</v>
      </c>
      <c r="J404" s="37">
        <f>ROUND(E404/I401* H404,5)</f>
        <v>0.49480000000000002</v>
      </c>
      <c r="K404" s="38"/>
    </row>
    <row r="405" spans="1:27">
      <c r="D405" s="39" t="s">
        <v>256</v>
      </c>
      <c r="E405" s="38"/>
      <c r="H405" s="38"/>
      <c r="K405" s="36">
        <f>SUM(J403:J404)</f>
        <v>1.0716000000000001</v>
      </c>
    </row>
    <row r="406" spans="1:27">
      <c r="B406" s="26" t="s">
        <v>261</v>
      </c>
      <c r="E406" s="38"/>
      <c r="H406" s="38"/>
      <c r="K406" s="38"/>
    </row>
    <row r="407" spans="1:27">
      <c r="B407" t="s">
        <v>421</v>
      </c>
      <c r="C407" t="s">
        <v>13</v>
      </c>
      <c r="D407" t="s">
        <v>422</v>
      </c>
      <c r="E407" s="35">
        <v>1</v>
      </c>
      <c r="G407" t="s">
        <v>254</v>
      </c>
      <c r="H407" s="36">
        <v>2.79</v>
      </c>
      <c r="I407" t="s">
        <v>255</v>
      </c>
      <c r="J407" s="37">
        <f>ROUND(E407* H407,5)</f>
        <v>2.79</v>
      </c>
      <c r="K407" s="38"/>
    </row>
    <row r="408" spans="1:27">
      <c r="D408" s="39" t="s">
        <v>272</v>
      </c>
      <c r="E408" s="38"/>
      <c r="H408" s="38"/>
      <c r="K408" s="36">
        <f>SUM(J407:J407)</f>
        <v>2.79</v>
      </c>
    </row>
    <row r="409" spans="1:27">
      <c r="E409" s="38"/>
      <c r="H409" s="38"/>
      <c r="K409" s="38"/>
    </row>
    <row r="410" spans="1:27">
      <c r="D410" s="39" t="s">
        <v>274</v>
      </c>
      <c r="E410" s="38"/>
      <c r="H410" s="38">
        <v>1.5</v>
      </c>
      <c r="I410" t="s">
        <v>275</v>
      </c>
      <c r="J410">
        <f>ROUND(H410/100*K405,5)</f>
        <v>1.6070000000000001E-2</v>
      </c>
      <c r="K410" s="38"/>
    </row>
    <row r="411" spans="1:27">
      <c r="D411" s="39" t="s">
        <v>273</v>
      </c>
      <c r="E411" s="38"/>
      <c r="H411" s="38"/>
      <c r="K411" s="40">
        <f>SUM(J402:J410)</f>
        <v>3.8776700000000002</v>
      </c>
    </row>
    <row r="412" spans="1:27">
      <c r="D412" s="39" t="s">
        <v>316</v>
      </c>
      <c r="E412" s="38"/>
      <c r="H412" s="38">
        <v>7.5</v>
      </c>
      <c r="I412" t="s">
        <v>275</v>
      </c>
      <c r="K412" s="36">
        <f>ROUND(H412/100*K411,5)</f>
        <v>0.29082999999999998</v>
      </c>
    </row>
    <row r="413" spans="1:27">
      <c r="D413" s="39" t="s">
        <v>276</v>
      </c>
      <c r="E413" s="38"/>
      <c r="H413" s="38"/>
      <c r="K413" s="40">
        <f>SUM(K411:K412)</f>
        <v>4.1684999999999999</v>
      </c>
    </row>
    <row r="415" spans="1:27" ht="45" customHeight="1">
      <c r="A415" s="30"/>
      <c r="B415" s="30" t="s">
        <v>423</v>
      </c>
      <c r="C415" s="31" t="s">
        <v>13</v>
      </c>
      <c r="D415" s="13" t="s">
        <v>424</v>
      </c>
      <c r="E415" s="12"/>
      <c r="F415" s="12"/>
      <c r="G415" s="31"/>
      <c r="H415" s="33" t="s">
        <v>247</v>
      </c>
      <c r="I415" s="11">
        <v>1</v>
      </c>
      <c r="J415" s="10"/>
      <c r="K415" s="34">
        <f>ROUND(K427,2)</f>
        <v>13.03</v>
      </c>
      <c r="L415" s="32" t="s">
        <v>425</v>
      </c>
      <c r="M415" s="31"/>
      <c r="N415" s="31"/>
      <c r="O415" s="31"/>
      <c r="P415" s="31"/>
      <c r="Q415" s="31"/>
      <c r="R415" s="31"/>
      <c r="S415" s="31"/>
      <c r="T415" s="31"/>
      <c r="U415" s="31"/>
      <c r="V415" s="31"/>
      <c r="W415" s="31"/>
      <c r="X415" s="31"/>
      <c r="Y415" s="31"/>
      <c r="Z415" s="31"/>
      <c r="AA415" s="31"/>
    </row>
    <row r="416" spans="1:27">
      <c r="B416" s="26" t="s">
        <v>249</v>
      </c>
    </row>
    <row r="417" spans="1:27">
      <c r="B417" t="s">
        <v>310</v>
      </c>
      <c r="C417" t="s">
        <v>251</v>
      </c>
      <c r="D417" t="s">
        <v>311</v>
      </c>
      <c r="E417" s="35">
        <v>0.13300000000000001</v>
      </c>
      <c r="F417" t="s">
        <v>253</v>
      </c>
      <c r="G417" t="s">
        <v>254</v>
      </c>
      <c r="H417" s="36">
        <v>24.74</v>
      </c>
      <c r="I417" t="s">
        <v>255</v>
      </c>
      <c r="J417" s="37">
        <f>ROUND(E417/I415* H417,5)</f>
        <v>3.2904200000000001</v>
      </c>
      <c r="K417" s="38"/>
    </row>
    <row r="418" spans="1:27">
      <c r="B418" t="s">
        <v>312</v>
      </c>
      <c r="C418" t="s">
        <v>251</v>
      </c>
      <c r="D418" t="s">
        <v>313</v>
      </c>
      <c r="E418" s="35">
        <v>0.15</v>
      </c>
      <c r="F418" t="s">
        <v>253</v>
      </c>
      <c r="G418" t="s">
        <v>254</v>
      </c>
      <c r="H418" s="36">
        <v>28.84</v>
      </c>
      <c r="I418" t="s">
        <v>255</v>
      </c>
      <c r="J418" s="37">
        <f>ROUND(E418/I415* H418,5)</f>
        <v>4.3259999999999996</v>
      </c>
      <c r="K418" s="38"/>
    </row>
    <row r="419" spans="1:27">
      <c r="D419" s="39" t="s">
        <v>256</v>
      </c>
      <c r="E419" s="38"/>
      <c r="H419" s="38"/>
      <c r="K419" s="36">
        <f>SUM(J417:J418)</f>
        <v>7.6164199999999997</v>
      </c>
    </row>
    <row r="420" spans="1:27">
      <c r="B420" s="26" t="s">
        <v>261</v>
      </c>
      <c r="E420" s="38"/>
      <c r="H420" s="38"/>
      <c r="K420" s="38"/>
    </row>
    <row r="421" spans="1:27">
      <c r="B421" t="s">
        <v>426</v>
      </c>
      <c r="C421" t="s">
        <v>13</v>
      </c>
      <c r="D421" t="s">
        <v>427</v>
      </c>
      <c r="E421" s="35">
        <v>1</v>
      </c>
      <c r="G421" t="s">
        <v>254</v>
      </c>
      <c r="H421" s="36">
        <v>4.3899999999999997</v>
      </c>
      <c r="I421" t="s">
        <v>255</v>
      </c>
      <c r="J421" s="37">
        <f>ROUND(E421* H421,5)</f>
        <v>4.3899999999999997</v>
      </c>
      <c r="K421" s="38"/>
    </row>
    <row r="422" spans="1:27">
      <c r="D422" s="39" t="s">
        <v>272</v>
      </c>
      <c r="E422" s="38"/>
      <c r="H422" s="38"/>
      <c r="K422" s="36">
        <f>SUM(J421:J421)</f>
        <v>4.3899999999999997</v>
      </c>
    </row>
    <row r="423" spans="1:27">
      <c r="E423" s="38"/>
      <c r="H423" s="38"/>
      <c r="K423" s="38"/>
    </row>
    <row r="424" spans="1:27">
      <c r="D424" s="39" t="s">
        <v>274</v>
      </c>
      <c r="E424" s="38"/>
      <c r="H424" s="38">
        <v>1.5</v>
      </c>
      <c r="I424" t="s">
        <v>275</v>
      </c>
      <c r="J424">
        <f>ROUND(H424/100*K419,5)</f>
        <v>0.11425</v>
      </c>
      <c r="K424" s="38"/>
    </row>
    <row r="425" spans="1:27">
      <c r="D425" s="39" t="s">
        <v>273</v>
      </c>
      <c r="E425" s="38"/>
      <c r="H425" s="38"/>
      <c r="K425" s="40">
        <f>SUM(J416:J424)</f>
        <v>12.120669999999999</v>
      </c>
    </row>
    <row r="426" spans="1:27">
      <c r="D426" s="39" t="s">
        <v>316</v>
      </c>
      <c r="E426" s="38"/>
      <c r="H426" s="38">
        <v>7.5</v>
      </c>
      <c r="I426" t="s">
        <v>275</v>
      </c>
      <c r="K426" s="36">
        <f>ROUND(H426/100*K425,5)</f>
        <v>0.90905000000000002</v>
      </c>
    </row>
    <row r="427" spans="1:27">
      <c r="D427" s="39" t="s">
        <v>276</v>
      </c>
      <c r="E427" s="38"/>
      <c r="H427" s="38"/>
      <c r="K427" s="40">
        <f>SUM(K425:K426)</f>
        <v>13.029719999999999</v>
      </c>
    </row>
    <row r="429" spans="1:27" ht="45" customHeight="1">
      <c r="A429" s="30"/>
      <c r="B429" s="30" t="s">
        <v>428</v>
      </c>
      <c r="C429" s="31" t="s">
        <v>13</v>
      </c>
      <c r="D429" s="13" t="s">
        <v>429</v>
      </c>
      <c r="E429" s="12"/>
      <c r="F429" s="12"/>
      <c r="G429" s="31"/>
      <c r="H429" s="33" t="s">
        <v>247</v>
      </c>
      <c r="I429" s="11">
        <v>1</v>
      </c>
      <c r="J429" s="10"/>
      <c r="K429" s="34">
        <f>ROUND(K441,2)</f>
        <v>13.31</v>
      </c>
      <c r="L429" s="32" t="s">
        <v>430</v>
      </c>
      <c r="M429" s="31"/>
      <c r="N429" s="31"/>
      <c r="O429" s="31"/>
      <c r="P429" s="31"/>
      <c r="Q429" s="31"/>
      <c r="R429" s="31"/>
      <c r="S429" s="31"/>
      <c r="T429" s="31"/>
      <c r="U429" s="31"/>
      <c r="V429" s="31"/>
      <c r="W429" s="31"/>
      <c r="X429" s="31"/>
      <c r="Y429" s="31"/>
      <c r="Z429" s="31"/>
      <c r="AA429" s="31"/>
    </row>
    <row r="430" spans="1:27">
      <c r="B430" s="26" t="s">
        <v>249</v>
      </c>
    </row>
    <row r="431" spans="1:27">
      <c r="B431" t="s">
        <v>312</v>
      </c>
      <c r="C431" t="s">
        <v>251</v>
      </c>
      <c r="D431" t="s">
        <v>313</v>
      </c>
      <c r="E431" s="35">
        <v>0.15</v>
      </c>
      <c r="F431" t="s">
        <v>253</v>
      </c>
      <c r="G431" t="s">
        <v>254</v>
      </c>
      <c r="H431" s="36">
        <v>28.84</v>
      </c>
      <c r="I431" t="s">
        <v>255</v>
      </c>
      <c r="J431" s="37">
        <f>ROUND(E431/I429* H431,5)</f>
        <v>4.3259999999999996</v>
      </c>
      <c r="K431" s="38"/>
    </row>
    <row r="432" spans="1:27">
      <c r="B432" t="s">
        <v>310</v>
      </c>
      <c r="C432" t="s">
        <v>251</v>
      </c>
      <c r="D432" t="s">
        <v>311</v>
      </c>
      <c r="E432" s="35">
        <v>0.13300000000000001</v>
      </c>
      <c r="F432" t="s">
        <v>253</v>
      </c>
      <c r="G432" t="s">
        <v>254</v>
      </c>
      <c r="H432" s="36">
        <v>24.74</v>
      </c>
      <c r="I432" t="s">
        <v>255</v>
      </c>
      <c r="J432" s="37">
        <f>ROUND(E432/I429* H432,5)</f>
        <v>3.2904200000000001</v>
      </c>
      <c r="K432" s="38"/>
    </row>
    <row r="433" spans="1:27">
      <c r="D433" s="39" t="s">
        <v>256</v>
      </c>
      <c r="E433" s="38"/>
      <c r="H433" s="38"/>
      <c r="K433" s="36">
        <f>SUM(J431:J432)</f>
        <v>7.6164199999999997</v>
      </c>
    </row>
    <row r="434" spans="1:27">
      <c r="B434" s="26" t="s">
        <v>261</v>
      </c>
      <c r="E434" s="38"/>
      <c r="H434" s="38"/>
      <c r="K434" s="38"/>
    </row>
    <row r="435" spans="1:27">
      <c r="B435" t="s">
        <v>431</v>
      </c>
      <c r="C435" t="s">
        <v>13</v>
      </c>
      <c r="D435" t="s">
        <v>432</v>
      </c>
      <c r="E435" s="35">
        <v>1</v>
      </c>
      <c r="G435" t="s">
        <v>254</v>
      </c>
      <c r="H435" s="36">
        <v>4.6500000000000004</v>
      </c>
      <c r="I435" t="s">
        <v>255</v>
      </c>
      <c r="J435" s="37">
        <f>ROUND(E435* H435,5)</f>
        <v>4.6500000000000004</v>
      </c>
      <c r="K435" s="38"/>
    </row>
    <row r="436" spans="1:27">
      <c r="D436" s="39" t="s">
        <v>272</v>
      </c>
      <c r="E436" s="38"/>
      <c r="H436" s="38"/>
      <c r="K436" s="36">
        <f>SUM(J435:J435)</f>
        <v>4.6500000000000004</v>
      </c>
    </row>
    <row r="437" spans="1:27">
      <c r="E437" s="38"/>
      <c r="H437" s="38"/>
      <c r="K437" s="38"/>
    </row>
    <row r="438" spans="1:27">
      <c r="D438" s="39" t="s">
        <v>274</v>
      </c>
      <c r="E438" s="38"/>
      <c r="H438" s="38">
        <v>1.5</v>
      </c>
      <c r="I438" t="s">
        <v>275</v>
      </c>
      <c r="J438">
        <f>ROUND(H438/100*K433,5)</f>
        <v>0.11425</v>
      </c>
      <c r="K438" s="38"/>
    </row>
    <row r="439" spans="1:27">
      <c r="D439" s="39" t="s">
        <v>273</v>
      </c>
      <c r="E439" s="38"/>
      <c r="H439" s="38"/>
      <c r="K439" s="40">
        <f>SUM(J430:J438)</f>
        <v>12.38067</v>
      </c>
    </row>
    <row r="440" spans="1:27">
      <c r="D440" s="39" t="s">
        <v>316</v>
      </c>
      <c r="E440" s="38"/>
      <c r="H440" s="38">
        <v>7.5</v>
      </c>
      <c r="I440" t="s">
        <v>275</v>
      </c>
      <c r="K440" s="36">
        <f>ROUND(H440/100*K439,5)</f>
        <v>0.92854999999999999</v>
      </c>
    </row>
    <row r="441" spans="1:27">
      <c r="D441" s="39" t="s">
        <v>276</v>
      </c>
      <c r="E441" s="38"/>
      <c r="H441" s="38"/>
      <c r="K441" s="40">
        <f>SUM(K439:K440)</f>
        <v>13.30922</v>
      </c>
    </row>
    <row r="443" spans="1:27" ht="45" customHeight="1">
      <c r="A443" s="30"/>
      <c r="B443" s="30" t="s">
        <v>433</v>
      </c>
      <c r="C443" s="31" t="s">
        <v>13</v>
      </c>
      <c r="D443" s="13" t="s">
        <v>434</v>
      </c>
      <c r="E443" s="12"/>
      <c r="F443" s="12"/>
      <c r="G443" s="31"/>
      <c r="H443" s="33" t="s">
        <v>247</v>
      </c>
      <c r="I443" s="11">
        <v>1</v>
      </c>
      <c r="J443" s="10"/>
      <c r="K443" s="34">
        <f>ROUND(K455,2)</f>
        <v>17.97</v>
      </c>
      <c r="L443" s="32" t="s">
        <v>435</v>
      </c>
      <c r="M443" s="31"/>
      <c r="N443" s="31"/>
      <c r="O443" s="31"/>
      <c r="P443" s="31"/>
      <c r="Q443" s="31"/>
      <c r="R443" s="31"/>
      <c r="S443" s="31"/>
      <c r="T443" s="31"/>
      <c r="U443" s="31"/>
      <c r="V443" s="31"/>
      <c r="W443" s="31"/>
      <c r="X443" s="31"/>
      <c r="Y443" s="31"/>
      <c r="Z443" s="31"/>
      <c r="AA443" s="31"/>
    </row>
    <row r="444" spans="1:27">
      <c r="B444" s="26" t="s">
        <v>249</v>
      </c>
    </row>
    <row r="445" spans="1:27">
      <c r="B445" t="s">
        <v>312</v>
      </c>
      <c r="C445" t="s">
        <v>251</v>
      </c>
      <c r="D445" t="s">
        <v>313</v>
      </c>
      <c r="E445" s="35">
        <v>0.15</v>
      </c>
      <c r="F445" t="s">
        <v>253</v>
      </c>
      <c r="G445" t="s">
        <v>254</v>
      </c>
      <c r="H445" s="36">
        <v>28.84</v>
      </c>
      <c r="I445" t="s">
        <v>255</v>
      </c>
      <c r="J445" s="37">
        <f>ROUND(E445/I443* H445,5)</f>
        <v>4.3259999999999996</v>
      </c>
      <c r="K445" s="38"/>
    </row>
    <row r="446" spans="1:27">
      <c r="B446" t="s">
        <v>310</v>
      </c>
      <c r="C446" t="s">
        <v>251</v>
      </c>
      <c r="D446" t="s">
        <v>311</v>
      </c>
      <c r="E446" s="35">
        <v>0.13300000000000001</v>
      </c>
      <c r="F446" t="s">
        <v>253</v>
      </c>
      <c r="G446" t="s">
        <v>254</v>
      </c>
      <c r="H446" s="36">
        <v>24.74</v>
      </c>
      <c r="I446" t="s">
        <v>255</v>
      </c>
      <c r="J446" s="37">
        <f>ROUND(E446/I443* H446,5)</f>
        <v>3.2904200000000001</v>
      </c>
      <c r="K446" s="38"/>
    </row>
    <row r="447" spans="1:27">
      <c r="D447" s="39" t="s">
        <v>256</v>
      </c>
      <c r="E447" s="38"/>
      <c r="H447" s="38"/>
      <c r="K447" s="36">
        <f>SUM(J445:J446)</f>
        <v>7.6164199999999997</v>
      </c>
    </row>
    <row r="448" spans="1:27">
      <c r="B448" s="26" t="s">
        <v>261</v>
      </c>
      <c r="E448" s="38"/>
      <c r="H448" s="38"/>
      <c r="K448" s="38"/>
    </row>
    <row r="449" spans="1:27">
      <c r="B449" t="s">
        <v>436</v>
      </c>
      <c r="C449" t="s">
        <v>13</v>
      </c>
      <c r="D449" t="s">
        <v>437</v>
      </c>
      <c r="E449" s="35">
        <v>1</v>
      </c>
      <c r="G449" t="s">
        <v>254</v>
      </c>
      <c r="H449" s="36">
        <v>8.99</v>
      </c>
      <c r="I449" t="s">
        <v>255</v>
      </c>
      <c r="J449" s="37">
        <f>ROUND(E449* H449,5)</f>
        <v>8.99</v>
      </c>
      <c r="K449" s="38"/>
    </row>
    <row r="450" spans="1:27">
      <c r="D450" s="39" t="s">
        <v>272</v>
      </c>
      <c r="E450" s="38"/>
      <c r="H450" s="38"/>
      <c r="K450" s="36">
        <f>SUM(J449:J449)</f>
        <v>8.99</v>
      </c>
    </row>
    <row r="451" spans="1:27">
      <c r="E451" s="38"/>
      <c r="H451" s="38"/>
      <c r="K451" s="38"/>
    </row>
    <row r="452" spans="1:27">
      <c r="D452" s="39" t="s">
        <v>274</v>
      </c>
      <c r="E452" s="38"/>
      <c r="H452" s="38">
        <v>1.5</v>
      </c>
      <c r="I452" t="s">
        <v>275</v>
      </c>
      <c r="J452">
        <f>ROUND(H452/100*K447,5)</f>
        <v>0.11425</v>
      </c>
      <c r="K452" s="38"/>
    </row>
    <row r="453" spans="1:27">
      <c r="D453" s="39" t="s">
        <v>273</v>
      </c>
      <c r="E453" s="38"/>
      <c r="H453" s="38"/>
      <c r="K453" s="40">
        <f>SUM(J444:J452)</f>
        <v>16.720669999999998</v>
      </c>
    </row>
    <row r="454" spans="1:27">
      <c r="D454" s="39" t="s">
        <v>316</v>
      </c>
      <c r="E454" s="38"/>
      <c r="H454" s="38">
        <v>7.5</v>
      </c>
      <c r="I454" t="s">
        <v>275</v>
      </c>
      <c r="K454" s="36">
        <f>ROUND(H454/100*K453,5)</f>
        <v>1.2540500000000001</v>
      </c>
    </row>
    <row r="455" spans="1:27">
      <c r="D455" s="39" t="s">
        <v>276</v>
      </c>
      <c r="E455" s="38"/>
      <c r="H455" s="38"/>
      <c r="K455" s="40">
        <f>SUM(K453:K454)</f>
        <v>17.974719999999998</v>
      </c>
    </row>
    <row r="457" spans="1:27" ht="45" customHeight="1">
      <c r="A457" s="30"/>
      <c r="B457" s="30" t="s">
        <v>438</v>
      </c>
      <c r="C457" s="31" t="s">
        <v>13</v>
      </c>
      <c r="D457" s="13" t="s">
        <v>439</v>
      </c>
      <c r="E457" s="12"/>
      <c r="F457" s="12"/>
      <c r="G457" s="31"/>
      <c r="H457" s="33" t="s">
        <v>247</v>
      </c>
      <c r="I457" s="11">
        <v>1</v>
      </c>
      <c r="J457" s="10"/>
      <c r="K457" s="34">
        <f>ROUND(K469,2)</f>
        <v>14.01</v>
      </c>
      <c r="L457" s="32" t="s">
        <v>440</v>
      </c>
      <c r="M457" s="31"/>
      <c r="N457" s="31"/>
      <c r="O457" s="31"/>
      <c r="P457" s="31"/>
      <c r="Q457" s="31"/>
      <c r="R457" s="31"/>
      <c r="S457" s="31"/>
      <c r="T457" s="31"/>
      <c r="U457" s="31"/>
      <c r="V457" s="31"/>
      <c r="W457" s="31"/>
      <c r="X457" s="31"/>
      <c r="Y457" s="31"/>
      <c r="Z457" s="31"/>
      <c r="AA457" s="31"/>
    </row>
    <row r="458" spans="1:27">
      <c r="B458" s="26" t="s">
        <v>249</v>
      </c>
    </row>
    <row r="459" spans="1:27">
      <c r="B459" t="s">
        <v>310</v>
      </c>
      <c r="C459" t="s">
        <v>251</v>
      </c>
      <c r="D459" t="s">
        <v>311</v>
      </c>
      <c r="E459" s="35">
        <v>0.13300000000000001</v>
      </c>
      <c r="F459" t="s">
        <v>253</v>
      </c>
      <c r="G459" t="s">
        <v>254</v>
      </c>
      <c r="H459" s="36">
        <v>24.74</v>
      </c>
      <c r="I459" t="s">
        <v>255</v>
      </c>
      <c r="J459" s="37">
        <f>ROUND(E459/I457* H459,5)</f>
        <v>3.2904200000000001</v>
      </c>
      <c r="K459" s="38"/>
    </row>
    <row r="460" spans="1:27">
      <c r="B460" t="s">
        <v>312</v>
      </c>
      <c r="C460" t="s">
        <v>251</v>
      </c>
      <c r="D460" t="s">
        <v>313</v>
      </c>
      <c r="E460" s="35">
        <v>0.15</v>
      </c>
      <c r="F460" t="s">
        <v>253</v>
      </c>
      <c r="G460" t="s">
        <v>254</v>
      </c>
      <c r="H460" s="36">
        <v>28.84</v>
      </c>
      <c r="I460" t="s">
        <v>255</v>
      </c>
      <c r="J460" s="37">
        <f>ROUND(E460/I457* H460,5)</f>
        <v>4.3259999999999996</v>
      </c>
      <c r="K460" s="38"/>
    </row>
    <row r="461" spans="1:27">
      <c r="D461" s="39" t="s">
        <v>256</v>
      </c>
      <c r="E461" s="38"/>
      <c r="H461" s="38"/>
      <c r="K461" s="36">
        <f>SUM(J459:J460)</f>
        <v>7.6164199999999997</v>
      </c>
    </row>
    <row r="462" spans="1:27">
      <c r="B462" s="26" t="s">
        <v>261</v>
      </c>
      <c r="E462" s="38"/>
      <c r="H462" s="38"/>
      <c r="K462" s="38"/>
    </row>
    <row r="463" spans="1:27">
      <c r="B463" t="s">
        <v>441</v>
      </c>
      <c r="C463" t="s">
        <v>13</v>
      </c>
      <c r="D463" t="s">
        <v>442</v>
      </c>
      <c r="E463" s="35">
        <v>1</v>
      </c>
      <c r="G463" t="s">
        <v>254</v>
      </c>
      <c r="H463" s="36">
        <v>5.3</v>
      </c>
      <c r="I463" t="s">
        <v>255</v>
      </c>
      <c r="J463" s="37">
        <f>ROUND(E463* H463,5)</f>
        <v>5.3</v>
      </c>
      <c r="K463" s="38"/>
    </row>
    <row r="464" spans="1:27">
      <c r="D464" s="39" t="s">
        <v>272</v>
      </c>
      <c r="E464" s="38"/>
      <c r="H464" s="38"/>
      <c r="K464" s="36">
        <f>SUM(J463:J463)</f>
        <v>5.3</v>
      </c>
    </row>
    <row r="465" spans="1:27">
      <c r="E465" s="38"/>
      <c r="H465" s="38"/>
      <c r="K465" s="38"/>
    </row>
    <row r="466" spans="1:27">
      <c r="D466" s="39" t="s">
        <v>274</v>
      </c>
      <c r="E466" s="38"/>
      <c r="H466" s="38">
        <v>1.5</v>
      </c>
      <c r="I466" t="s">
        <v>275</v>
      </c>
      <c r="J466">
        <f>ROUND(H466/100*K461,5)</f>
        <v>0.11425</v>
      </c>
      <c r="K466" s="38"/>
    </row>
    <row r="467" spans="1:27">
      <c r="D467" s="39" t="s">
        <v>273</v>
      </c>
      <c r="E467" s="38"/>
      <c r="H467" s="38"/>
      <c r="K467" s="40">
        <f>SUM(J458:J466)</f>
        <v>13.030669999999999</v>
      </c>
    </row>
    <row r="468" spans="1:27">
      <c r="D468" s="39" t="s">
        <v>316</v>
      </c>
      <c r="E468" s="38"/>
      <c r="H468" s="38">
        <v>7.5</v>
      </c>
      <c r="I468" t="s">
        <v>275</v>
      </c>
      <c r="K468" s="36">
        <f>ROUND(H468/100*K467,5)</f>
        <v>0.97729999999999995</v>
      </c>
    </row>
    <row r="469" spans="1:27">
      <c r="D469" s="39" t="s">
        <v>276</v>
      </c>
      <c r="E469" s="38"/>
      <c r="H469" s="38"/>
      <c r="K469" s="40">
        <f>SUM(K467:K468)</f>
        <v>14.007969999999998</v>
      </c>
    </row>
    <row r="471" spans="1:27" ht="45" customHeight="1">
      <c r="A471" s="30"/>
      <c r="B471" s="30" t="s">
        <v>443</v>
      </c>
      <c r="C471" s="31" t="s">
        <v>13</v>
      </c>
      <c r="D471" s="13" t="s">
        <v>444</v>
      </c>
      <c r="E471" s="12"/>
      <c r="F471" s="12"/>
      <c r="G471" s="31"/>
      <c r="H471" s="33" t="s">
        <v>247</v>
      </c>
      <c r="I471" s="11">
        <v>1</v>
      </c>
      <c r="J471" s="10"/>
      <c r="K471" s="34">
        <f>ROUND(K483,2)</f>
        <v>18.059999999999999</v>
      </c>
      <c r="L471" s="32" t="s">
        <v>445</v>
      </c>
      <c r="M471" s="31"/>
      <c r="N471" s="31"/>
      <c r="O471" s="31"/>
      <c r="P471" s="31"/>
      <c r="Q471" s="31"/>
      <c r="R471" s="31"/>
      <c r="S471" s="31"/>
      <c r="T471" s="31"/>
      <c r="U471" s="31"/>
      <c r="V471" s="31"/>
      <c r="W471" s="31"/>
      <c r="X471" s="31"/>
      <c r="Y471" s="31"/>
      <c r="Z471" s="31"/>
      <c r="AA471" s="31"/>
    </row>
    <row r="472" spans="1:27">
      <c r="B472" s="26" t="s">
        <v>249</v>
      </c>
    </row>
    <row r="473" spans="1:27">
      <c r="B473" t="s">
        <v>312</v>
      </c>
      <c r="C473" t="s">
        <v>251</v>
      </c>
      <c r="D473" t="s">
        <v>313</v>
      </c>
      <c r="E473" s="35">
        <v>0.15</v>
      </c>
      <c r="F473" t="s">
        <v>253</v>
      </c>
      <c r="G473" t="s">
        <v>254</v>
      </c>
      <c r="H473" s="36">
        <v>28.84</v>
      </c>
      <c r="I473" t="s">
        <v>255</v>
      </c>
      <c r="J473" s="37">
        <f>ROUND(E473/I471* H473,5)</f>
        <v>4.3259999999999996</v>
      </c>
      <c r="K473" s="38"/>
    </row>
    <row r="474" spans="1:27">
      <c r="B474" t="s">
        <v>310</v>
      </c>
      <c r="C474" t="s">
        <v>251</v>
      </c>
      <c r="D474" t="s">
        <v>311</v>
      </c>
      <c r="E474" s="35">
        <v>0.13300000000000001</v>
      </c>
      <c r="F474" t="s">
        <v>253</v>
      </c>
      <c r="G474" t="s">
        <v>254</v>
      </c>
      <c r="H474" s="36">
        <v>24.74</v>
      </c>
      <c r="I474" t="s">
        <v>255</v>
      </c>
      <c r="J474" s="37">
        <f>ROUND(E474/I471* H474,5)</f>
        <v>3.2904200000000001</v>
      </c>
      <c r="K474" s="38"/>
    </row>
    <row r="475" spans="1:27">
      <c r="D475" s="39" t="s">
        <v>256</v>
      </c>
      <c r="E475" s="38"/>
      <c r="H475" s="38"/>
      <c r="K475" s="36">
        <f>SUM(J473:J474)</f>
        <v>7.6164199999999997</v>
      </c>
    </row>
    <row r="476" spans="1:27">
      <c r="B476" s="26" t="s">
        <v>261</v>
      </c>
      <c r="E476" s="38"/>
      <c r="H476" s="38"/>
      <c r="K476" s="38"/>
    </row>
    <row r="477" spans="1:27">
      <c r="B477" t="s">
        <v>446</v>
      </c>
      <c r="C477" t="s">
        <v>13</v>
      </c>
      <c r="D477" t="s">
        <v>447</v>
      </c>
      <c r="E477" s="35">
        <v>1</v>
      </c>
      <c r="G477" t="s">
        <v>254</v>
      </c>
      <c r="H477" s="36">
        <v>9.07</v>
      </c>
      <c r="I477" t="s">
        <v>255</v>
      </c>
      <c r="J477" s="37">
        <f>ROUND(E477* H477,5)</f>
        <v>9.07</v>
      </c>
      <c r="K477" s="38"/>
    </row>
    <row r="478" spans="1:27">
      <c r="D478" s="39" t="s">
        <v>272</v>
      </c>
      <c r="E478" s="38"/>
      <c r="H478" s="38"/>
      <c r="K478" s="36">
        <f>SUM(J477:J477)</f>
        <v>9.07</v>
      </c>
    </row>
    <row r="479" spans="1:27">
      <c r="E479" s="38"/>
      <c r="H479" s="38"/>
      <c r="K479" s="38"/>
    </row>
    <row r="480" spans="1:27">
      <c r="D480" s="39" t="s">
        <v>274</v>
      </c>
      <c r="E480" s="38"/>
      <c r="H480" s="38">
        <v>1.5</v>
      </c>
      <c r="I480" t="s">
        <v>275</v>
      </c>
      <c r="J480">
        <f>ROUND(H480/100*K475,5)</f>
        <v>0.11425</v>
      </c>
      <c r="K480" s="38"/>
    </row>
    <row r="481" spans="1:27">
      <c r="D481" s="39" t="s">
        <v>273</v>
      </c>
      <c r="E481" s="38"/>
      <c r="H481" s="38"/>
      <c r="K481" s="40">
        <f>SUM(J472:J480)</f>
        <v>16.800669999999997</v>
      </c>
    </row>
    <row r="482" spans="1:27">
      <c r="D482" s="39" t="s">
        <v>316</v>
      </c>
      <c r="E482" s="38"/>
      <c r="H482" s="38">
        <v>7.5</v>
      </c>
      <c r="I482" t="s">
        <v>275</v>
      </c>
      <c r="K482" s="36">
        <f>ROUND(H482/100*K481,5)</f>
        <v>1.2600499999999999</v>
      </c>
    </row>
    <row r="483" spans="1:27">
      <c r="D483" s="39" t="s">
        <v>276</v>
      </c>
      <c r="E483" s="38"/>
      <c r="H483" s="38"/>
      <c r="K483" s="40">
        <f>SUM(K481:K482)</f>
        <v>18.060719999999996</v>
      </c>
    </row>
    <row r="485" spans="1:27" ht="45" customHeight="1">
      <c r="A485" s="30"/>
      <c r="B485" s="30" t="s">
        <v>448</v>
      </c>
      <c r="C485" s="31" t="s">
        <v>13</v>
      </c>
      <c r="D485" s="13" t="s">
        <v>449</v>
      </c>
      <c r="E485" s="12"/>
      <c r="F485" s="12"/>
      <c r="G485" s="31"/>
      <c r="H485" s="33" t="s">
        <v>247</v>
      </c>
      <c r="I485" s="11">
        <v>1</v>
      </c>
      <c r="J485" s="10"/>
      <c r="K485" s="34">
        <f>ROUND(K497,2)</f>
        <v>16.600000000000001</v>
      </c>
      <c r="L485" s="32" t="s">
        <v>450</v>
      </c>
      <c r="M485" s="31"/>
      <c r="N485" s="31"/>
      <c r="O485" s="31"/>
      <c r="P485" s="31"/>
      <c r="Q485" s="31"/>
      <c r="R485" s="31"/>
      <c r="S485" s="31"/>
      <c r="T485" s="31"/>
      <c r="U485" s="31"/>
      <c r="V485" s="31"/>
      <c r="W485" s="31"/>
      <c r="X485" s="31"/>
      <c r="Y485" s="31"/>
      <c r="Z485" s="31"/>
      <c r="AA485" s="31"/>
    </row>
    <row r="486" spans="1:27">
      <c r="B486" s="26" t="s">
        <v>249</v>
      </c>
    </row>
    <row r="487" spans="1:27">
      <c r="B487" t="s">
        <v>312</v>
      </c>
      <c r="C487" t="s">
        <v>251</v>
      </c>
      <c r="D487" t="s">
        <v>313</v>
      </c>
      <c r="E487" s="35">
        <v>0.15</v>
      </c>
      <c r="F487" t="s">
        <v>253</v>
      </c>
      <c r="G487" t="s">
        <v>254</v>
      </c>
      <c r="H487" s="36">
        <v>28.84</v>
      </c>
      <c r="I487" t="s">
        <v>255</v>
      </c>
      <c r="J487" s="37">
        <f>ROUND(E487/I485* H487,5)</f>
        <v>4.3259999999999996</v>
      </c>
      <c r="K487" s="38"/>
    </row>
    <row r="488" spans="1:27">
      <c r="B488" t="s">
        <v>310</v>
      </c>
      <c r="C488" t="s">
        <v>251</v>
      </c>
      <c r="D488" t="s">
        <v>311</v>
      </c>
      <c r="E488" s="35">
        <v>0.13300000000000001</v>
      </c>
      <c r="F488" t="s">
        <v>253</v>
      </c>
      <c r="G488" t="s">
        <v>254</v>
      </c>
      <c r="H488" s="36">
        <v>24.74</v>
      </c>
      <c r="I488" t="s">
        <v>255</v>
      </c>
      <c r="J488" s="37">
        <f>ROUND(E488/I485* H488,5)</f>
        <v>3.2904200000000001</v>
      </c>
      <c r="K488" s="38"/>
    </row>
    <row r="489" spans="1:27">
      <c r="D489" s="39" t="s">
        <v>256</v>
      </c>
      <c r="E489" s="38"/>
      <c r="H489" s="38"/>
      <c r="K489" s="36">
        <f>SUM(J487:J488)</f>
        <v>7.6164199999999997</v>
      </c>
    </row>
    <row r="490" spans="1:27">
      <c r="B490" s="26" t="s">
        <v>261</v>
      </c>
      <c r="E490" s="38"/>
      <c r="H490" s="38"/>
      <c r="K490" s="38"/>
    </row>
    <row r="491" spans="1:27">
      <c r="B491" t="s">
        <v>451</v>
      </c>
      <c r="C491" t="s">
        <v>13</v>
      </c>
      <c r="D491" t="s">
        <v>452</v>
      </c>
      <c r="E491" s="35">
        <v>1</v>
      </c>
      <c r="G491" t="s">
        <v>254</v>
      </c>
      <c r="H491" s="36">
        <v>7.71</v>
      </c>
      <c r="I491" t="s">
        <v>255</v>
      </c>
      <c r="J491" s="37">
        <f>ROUND(E491* H491,5)</f>
        <v>7.71</v>
      </c>
      <c r="K491" s="38"/>
    </row>
    <row r="492" spans="1:27">
      <c r="D492" s="39" t="s">
        <v>272</v>
      </c>
      <c r="E492" s="38"/>
      <c r="H492" s="38"/>
      <c r="K492" s="36">
        <f>SUM(J491:J491)</f>
        <v>7.71</v>
      </c>
    </row>
    <row r="493" spans="1:27">
      <c r="E493" s="38"/>
      <c r="H493" s="38"/>
      <c r="K493" s="38"/>
    </row>
    <row r="494" spans="1:27">
      <c r="D494" s="39" t="s">
        <v>274</v>
      </c>
      <c r="E494" s="38"/>
      <c r="H494" s="38">
        <v>1.5</v>
      </c>
      <c r="I494" t="s">
        <v>275</v>
      </c>
      <c r="J494">
        <f>ROUND(H494/100*K489,5)</f>
        <v>0.11425</v>
      </c>
      <c r="K494" s="38"/>
    </row>
    <row r="495" spans="1:27">
      <c r="D495" s="39" t="s">
        <v>273</v>
      </c>
      <c r="E495" s="38"/>
      <c r="H495" s="38"/>
      <c r="K495" s="40">
        <f>SUM(J486:J494)</f>
        <v>15.440669999999999</v>
      </c>
    </row>
    <row r="496" spans="1:27">
      <c r="D496" s="39" t="s">
        <v>316</v>
      </c>
      <c r="E496" s="38"/>
      <c r="H496" s="38">
        <v>7.5</v>
      </c>
      <c r="I496" t="s">
        <v>275</v>
      </c>
      <c r="K496" s="36">
        <f>ROUND(H496/100*K495,5)</f>
        <v>1.15805</v>
      </c>
    </row>
    <row r="497" spans="1:27">
      <c r="D497" s="39" t="s">
        <v>276</v>
      </c>
      <c r="E497" s="38"/>
      <c r="H497" s="38"/>
      <c r="K497" s="40">
        <f>SUM(K495:K496)</f>
        <v>16.59872</v>
      </c>
    </row>
    <row r="499" spans="1:27" ht="45" customHeight="1">
      <c r="A499" s="30"/>
      <c r="B499" s="30" t="s">
        <v>453</v>
      </c>
      <c r="C499" s="31" t="s">
        <v>13</v>
      </c>
      <c r="D499" s="13" t="s">
        <v>454</v>
      </c>
      <c r="E499" s="12"/>
      <c r="F499" s="12"/>
      <c r="G499" s="31"/>
      <c r="H499" s="33" t="s">
        <v>247</v>
      </c>
      <c r="I499" s="11">
        <v>1</v>
      </c>
      <c r="J499" s="10"/>
      <c r="K499" s="34">
        <f>ROUND(K511,2)</f>
        <v>4.34</v>
      </c>
      <c r="L499" s="32" t="s">
        <v>455</v>
      </c>
      <c r="M499" s="31"/>
      <c r="N499" s="31"/>
      <c r="O499" s="31"/>
      <c r="P499" s="31"/>
      <c r="Q499" s="31"/>
      <c r="R499" s="31"/>
      <c r="S499" s="31"/>
      <c r="T499" s="31"/>
      <c r="U499" s="31"/>
      <c r="V499" s="31"/>
      <c r="W499" s="31"/>
      <c r="X499" s="31"/>
      <c r="Y499" s="31"/>
      <c r="Z499" s="31"/>
      <c r="AA499" s="31"/>
    </row>
    <row r="500" spans="1:27">
      <c r="B500" s="26" t="s">
        <v>249</v>
      </c>
    </row>
    <row r="501" spans="1:27">
      <c r="B501" t="s">
        <v>310</v>
      </c>
      <c r="C501" t="s">
        <v>251</v>
      </c>
      <c r="D501" t="s">
        <v>311</v>
      </c>
      <c r="E501" s="35">
        <v>1.6E-2</v>
      </c>
      <c r="F501" t="s">
        <v>253</v>
      </c>
      <c r="G501" t="s">
        <v>254</v>
      </c>
      <c r="H501" s="36">
        <v>24.74</v>
      </c>
      <c r="I501" t="s">
        <v>255</v>
      </c>
      <c r="J501" s="37">
        <f>ROUND(E501/I499* H501,5)</f>
        <v>0.39584000000000003</v>
      </c>
      <c r="K501" s="38"/>
    </row>
    <row r="502" spans="1:27">
      <c r="B502" t="s">
        <v>312</v>
      </c>
      <c r="C502" t="s">
        <v>251</v>
      </c>
      <c r="D502" t="s">
        <v>313</v>
      </c>
      <c r="E502" s="35">
        <v>0.03</v>
      </c>
      <c r="F502" t="s">
        <v>253</v>
      </c>
      <c r="G502" t="s">
        <v>254</v>
      </c>
      <c r="H502" s="36">
        <v>28.84</v>
      </c>
      <c r="I502" t="s">
        <v>255</v>
      </c>
      <c r="J502" s="37">
        <f>ROUND(E502/I499* H502,5)</f>
        <v>0.86519999999999997</v>
      </c>
      <c r="K502" s="38"/>
    </row>
    <row r="503" spans="1:27">
      <c r="D503" s="39" t="s">
        <v>256</v>
      </c>
      <c r="E503" s="38"/>
      <c r="H503" s="38"/>
      <c r="K503" s="36">
        <f>SUM(J501:J502)</f>
        <v>1.2610399999999999</v>
      </c>
    </row>
    <row r="504" spans="1:27">
      <c r="B504" s="26" t="s">
        <v>261</v>
      </c>
      <c r="E504" s="38"/>
      <c r="H504" s="38"/>
      <c r="K504" s="38"/>
    </row>
    <row r="505" spans="1:27">
      <c r="B505" t="s">
        <v>456</v>
      </c>
      <c r="C505" t="s">
        <v>13</v>
      </c>
      <c r="D505" t="s">
        <v>457</v>
      </c>
      <c r="E505" s="35">
        <v>1</v>
      </c>
      <c r="G505" t="s">
        <v>254</v>
      </c>
      <c r="H505" s="36">
        <v>2.76</v>
      </c>
      <c r="I505" t="s">
        <v>255</v>
      </c>
      <c r="J505" s="37">
        <f>ROUND(E505* H505,5)</f>
        <v>2.76</v>
      </c>
      <c r="K505" s="38"/>
    </row>
    <row r="506" spans="1:27">
      <c r="D506" s="39" t="s">
        <v>272</v>
      </c>
      <c r="E506" s="38"/>
      <c r="H506" s="38"/>
      <c r="K506" s="36">
        <f>SUM(J505:J505)</f>
        <v>2.76</v>
      </c>
    </row>
    <row r="507" spans="1:27">
      <c r="E507" s="38"/>
      <c r="H507" s="38"/>
      <c r="K507" s="38"/>
    </row>
    <row r="508" spans="1:27">
      <c r="D508" s="39" t="s">
        <v>274</v>
      </c>
      <c r="E508" s="38"/>
      <c r="H508" s="38">
        <v>1.5</v>
      </c>
      <c r="I508" t="s">
        <v>275</v>
      </c>
      <c r="J508">
        <f>ROUND(H508/100*K503,5)</f>
        <v>1.8919999999999999E-2</v>
      </c>
      <c r="K508" s="38"/>
    </row>
    <row r="509" spans="1:27">
      <c r="D509" s="39" t="s">
        <v>273</v>
      </c>
      <c r="E509" s="38"/>
      <c r="H509" s="38"/>
      <c r="K509" s="40">
        <f>SUM(J500:J508)</f>
        <v>4.0399599999999989</v>
      </c>
    </row>
    <row r="510" spans="1:27">
      <c r="D510" s="39" t="s">
        <v>316</v>
      </c>
      <c r="E510" s="38"/>
      <c r="H510" s="38">
        <v>7.5</v>
      </c>
      <c r="I510" t="s">
        <v>275</v>
      </c>
      <c r="K510" s="36">
        <f>ROUND(H510/100*K509,5)</f>
        <v>0.30299999999999999</v>
      </c>
    </row>
    <row r="511" spans="1:27">
      <c r="D511" s="39" t="s">
        <v>276</v>
      </c>
      <c r="E511" s="38"/>
      <c r="H511" s="38"/>
      <c r="K511" s="40">
        <f>SUM(K509:K510)</f>
        <v>4.3429599999999988</v>
      </c>
    </row>
    <row r="513" spans="1:27" ht="45" customHeight="1">
      <c r="A513" s="30"/>
      <c r="B513" s="30" t="s">
        <v>458</v>
      </c>
      <c r="C513" s="31" t="s">
        <v>13</v>
      </c>
      <c r="D513" s="13" t="s">
        <v>459</v>
      </c>
      <c r="E513" s="12"/>
      <c r="F513" s="12"/>
      <c r="G513" s="31"/>
      <c r="H513" s="33" t="s">
        <v>247</v>
      </c>
      <c r="I513" s="11">
        <v>1</v>
      </c>
      <c r="J513" s="10"/>
      <c r="K513" s="34">
        <f>ROUND(K525,2)</f>
        <v>8.7200000000000006</v>
      </c>
      <c r="L513" s="32" t="s">
        <v>460</v>
      </c>
      <c r="M513" s="31"/>
      <c r="N513" s="31"/>
      <c r="O513" s="31"/>
      <c r="P513" s="31"/>
      <c r="Q513" s="31"/>
      <c r="R513" s="31"/>
      <c r="S513" s="31"/>
      <c r="T513" s="31"/>
      <c r="U513" s="31"/>
      <c r="V513" s="31"/>
      <c r="W513" s="31"/>
      <c r="X513" s="31"/>
      <c r="Y513" s="31"/>
      <c r="Z513" s="31"/>
      <c r="AA513" s="31"/>
    </row>
    <row r="514" spans="1:27">
      <c r="B514" s="26" t="s">
        <v>249</v>
      </c>
    </row>
    <row r="515" spans="1:27">
      <c r="B515" t="s">
        <v>312</v>
      </c>
      <c r="C515" t="s">
        <v>251</v>
      </c>
      <c r="D515" t="s">
        <v>313</v>
      </c>
      <c r="E515" s="35">
        <v>0.03</v>
      </c>
      <c r="F515" t="s">
        <v>253</v>
      </c>
      <c r="G515" t="s">
        <v>254</v>
      </c>
      <c r="H515" s="36">
        <v>28.84</v>
      </c>
      <c r="I515" t="s">
        <v>255</v>
      </c>
      <c r="J515" s="37">
        <f>ROUND(E515/I513* H515,5)</f>
        <v>0.86519999999999997</v>
      </c>
      <c r="K515" s="38"/>
    </row>
    <row r="516" spans="1:27">
      <c r="B516" t="s">
        <v>310</v>
      </c>
      <c r="C516" t="s">
        <v>251</v>
      </c>
      <c r="D516" t="s">
        <v>311</v>
      </c>
      <c r="E516" s="35">
        <v>1.6E-2</v>
      </c>
      <c r="F516" t="s">
        <v>253</v>
      </c>
      <c r="G516" t="s">
        <v>254</v>
      </c>
      <c r="H516" s="36">
        <v>24.74</v>
      </c>
      <c r="I516" t="s">
        <v>255</v>
      </c>
      <c r="J516" s="37">
        <f>ROUND(E516/I513* H516,5)</f>
        <v>0.39584000000000003</v>
      </c>
      <c r="K516" s="38"/>
    </row>
    <row r="517" spans="1:27">
      <c r="D517" s="39" t="s">
        <v>256</v>
      </c>
      <c r="E517" s="38"/>
      <c r="H517" s="38"/>
      <c r="K517" s="36">
        <f>SUM(J515:J516)</f>
        <v>1.2610399999999999</v>
      </c>
    </row>
    <row r="518" spans="1:27">
      <c r="B518" s="26" t="s">
        <v>261</v>
      </c>
      <c r="E518" s="38"/>
      <c r="H518" s="38"/>
      <c r="K518" s="38"/>
    </row>
    <row r="519" spans="1:27">
      <c r="B519" t="s">
        <v>461</v>
      </c>
      <c r="C519" t="s">
        <v>13</v>
      </c>
      <c r="D519" t="s">
        <v>462</v>
      </c>
      <c r="E519" s="35">
        <v>1</v>
      </c>
      <c r="G519" t="s">
        <v>254</v>
      </c>
      <c r="H519" s="36">
        <v>6.83</v>
      </c>
      <c r="I519" t="s">
        <v>255</v>
      </c>
      <c r="J519" s="37">
        <f>ROUND(E519* H519,5)</f>
        <v>6.83</v>
      </c>
      <c r="K519" s="38"/>
    </row>
    <row r="520" spans="1:27">
      <c r="D520" s="39" t="s">
        <v>272</v>
      </c>
      <c r="E520" s="38"/>
      <c r="H520" s="38"/>
      <c r="K520" s="36">
        <f>SUM(J519:J519)</f>
        <v>6.83</v>
      </c>
    </row>
    <row r="521" spans="1:27">
      <c r="E521" s="38"/>
      <c r="H521" s="38"/>
      <c r="K521" s="38"/>
    </row>
    <row r="522" spans="1:27">
      <c r="D522" s="39" t="s">
        <v>274</v>
      </c>
      <c r="E522" s="38"/>
      <c r="H522" s="38">
        <v>1.5</v>
      </c>
      <c r="I522" t="s">
        <v>275</v>
      </c>
      <c r="J522">
        <f>ROUND(H522/100*K517,5)</f>
        <v>1.8919999999999999E-2</v>
      </c>
      <c r="K522" s="38"/>
    </row>
    <row r="523" spans="1:27">
      <c r="D523" s="39" t="s">
        <v>273</v>
      </c>
      <c r="E523" s="38"/>
      <c r="H523" s="38"/>
      <c r="K523" s="40">
        <f>SUM(J514:J522)</f>
        <v>8.1099599999999992</v>
      </c>
    </row>
    <row r="524" spans="1:27">
      <c r="D524" s="39" t="s">
        <v>316</v>
      </c>
      <c r="E524" s="38"/>
      <c r="H524" s="38">
        <v>7.5</v>
      </c>
      <c r="I524" t="s">
        <v>275</v>
      </c>
      <c r="K524" s="36">
        <f>ROUND(H524/100*K523,5)</f>
        <v>0.60824999999999996</v>
      </c>
    </row>
    <row r="525" spans="1:27">
      <c r="D525" s="39" t="s">
        <v>276</v>
      </c>
      <c r="E525" s="38"/>
      <c r="H525" s="38"/>
      <c r="K525" s="40">
        <f>SUM(K523:K524)</f>
        <v>8.7182099999999991</v>
      </c>
    </row>
    <row r="527" spans="1:27" ht="45" customHeight="1">
      <c r="A527" s="30"/>
      <c r="B527" s="30" t="s">
        <v>463</v>
      </c>
      <c r="C527" s="31" t="s">
        <v>13</v>
      </c>
      <c r="D527" s="13" t="s">
        <v>464</v>
      </c>
      <c r="E527" s="12"/>
      <c r="F527" s="12"/>
      <c r="G527" s="31"/>
      <c r="H527" s="33" t="s">
        <v>247</v>
      </c>
      <c r="I527" s="11">
        <v>1</v>
      </c>
      <c r="J527" s="10"/>
      <c r="K527" s="34">
        <f>ROUND(K540,2)</f>
        <v>27.92</v>
      </c>
      <c r="L527" s="32" t="s">
        <v>465</v>
      </c>
      <c r="M527" s="31"/>
      <c r="N527" s="31"/>
      <c r="O527" s="31"/>
      <c r="P527" s="31"/>
      <c r="Q527" s="31"/>
      <c r="R527" s="31"/>
      <c r="S527" s="31"/>
      <c r="T527" s="31"/>
      <c r="U527" s="31"/>
      <c r="V527" s="31"/>
      <c r="W527" s="31"/>
      <c r="X527" s="31"/>
      <c r="Y527" s="31"/>
      <c r="Z527" s="31"/>
      <c r="AA527" s="31"/>
    </row>
    <row r="528" spans="1:27">
      <c r="B528" s="26" t="s">
        <v>249</v>
      </c>
    </row>
    <row r="529" spans="1:27">
      <c r="B529" t="s">
        <v>310</v>
      </c>
      <c r="C529" t="s">
        <v>251</v>
      </c>
      <c r="D529" t="s">
        <v>311</v>
      </c>
      <c r="E529" s="35">
        <v>0.183</v>
      </c>
      <c r="F529" t="s">
        <v>253</v>
      </c>
      <c r="G529" t="s">
        <v>254</v>
      </c>
      <c r="H529" s="36">
        <v>24.74</v>
      </c>
      <c r="I529" t="s">
        <v>255</v>
      </c>
      <c r="J529" s="37">
        <f>ROUND(E529/I527* H529,5)</f>
        <v>4.5274200000000002</v>
      </c>
      <c r="K529" s="38"/>
    </row>
    <row r="530" spans="1:27">
      <c r="B530" t="s">
        <v>312</v>
      </c>
      <c r="C530" t="s">
        <v>251</v>
      </c>
      <c r="D530" t="s">
        <v>313</v>
      </c>
      <c r="E530" s="35">
        <v>0.15</v>
      </c>
      <c r="F530" t="s">
        <v>253</v>
      </c>
      <c r="G530" t="s">
        <v>254</v>
      </c>
      <c r="H530" s="36">
        <v>28.84</v>
      </c>
      <c r="I530" t="s">
        <v>255</v>
      </c>
      <c r="J530" s="37">
        <f>ROUND(E530/I527* H530,5)</f>
        <v>4.3259999999999996</v>
      </c>
      <c r="K530" s="38"/>
    </row>
    <row r="531" spans="1:27">
      <c r="D531" s="39" t="s">
        <v>256</v>
      </c>
      <c r="E531" s="38"/>
      <c r="H531" s="38"/>
      <c r="K531" s="36">
        <f>SUM(J529:J530)</f>
        <v>8.8534199999999998</v>
      </c>
    </row>
    <row r="532" spans="1:27">
      <c r="B532" s="26" t="s">
        <v>261</v>
      </c>
      <c r="E532" s="38"/>
      <c r="H532" s="38"/>
      <c r="K532" s="38"/>
    </row>
    <row r="533" spans="1:27">
      <c r="B533" t="s">
        <v>466</v>
      </c>
      <c r="C533" t="s">
        <v>13</v>
      </c>
      <c r="D533" t="s">
        <v>467</v>
      </c>
      <c r="E533" s="35">
        <v>1</v>
      </c>
      <c r="G533" t="s">
        <v>254</v>
      </c>
      <c r="H533" s="36">
        <v>0.39</v>
      </c>
      <c r="I533" t="s">
        <v>255</v>
      </c>
      <c r="J533" s="37">
        <f>ROUND(E533* H533,5)</f>
        <v>0.39</v>
      </c>
      <c r="K533" s="38"/>
    </row>
    <row r="534" spans="1:27">
      <c r="B534" t="s">
        <v>468</v>
      </c>
      <c r="C534" t="s">
        <v>13</v>
      </c>
      <c r="D534" t="s">
        <v>469</v>
      </c>
      <c r="E534" s="35">
        <v>1</v>
      </c>
      <c r="G534" t="s">
        <v>254</v>
      </c>
      <c r="H534" s="36">
        <v>16.600000000000001</v>
      </c>
      <c r="I534" t="s">
        <v>255</v>
      </c>
      <c r="J534" s="37">
        <f>ROUND(E534* H534,5)</f>
        <v>16.600000000000001</v>
      </c>
      <c r="K534" s="38"/>
    </row>
    <row r="535" spans="1:27">
      <c r="D535" s="39" t="s">
        <v>272</v>
      </c>
      <c r="E535" s="38"/>
      <c r="H535" s="38"/>
      <c r="K535" s="36">
        <f>SUM(J533:J534)</f>
        <v>16.990000000000002</v>
      </c>
    </row>
    <row r="536" spans="1:27">
      <c r="E536" s="38"/>
      <c r="H536" s="38"/>
      <c r="K536" s="38"/>
    </row>
    <row r="537" spans="1:27">
      <c r="D537" s="39" t="s">
        <v>274</v>
      </c>
      <c r="E537" s="38"/>
      <c r="H537" s="38">
        <v>1.5</v>
      </c>
      <c r="I537" t="s">
        <v>275</v>
      </c>
      <c r="J537">
        <f>ROUND(H537/100*K531,5)</f>
        <v>0.1328</v>
      </c>
      <c r="K537" s="38"/>
    </row>
    <row r="538" spans="1:27">
      <c r="D538" s="39" t="s">
        <v>273</v>
      </c>
      <c r="E538" s="38"/>
      <c r="H538" s="38"/>
      <c r="K538" s="40">
        <f>SUM(J528:J537)</f>
        <v>25.976220000000001</v>
      </c>
    </row>
    <row r="539" spans="1:27">
      <c r="D539" s="39" t="s">
        <v>316</v>
      </c>
      <c r="E539" s="38"/>
      <c r="H539" s="38">
        <v>7.5</v>
      </c>
      <c r="I539" t="s">
        <v>275</v>
      </c>
      <c r="K539" s="36">
        <f>ROUND(H539/100*K538,5)</f>
        <v>1.9482200000000001</v>
      </c>
    </row>
    <row r="540" spans="1:27">
      <c r="D540" s="39" t="s">
        <v>276</v>
      </c>
      <c r="E540" s="38"/>
      <c r="H540" s="38"/>
      <c r="K540" s="40">
        <f>SUM(K538:K539)</f>
        <v>27.924440000000001</v>
      </c>
    </row>
    <row r="542" spans="1:27" ht="45" customHeight="1">
      <c r="A542" s="30"/>
      <c r="B542" s="30" t="s">
        <v>470</v>
      </c>
      <c r="C542" s="31" t="s">
        <v>13</v>
      </c>
      <c r="D542" s="13" t="s">
        <v>471</v>
      </c>
      <c r="E542" s="12"/>
      <c r="F542" s="12"/>
      <c r="G542" s="31"/>
      <c r="H542" s="33" t="s">
        <v>247</v>
      </c>
      <c r="I542" s="11">
        <v>1</v>
      </c>
      <c r="J542" s="10"/>
      <c r="K542" s="34">
        <v>1.08</v>
      </c>
      <c r="L542" s="32" t="s">
        <v>471</v>
      </c>
      <c r="M542" s="31"/>
      <c r="N542" s="31"/>
      <c r="O542" s="31"/>
      <c r="P542" s="31"/>
      <c r="Q542" s="31"/>
      <c r="R542" s="31"/>
      <c r="S542" s="31"/>
      <c r="T542" s="31"/>
      <c r="U542" s="31"/>
      <c r="V542" s="31"/>
      <c r="W542" s="31"/>
      <c r="X542" s="31"/>
      <c r="Y542" s="31"/>
      <c r="Z542" s="31"/>
      <c r="AA542" s="31"/>
    </row>
    <row r="543" spans="1:27" ht="45" customHeight="1">
      <c r="A543" s="30"/>
      <c r="B543" s="30" t="s">
        <v>472</v>
      </c>
      <c r="C543" s="31" t="s">
        <v>22</v>
      </c>
      <c r="D543" s="13" t="s">
        <v>473</v>
      </c>
      <c r="E543" s="12"/>
      <c r="F543" s="12"/>
      <c r="G543" s="31"/>
      <c r="H543" s="33" t="s">
        <v>247</v>
      </c>
      <c r="I543" s="11">
        <v>1</v>
      </c>
      <c r="J543" s="10"/>
      <c r="K543" s="34">
        <f>ROUND(K552,2)</f>
        <v>4.55</v>
      </c>
      <c r="L543" s="32" t="s">
        <v>474</v>
      </c>
      <c r="M543" s="31"/>
      <c r="N543" s="31"/>
      <c r="O543" s="31"/>
      <c r="P543" s="31"/>
      <c r="Q543" s="31"/>
      <c r="R543" s="31"/>
      <c r="S543" s="31"/>
      <c r="T543" s="31"/>
      <c r="U543" s="31"/>
      <c r="V543" s="31"/>
      <c r="W543" s="31"/>
      <c r="X543" s="31"/>
      <c r="Y543" s="31"/>
      <c r="Z543" s="31"/>
      <c r="AA543" s="31"/>
    </row>
    <row r="544" spans="1:27">
      <c r="B544" s="26" t="s">
        <v>249</v>
      </c>
    </row>
    <row r="545" spans="1:27">
      <c r="B545" t="s">
        <v>475</v>
      </c>
      <c r="C545" t="s">
        <v>251</v>
      </c>
      <c r="D545" t="s">
        <v>476</v>
      </c>
      <c r="E545" s="35">
        <v>7.0000000000000007E-2</v>
      </c>
      <c r="F545" t="s">
        <v>253</v>
      </c>
      <c r="G545" t="s">
        <v>254</v>
      </c>
      <c r="H545" s="36">
        <v>28.31</v>
      </c>
      <c r="I545" t="s">
        <v>255</v>
      </c>
      <c r="J545" s="37">
        <f>ROUND(E545/I543* H545,5)</f>
        <v>1.9817</v>
      </c>
      <c r="K545" s="38"/>
    </row>
    <row r="546" spans="1:27">
      <c r="B546" t="s">
        <v>477</v>
      </c>
      <c r="C546" t="s">
        <v>251</v>
      </c>
      <c r="D546" t="s">
        <v>478</v>
      </c>
      <c r="E546" s="35">
        <v>7.0000000000000007E-2</v>
      </c>
      <c r="F546" t="s">
        <v>253</v>
      </c>
      <c r="G546" t="s">
        <v>254</v>
      </c>
      <c r="H546" s="36">
        <v>31.24</v>
      </c>
      <c r="I546" t="s">
        <v>255</v>
      </c>
      <c r="J546" s="37">
        <f>ROUND(E546/I543* H546,5)</f>
        <v>2.1867999999999999</v>
      </c>
      <c r="K546" s="38"/>
    </row>
    <row r="547" spans="1:27">
      <c r="D547" s="39" t="s">
        <v>256</v>
      </c>
      <c r="E547" s="38"/>
      <c r="H547" s="38"/>
      <c r="K547" s="36">
        <f>SUM(J545:J546)</f>
        <v>4.1684999999999999</v>
      </c>
    </row>
    <row r="548" spans="1:27">
      <c r="E548" s="38"/>
      <c r="H548" s="38"/>
      <c r="K548" s="38"/>
    </row>
    <row r="549" spans="1:27">
      <c r="D549" s="39" t="s">
        <v>274</v>
      </c>
      <c r="E549" s="38"/>
      <c r="H549" s="38">
        <v>1.5</v>
      </c>
      <c r="I549" t="s">
        <v>275</v>
      </c>
      <c r="J549">
        <f>ROUND(H549/100*K547,5)</f>
        <v>6.2530000000000002E-2</v>
      </c>
      <c r="K549" s="38"/>
    </row>
    <row r="550" spans="1:27">
      <c r="D550" s="39" t="s">
        <v>273</v>
      </c>
      <c r="E550" s="38"/>
      <c r="H550" s="38"/>
      <c r="K550" s="40">
        <f>SUM(J544:J549)</f>
        <v>4.2310299999999996</v>
      </c>
    </row>
    <row r="551" spans="1:27">
      <c r="D551" s="39" t="s">
        <v>316</v>
      </c>
      <c r="E551" s="38"/>
      <c r="H551" s="38">
        <v>7.5</v>
      </c>
      <c r="I551" t="s">
        <v>275</v>
      </c>
      <c r="K551" s="36">
        <f>ROUND(H551/100*K550,5)</f>
        <v>0.31733</v>
      </c>
    </row>
    <row r="552" spans="1:27">
      <c r="D552" s="39" t="s">
        <v>276</v>
      </c>
      <c r="E552" s="38"/>
      <c r="H552" s="38"/>
      <c r="K552" s="40">
        <f>SUM(K550:K551)</f>
        <v>4.5483599999999997</v>
      </c>
    </row>
    <row r="554" spans="1:27" ht="45" customHeight="1">
      <c r="A554" s="30"/>
      <c r="B554" s="30" t="s">
        <v>479</v>
      </c>
      <c r="C554" s="31" t="s">
        <v>29</v>
      </c>
      <c r="D554" s="13" t="s">
        <v>480</v>
      </c>
      <c r="E554" s="12"/>
      <c r="F554" s="12"/>
      <c r="G554" s="31"/>
      <c r="H554" s="33" t="s">
        <v>247</v>
      </c>
      <c r="I554" s="11">
        <v>1</v>
      </c>
      <c r="J554" s="10"/>
      <c r="K554" s="34">
        <f>ROUND(K562,2)</f>
        <v>4.0999999999999996</v>
      </c>
      <c r="L554" s="32" t="s">
        <v>481</v>
      </c>
      <c r="M554" s="31"/>
      <c r="N554" s="31"/>
      <c r="O554" s="31"/>
      <c r="P554" s="31"/>
      <c r="Q554" s="31"/>
      <c r="R554" s="31"/>
      <c r="S554" s="31"/>
      <c r="T554" s="31"/>
      <c r="U554" s="31"/>
      <c r="V554" s="31"/>
      <c r="W554" s="31"/>
      <c r="X554" s="31"/>
      <c r="Y554" s="31"/>
      <c r="Z554" s="31"/>
      <c r="AA554" s="31"/>
    </row>
    <row r="555" spans="1:27">
      <c r="B555" s="26" t="s">
        <v>249</v>
      </c>
    </row>
    <row r="556" spans="1:27">
      <c r="B556" t="s">
        <v>482</v>
      </c>
      <c r="C556" t="s">
        <v>251</v>
      </c>
      <c r="D556" t="s">
        <v>483</v>
      </c>
      <c r="E556" s="35">
        <v>0.14000000000000001</v>
      </c>
      <c r="F556" t="s">
        <v>253</v>
      </c>
      <c r="G556" t="s">
        <v>254</v>
      </c>
      <c r="H556" s="36">
        <v>26.84</v>
      </c>
      <c r="I556" t="s">
        <v>255</v>
      </c>
      <c r="J556" s="37">
        <f>ROUND(E556/I554* H556,5)</f>
        <v>3.7576000000000001</v>
      </c>
      <c r="K556" s="38"/>
    </row>
    <row r="557" spans="1:27">
      <c r="D557" s="39" t="s">
        <v>256</v>
      </c>
      <c r="E557" s="38"/>
      <c r="H557" s="38"/>
      <c r="K557" s="36">
        <f>SUM(J556:J556)</f>
        <v>3.7576000000000001</v>
      </c>
    </row>
    <row r="558" spans="1:27">
      <c r="E558" s="38"/>
      <c r="H558" s="38"/>
      <c r="K558" s="38"/>
    </row>
    <row r="559" spans="1:27">
      <c r="D559" s="39" t="s">
        <v>274</v>
      </c>
      <c r="E559" s="38"/>
      <c r="H559" s="38">
        <v>1.5</v>
      </c>
      <c r="I559" t="s">
        <v>275</v>
      </c>
      <c r="J559">
        <f>ROUND(H559/100*K557,5)</f>
        <v>5.636E-2</v>
      </c>
      <c r="K559" s="38"/>
    </row>
    <row r="560" spans="1:27">
      <c r="D560" s="39" t="s">
        <v>273</v>
      </c>
      <c r="E560" s="38"/>
      <c r="H560" s="38"/>
      <c r="K560" s="40">
        <f>SUM(J555:J559)</f>
        <v>3.8139600000000002</v>
      </c>
    </row>
    <row r="561" spans="1:27">
      <c r="D561" s="39" t="s">
        <v>316</v>
      </c>
      <c r="E561" s="38"/>
      <c r="H561" s="38">
        <v>7.5</v>
      </c>
      <c r="I561" t="s">
        <v>275</v>
      </c>
      <c r="K561" s="36">
        <f>ROUND(H561/100*K560,5)</f>
        <v>0.28605000000000003</v>
      </c>
    </row>
    <row r="562" spans="1:27">
      <c r="D562" s="39" t="s">
        <v>276</v>
      </c>
      <c r="E562" s="38"/>
      <c r="H562" s="38"/>
      <c r="K562" s="40">
        <f>SUM(K560:K561)</f>
        <v>4.1000100000000002</v>
      </c>
    </row>
    <row r="564" spans="1:27" ht="45" customHeight="1">
      <c r="A564" s="30"/>
      <c r="B564" s="30" t="s">
        <v>484</v>
      </c>
      <c r="C564" s="31" t="s">
        <v>29</v>
      </c>
      <c r="D564" s="13" t="s">
        <v>485</v>
      </c>
      <c r="E564" s="12"/>
      <c r="F564" s="12"/>
      <c r="G564" s="31"/>
      <c r="H564" s="33" t="s">
        <v>247</v>
      </c>
      <c r="I564" s="11">
        <v>1</v>
      </c>
      <c r="J564" s="10"/>
      <c r="K564" s="34">
        <f>ROUND(K573,2)</f>
        <v>6.74</v>
      </c>
      <c r="L564" s="32" t="s">
        <v>486</v>
      </c>
      <c r="M564" s="31"/>
      <c r="N564" s="31"/>
      <c r="O564" s="31"/>
      <c r="P564" s="31"/>
      <c r="Q564" s="31"/>
      <c r="R564" s="31"/>
      <c r="S564" s="31"/>
      <c r="T564" s="31"/>
      <c r="U564" s="31"/>
      <c r="V564" s="31"/>
      <c r="W564" s="31"/>
      <c r="X564" s="31"/>
      <c r="Y564" s="31"/>
      <c r="Z564" s="31"/>
      <c r="AA564" s="31"/>
    </row>
    <row r="565" spans="1:27">
      <c r="B565" s="26" t="s">
        <v>249</v>
      </c>
    </row>
    <row r="566" spans="1:27">
      <c r="B566" t="s">
        <v>487</v>
      </c>
      <c r="C566" t="s">
        <v>251</v>
      </c>
      <c r="D566" t="s">
        <v>488</v>
      </c>
      <c r="E566" s="35">
        <v>0.1</v>
      </c>
      <c r="F566" t="s">
        <v>253</v>
      </c>
      <c r="G566" t="s">
        <v>254</v>
      </c>
      <c r="H566" s="36">
        <v>28.55</v>
      </c>
      <c r="I566" t="s">
        <v>255</v>
      </c>
      <c r="J566" s="37">
        <f>ROUND(E566/I564* H566,5)</f>
        <v>2.855</v>
      </c>
      <c r="K566" s="38"/>
    </row>
    <row r="567" spans="1:27">
      <c r="B567" t="s">
        <v>489</v>
      </c>
      <c r="C567" t="s">
        <v>251</v>
      </c>
      <c r="D567" t="s">
        <v>490</v>
      </c>
      <c r="E567" s="35">
        <v>0.1</v>
      </c>
      <c r="F567" t="s">
        <v>253</v>
      </c>
      <c r="G567" t="s">
        <v>254</v>
      </c>
      <c r="H567" s="36">
        <v>33.24</v>
      </c>
      <c r="I567" t="s">
        <v>255</v>
      </c>
      <c r="J567" s="37">
        <f>ROUND(E567/I564* H567,5)</f>
        <v>3.3239999999999998</v>
      </c>
      <c r="K567" s="38"/>
    </row>
    <row r="568" spans="1:27">
      <c r="D568" s="39" t="s">
        <v>256</v>
      </c>
      <c r="E568" s="38"/>
      <c r="H568" s="38"/>
      <c r="K568" s="36">
        <f>SUM(J566:J567)</f>
        <v>6.1790000000000003</v>
      </c>
    </row>
    <row r="569" spans="1:27">
      <c r="E569" s="38"/>
      <c r="H569" s="38"/>
      <c r="K569" s="38"/>
    </row>
    <row r="570" spans="1:27">
      <c r="D570" s="39" t="s">
        <v>274</v>
      </c>
      <c r="E570" s="38"/>
      <c r="H570" s="38">
        <v>1.5</v>
      </c>
      <c r="I570" t="s">
        <v>275</v>
      </c>
      <c r="J570">
        <f>ROUND(H570/100*K568,5)</f>
        <v>9.2689999999999995E-2</v>
      </c>
      <c r="K570" s="38"/>
    </row>
    <row r="571" spans="1:27">
      <c r="D571" s="39" t="s">
        <v>273</v>
      </c>
      <c r="E571" s="38"/>
      <c r="H571" s="38"/>
      <c r="K571" s="40">
        <f>SUM(J565:J570)</f>
        <v>6.2716900000000004</v>
      </c>
    </row>
    <row r="572" spans="1:27">
      <c r="D572" s="39" t="s">
        <v>316</v>
      </c>
      <c r="E572" s="38"/>
      <c r="H572" s="38">
        <v>7.5</v>
      </c>
      <c r="I572" t="s">
        <v>275</v>
      </c>
      <c r="K572" s="36">
        <f>ROUND(H572/100*K571,5)</f>
        <v>0.47038000000000002</v>
      </c>
    </row>
    <row r="573" spans="1:27">
      <c r="D573" s="39" t="s">
        <v>276</v>
      </c>
      <c r="E573" s="38"/>
      <c r="H573" s="38"/>
      <c r="K573" s="40">
        <f>SUM(K571:K572)</f>
        <v>6.74207</v>
      </c>
    </row>
    <row r="575" spans="1:27" ht="45" customHeight="1">
      <c r="A575" s="30"/>
      <c r="B575" s="30" t="s">
        <v>491</v>
      </c>
      <c r="C575" s="31" t="s">
        <v>22</v>
      </c>
      <c r="D575" s="13" t="s">
        <v>492</v>
      </c>
      <c r="E575" s="12"/>
      <c r="F575" s="12"/>
      <c r="G575" s="31"/>
      <c r="H575" s="33" t="s">
        <v>247</v>
      </c>
      <c r="I575" s="11">
        <v>1</v>
      </c>
      <c r="J575" s="10"/>
      <c r="K575" s="34">
        <f>ROUND(K588,2)</f>
        <v>18.329999999999998</v>
      </c>
      <c r="L575" s="32" t="s">
        <v>493</v>
      </c>
      <c r="M575" s="31"/>
      <c r="N575" s="31"/>
      <c r="O575" s="31"/>
      <c r="P575" s="31"/>
      <c r="Q575" s="31"/>
      <c r="R575" s="31"/>
      <c r="S575" s="31"/>
      <c r="T575" s="31"/>
      <c r="U575" s="31"/>
      <c r="V575" s="31"/>
      <c r="W575" s="31"/>
      <c r="X575" s="31"/>
      <c r="Y575" s="31"/>
      <c r="Z575" s="31"/>
      <c r="AA575" s="31"/>
    </row>
    <row r="576" spans="1:27">
      <c r="B576" s="26" t="s">
        <v>249</v>
      </c>
    </row>
    <row r="577" spans="1:27">
      <c r="B577" t="s">
        <v>482</v>
      </c>
      <c r="C577" t="s">
        <v>251</v>
      </c>
      <c r="D577" t="s">
        <v>483</v>
      </c>
      <c r="E577" s="35">
        <v>0.1</v>
      </c>
      <c r="F577" t="s">
        <v>253</v>
      </c>
      <c r="G577" t="s">
        <v>254</v>
      </c>
      <c r="H577" s="36">
        <v>26.84</v>
      </c>
      <c r="I577" t="s">
        <v>255</v>
      </c>
      <c r="J577" s="37">
        <f>ROUND(E577/I575* H577,5)</f>
        <v>2.6840000000000002</v>
      </c>
      <c r="K577" s="38"/>
    </row>
    <row r="578" spans="1:27">
      <c r="B578" t="s">
        <v>494</v>
      </c>
      <c r="C578" t="s">
        <v>251</v>
      </c>
      <c r="D578" t="s">
        <v>495</v>
      </c>
      <c r="E578" s="35">
        <v>0.2</v>
      </c>
      <c r="F578" t="s">
        <v>253</v>
      </c>
      <c r="G578" t="s">
        <v>254</v>
      </c>
      <c r="H578" s="36">
        <v>32.159999999999997</v>
      </c>
      <c r="I578" t="s">
        <v>255</v>
      </c>
      <c r="J578" s="37">
        <f>ROUND(E578/I575* H578,5)</f>
        <v>6.4320000000000004</v>
      </c>
      <c r="K578" s="38"/>
    </row>
    <row r="579" spans="1:27">
      <c r="D579" s="39" t="s">
        <v>256</v>
      </c>
      <c r="E579" s="38"/>
      <c r="H579" s="38"/>
      <c r="K579" s="36">
        <f>SUM(J577:J578)</f>
        <v>9.1159999999999997</v>
      </c>
    </row>
    <row r="580" spans="1:27">
      <c r="B580" s="26" t="s">
        <v>261</v>
      </c>
      <c r="E580" s="38"/>
      <c r="H580" s="38"/>
      <c r="K580" s="38"/>
    </row>
    <row r="581" spans="1:27">
      <c r="B581" t="s">
        <v>496</v>
      </c>
      <c r="C581" t="s">
        <v>263</v>
      </c>
      <c r="D581" t="s">
        <v>497</v>
      </c>
      <c r="E581" s="35">
        <v>3.65</v>
      </c>
      <c r="G581" t="s">
        <v>254</v>
      </c>
      <c r="H581" s="36">
        <v>0.44</v>
      </c>
      <c r="I581" t="s">
        <v>255</v>
      </c>
      <c r="J581" s="37">
        <f>ROUND(E581* H581,5)</f>
        <v>1.6060000000000001</v>
      </c>
      <c r="K581" s="38"/>
    </row>
    <row r="582" spans="1:27">
      <c r="B582" t="s">
        <v>498</v>
      </c>
      <c r="C582" t="s">
        <v>13</v>
      </c>
      <c r="D582" t="s">
        <v>499</v>
      </c>
      <c r="E582" s="35">
        <v>4.6224999999999996</v>
      </c>
      <c r="G582" t="s">
        <v>254</v>
      </c>
      <c r="H582" s="36">
        <v>1.32</v>
      </c>
      <c r="I582" t="s">
        <v>255</v>
      </c>
      <c r="J582" s="37">
        <f>ROUND(E582* H582,5)</f>
        <v>6.1017000000000001</v>
      </c>
      <c r="K582" s="38"/>
    </row>
    <row r="583" spans="1:27">
      <c r="D583" s="39" t="s">
        <v>272</v>
      </c>
      <c r="E583" s="38"/>
      <c r="H583" s="38"/>
      <c r="K583" s="36">
        <f>SUM(J581:J582)</f>
        <v>7.7077</v>
      </c>
    </row>
    <row r="584" spans="1:27">
      <c r="E584" s="38"/>
      <c r="H584" s="38"/>
      <c r="K584" s="38"/>
    </row>
    <row r="585" spans="1:27">
      <c r="D585" s="39" t="s">
        <v>274</v>
      </c>
      <c r="E585" s="38"/>
      <c r="H585" s="38">
        <v>2.5</v>
      </c>
      <c r="I585" t="s">
        <v>275</v>
      </c>
      <c r="J585">
        <f>ROUND(H585/100*K579,5)</f>
        <v>0.22789999999999999</v>
      </c>
      <c r="K585" s="38"/>
    </row>
    <row r="586" spans="1:27">
      <c r="D586" s="39" t="s">
        <v>273</v>
      </c>
      <c r="E586" s="38"/>
      <c r="H586" s="38"/>
      <c r="K586" s="40">
        <f>SUM(J576:J585)</f>
        <v>17.051600000000001</v>
      </c>
    </row>
    <row r="587" spans="1:27">
      <c r="D587" s="39" t="s">
        <v>316</v>
      </c>
      <c r="E587" s="38"/>
      <c r="H587" s="38">
        <v>7.5</v>
      </c>
      <c r="I587" t="s">
        <v>275</v>
      </c>
      <c r="K587" s="36">
        <f>ROUND(H587/100*K586,5)</f>
        <v>1.27887</v>
      </c>
    </row>
    <row r="588" spans="1:27">
      <c r="D588" s="39" t="s">
        <v>276</v>
      </c>
      <c r="E588" s="38"/>
      <c r="H588" s="38"/>
      <c r="K588" s="40">
        <f>SUM(K586:K587)</f>
        <v>18.330470000000002</v>
      </c>
    </row>
    <row r="590" spans="1:27" ht="45" customHeight="1">
      <c r="A590" s="30"/>
      <c r="B590" s="30" t="s">
        <v>500</v>
      </c>
      <c r="C590" s="31" t="s">
        <v>22</v>
      </c>
      <c r="D590" s="13" t="s">
        <v>501</v>
      </c>
      <c r="E590" s="12"/>
      <c r="F590" s="12"/>
      <c r="G590" s="31"/>
      <c r="H590" s="33" t="s">
        <v>247</v>
      </c>
      <c r="I590" s="11">
        <v>1</v>
      </c>
      <c r="J590" s="10"/>
      <c r="K590" s="34">
        <f>ROUND(K603,2)</f>
        <v>21.13</v>
      </c>
      <c r="L590" s="32" t="s">
        <v>502</v>
      </c>
      <c r="M590" s="31"/>
      <c r="N590" s="31"/>
      <c r="O590" s="31"/>
      <c r="P590" s="31"/>
      <c r="Q590" s="31"/>
      <c r="R590" s="31"/>
      <c r="S590" s="31"/>
      <c r="T590" s="31"/>
      <c r="U590" s="31"/>
      <c r="V590" s="31"/>
      <c r="W590" s="31"/>
      <c r="X590" s="31"/>
      <c r="Y590" s="31"/>
      <c r="Z590" s="31"/>
      <c r="AA590" s="31"/>
    </row>
    <row r="591" spans="1:27">
      <c r="B591" s="26" t="s">
        <v>249</v>
      </c>
    </row>
    <row r="592" spans="1:27">
      <c r="B592" t="s">
        <v>494</v>
      </c>
      <c r="C592" t="s">
        <v>251</v>
      </c>
      <c r="D592" t="s">
        <v>495</v>
      </c>
      <c r="E592" s="35">
        <v>0.08</v>
      </c>
      <c r="F592" t="s">
        <v>253</v>
      </c>
      <c r="G592" t="s">
        <v>254</v>
      </c>
      <c r="H592" s="36">
        <v>32.159999999999997</v>
      </c>
      <c r="I592" t="s">
        <v>255</v>
      </c>
      <c r="J592" s="37">
        <f>ROUND(E592/I590* H592,5)</f>
        <v>2.5728</v>
      </c>
      <c r="K592" s="38"/>
    </row>
    <row r="593" spans="1:27">
      <c r="B593" t="s">
        <v>482</v>
      </c>
      <c r="C593" t="s">
        <v>251</v>
      </c>
      <c r="D593" t="s">
        <v>483</v>
      </c>
      <c r="E593" s="35">
        <v>0.08</v>
      </c>
      <c r="F593" t="s">
        <v>253</v>
      </c>
      <c r="G593" t="s">
        <v>254</v>
      </c>
      <c r="H593" s="36">
        <v>26.84</v>
      </c>
      <c r="I593" t="s">
        <v>255</v>
      </c>
      <c r="J593" s="37">
        <f>ROUND(E593/I590* H593,5)</f>
        <v>2.1472000000000002</v>
      </c>
      <c r="K593" s="38"/>
    </row>
    <row r="594" spans="1:27">
      <c r="D594" s="39" t="s">
        <v>256</v>
      </c>
      <c r="E594" s="38"/>
      <c r="H594" s="38"/>
      <c r="K594" s="36">
        <f>SUM(J592:J593)</f>
        <v>4.7200000000000006</v>
      </c>
    </row>
    <row r="595" spans="1:27">
      <c r="B595" s="26" t="s">
        <v>261</v>
      </c>
      <c r="E595" s="38"/>
      <c r="H595" s="38"/>
      <c r="K595" s="38"/>
    </row>
    <row r="596" spans="1:27">
      <c r="B596" t="s">
        <v>503</v>
      </c>
      <c r="C596" t="s">
        <v>13</v>
      </c>
      <c r="D596" t="s">
        <v>504</v>
      </c>
      <c r="E596" s="35">
        <v>3</v>
      </c>
      <c r="G596" t="s">
        <v>254</v>
      </c>
      <c r="H596" s="36">
        <v>0.35</v>
      </c>
      <c r="I596" t="s">
        <v>255</v>
      </c>
      <c r="J596" s="37">
        <f>ROUND(E596* H596,5)</f>
        <v>1.05</v>
      </c>
      <c r="K596" s="38"/>
    </row>
    <row r="597" spans="1:27">
      <c r="B597" t="s">
        <v>505</v>
      </c>
      <c r="C597" t="s">
        <v>22</v>
      </c>
      <c r="D597" t="s">
        <v>506</v>
      </c>
      <c r="E597" s="35">
        <v>1.02</v>
      </c>
      <c r="G597" t="s">
        <v>254</v>
      </c>
      <c r="H597" s="36">
        <v>13.54</v>
      </c>
      <c r="I597" t="s">
        <v>255</v>
      </c>
      <c r="J597" s="37">
        <f>ROUND(E597* H597,5)</f>
        <v>13.8108</v>
      </c>
      <c r="K597" s="38"/>
    </row>
    <row r="598" spans="1:27">
      <c r="D598" s="39" t="s">
        <v>272</v>
      </c>
      <c r="E598" s="38"/>
      <c r="H598" s="38"/>
      <c r="K598" s="36">
        <f>SUM(J596:J597)</f>
        <v>14.860800000000001</v>
      </c>
    </row>
    <row r="599" spans="1:27">
      <c r="E599" s="38"/>
      <c r="H599" s="38"/>
      <c r="K599" s="38"/>
    </row>
    <row r="600" spans="1:27">
      <c r="D600" s="39" t="s">
        <v>274</v>
      </c>
      <c r="E600" s="38"/>
      <c r="H600" s="38">
        <v>1.5</v>
      </c>
      <c r="I600" t="s">
        <v>275</v>
      </c>
      <c r="J600">
        <f>ROUND(H600/100*K594,5)</f>
        <v>7.0800000000000002E-2</v>
      </c>
      <c r="K600" s="38"/>
    </row>
    <row r="601" spans="1:27">
      <c r="D601" s="39" t="s">
        <v>273</v>
      </c>
      <c r="E601" s="38"/>
      <c r="H601" s="38"/>
      <c r="K601" s="40">
        <f>SUM(J591:J600)</f>
        <v>19.651599999999998</v>
      </c>
    </row>
    <row r="602" spans="1:27">
      <c r="D602" s="39" t="s">
        <v>316</v>
      </c>
      <c r="E602" s="38"/>
      <c r="H602" s="38">
        <v>7.5</v>
      </c>
      <c r="I602" t="s">
        <v>275</v>
      </c>
      <c r="K602" s="36">
        <f>ROUND(H602/100*K601,5)</f>
        <v>1.47387</v>
      </c>
    </row>
    <row r="603" spans="1:27">
      <c r="D603" s="39" t="s">
        <v>276</v>
      </c>
      <c r="E603" s="38"/>
      <c r="H603" s="38"/>
      <c r="K603" s="40">
        <f>SUM(K601:K602)</f>
        <v>21.12547</v>
      </c>
    </row>
    <row r="605" spans="1:27" ht="45" customHeight="1">
      <c r="A605" s="30"/>
      <c r="B605" s="30" t="s">
        <v>507</v>
      </c>
      <c r="C605" s="31" t="s">
        <v>29</v>
      </c>
      <c r="D605" s="13" t="s">
        <v>508</v>
      </c>
      <c r="E605" s="12"/>
      <c r="F605" s="12"/>
      <c r="G605" s="31"/>
      <c r="H605" s="33" t="s">
        <v>247</v>
      </c>
      <c r="I605" s="11">
        <v>1</v>
      </c>
      <c r="J605" s="10"/>
      <c r="K605" s="34">
        <f>ROUND(K617,2)</f>
        <v>32.950000000000003</v>
      </c>
      <c r="L605" s="32" t="s">
        <v>509</v>
      </c>
      <c r="M605" s="31"/>
      <c r="N605" s="31"/>
      <c r="O605" s="31"/>
      <c r="P605" s="31"/>
      <c r="Q605" s="31"/>
      <c r="R605" s="31"/>
      <c r="S605" s="31"/>
      <c r="T605" s="31"/>
      <c r="U605" s="31"/>
      <c r="V605" s="31"/>
      <c r="W605" s="31"/>
      <c r="X605" s="31"/>
      <c r="Y605" s="31"/>
      <c r="Z605" s="31"/>
      <c r="AA605" s="31"/>
    </row>
    <row r="606" spans="1:27">
      <c r="B606" s="26" t="s">
        <v>249</v>
      </c>
    </row>
    <row r="607" spans="1:27">
      <c r="B607" t="s">
        <v>510</v>
      </c>
      <c r="C607" t="s">
        <v>251</v>
      </c>
      <c r="D607" t="s">
        <v>511</v>
      </c>
      <c r="E607" s="35">
        <v>0.15</v>
      </c>
      <c r="F607" t="s">
        <v>253</v>
      </c>
      <c r="G607" t="s">
        <v>254</v>
      </c>
      <c r="H607" s="36">
        <v>32.159999999999997</v>
      </c>
      <c r="I607" t="s">
        <v>255</v>
      </c>
      <c r="J607" s="37">
        <f>ROUND(E607/I605* H607,5)</f>
        <v>4.8239999999999998</v>
      </c>
      <c r="K607" s="38"/>
    </row>
    <row r="608" spans="1:27">
      <c r="D608" s="39" t="s">
        <v>256</v>
      </c>
      <c r="E608" s="38"/>
      <c r="H608" s="38"/>
      <c r="K608" s="36">
        <f>SUM(J607:J607)</f>
        <v>4.8239999999999998</v>
      </c>
    </row>
    <row r="609" spans="1:27">
      <c r="B609" s="26" t="s">
        <v>261</v>
      </c>
      <c r="E609" s="38"/>
      <c r="H609" s="38"/>
      <c r="K609" s="38"/>
    </row>
    <row r="610" spans="1:27">
      <c r="B610" t="s">
        <v>512</v>
      </c>
      <c r="C610" t="s">
        <v>513</v>
      </c>
      <c r="D610" t="s">
        <v>514</v>
      </c>
      <c r="E610" s="35">
        <v>1.05</v>
      </c>
      <c r="G610" t="s">
        <v>254</v>
      </c>
      <c r="H610" s="36">
        <v>22.39</v>
      </c>
      <c r="I610" t="s">
        <v>255</v>
      </c>
      <c r="J610" s="37">
        <f>ROUND(E610* H610,5)</f>
        <v>23.509499999999999</v>
      </c>
      <c r="K610" s="38"/>
    </row>
    <row r="611" spans="1:27">
      <c r="B611" t="s">
        <v>515</v>
      </c>
      <c r="C611" t="s">
        <v>29</v>
      </c>
      <c r="D611" t="s">
        <v>516</v>
      </c>
      <c r="E611" s="35">
        <v>1.05</v>
      </c>
      <c r="G611" t="s">
        <v>254</v>
      </c>
      <c r="H611" s="36">
        <v>2.14</v>
      </c>
      <c r="I611" t="s">
        <v>255</v>
      </c>
      <c r="J611" s="37">
        <f>ROUND(E611* H611,5)</f>
        <v>2.2469999999999999</v>
      </c>
      <c r="K611" s="38"/>
    </row>
    <row r="612" spans="1:27">
      <c r="D612" s="39" t="s">
        <v>272</v>
      </c>
      <c r="E612" s="38"/>
      <c r="H612" s="38"/>
      <c r="K612" s="36">
        <f>SUM(J610:J611)</f>
        <v>25.756499999999999</v>
      </c>
    </row>
    <row r="613" spans="1:27">
      <c r="E613" s="38"/>
      <c r="H613" s="38"/>
      <c r="K613" s="38"/>
    </row>
    <row r="614" spans="1:27">
      <c r="D614" s="39" t="s">
        <v>274</v>
      </c>
      <c r="E614" s="38"/>
      <c r="H614" s="38">
        <v>1.5</v>
      </c>
      <c r="I614" t="s">
        <v>275</v>
      </c>
      <c r="J614">
        <f>ROUND(H614/100*K608,5)</f>
        <v>7.2359999999999994E-2</v>
      </c>
      <c r="K614" s="38"/>
    </row>
    <row r="615" spans="1:27">
      <c r="D615" s="39" t="s">
        <v>273</v>
      </c>
      <c r="E615" s="38"/>
      <c r="H615" s="38"/>
      <c r="K615" s="40">
        <f>SUM(J606:J614)</f>
        <v>30.65286</v>
      </c>
    </row>
    <row r="616" spans="1:27">
      <c r="D616" s="39" t="s">
        <v>316</v>
      </c>
      <c r="E616" s="38"/>
      <c r="H616" s="38">
        <v>7.5</v>
      </c>
      <c r="I616" t="s">
        <v>275</v>
      </c>
      <c r="K616" s="36">
        <f>ROUND(H616/100*K615,5)</f>
        <v>2.2989600000000001</v>
      </c>
    </row>
    <row r="617" spans="1:27">
      <c r="D617" s="39" t="s">
        <v>276</v>
      </c>
      <c r="E617" s="38"/>
      <c r="H617" s="38"/>
      <c r="K617" s="40">
        <f>SUM(K615:K616)</f>
        <v>32.951819999999998</v>
      </c>
    </row>
    <row r="619" spans="1:27" ht="45" customHeight="1">
      <c r="A619" s="30"/>
      <c r="B619" s="30" t="s">
        <v>517</v>
      </c>
      <c r="C619" s="31" t="s">
        <v>29</v>
      </c>
      <c r="D619" s="13" t="s">
        <v>518</v>
      </c>
      <c r="E619" s="12"/>
      <c r="F619" s="12"/>
      <c r="G619" s="31"/>
      <c r="H619" s="33" t="s">
        <v>247</v>
      </c>
      <c r="I619" s="11">
        <v>1</v>
      </c>
      <c r="J619" s="10"/>
      <c r="K619" s="34">
        <f>ROUND(K631,2)</f>
        <v>2.4500000000000002</v>
      </c>
      <c r="L619" s="32" t="s">
        <v>519</v>
      </c>
      <c r="M619" s="31"/>
      <c r="N619" s="31"/>
      <c r="O619" s="31"/>
      <c r="P619" s="31"/>
      <c r="Q619" s="31"/>
      <c r="R619" s="31"/>
      <c r="S619" s="31"/>
      <c r="T619" s="31"/>
      <c r="U619" s="31"/>
      <c r="V619" s="31"/>
      <c r="W619" s="31"/>
      <c r="X619" s="31"/>
      <c r="Y619" s="31"/>
      <c r="Z619" s="31"/>
      <c r="AA619" s="31"/>
    </row>
    <row r="620" spans="1:27">
      <c r="B620" s="26" t="s">
        <v>249</v>
      </c>
    </row>
    <row r="621" spans="1:27">
      <c r="B621" t="s">
        <v>510</v>
      </c>
      <c r="C621" t="s">
        <v>251</v>
      </c>
      <c r="D621" t="s">
        <v>511</v>
      </c>
      <c r="E621" s="35">
        <v>0.05</v>
      </c>
      <c r="F621" t="s">
        <v>253</v>
      </c>
      <c r="G621" t="s">
        <v>254</v>
      </c>
      <c r="H621" s="36">
        <v>32.159999999999997</v>
      </c>
      <c r="I621" t="s">
        <v>255</v>
      </c>
      <c r="J621" s="37">
        <f>ROUND(E621/I619* H621,5)</f>
        <v>1.6080000000000001</v>
      </c>
      <c r="K621" s="38"/>
    </row>
    <row r="622" spans="1:27">
      <c r="D622" s="39" t="s">
        <v>256</v>
      </c>
      <c r="E622" s="38"/>
      <c r="H622" s="38"/>
      <c r="K622" s="36">
        <f>SUM(J621:J621)</f>
        <v>1.6080000000000001</v>
      </c>
    </row>
    <row r="623" spans="1:27">
      <c r="B623" s="26" t="s">
        <v>261</v>
      </c>
      <c r="E623" s="38"/>
      <c r="H623" s="38"/>
      <c r="K623" s="38"/>
    </row>
    <row r="624" spans="1:27">
      <c r="B624" t="s">
        <v>520</v>
      </c>
      <c r="C624" t="s">
        <v>513</v>
      </c>
      <c r="D624" t="s">
        <v>521</v>
      </c>
      <c r="E624" s="35">
        <v>2.1000000000000001E-2</v>
      </c>
      <c r="G624" t="s">
        <v>254</v>
      </c>
      <c r="H624" s="36">
        <v>27.75</v>
      </c>
      <c r="I624" t="s">
        <v>255</v>
      </c>
      <c r="J624" s="37">
        <f>ROUND(E624* H624,5)</f>
        <v>0.58274999999999999</v>
      </c>
      <c r="K624" s="38"/>
    </row>
    <row r="625" spans="1:27">
      <c r="B625" t="s">
        <v>522</v>
      </c>
      <c r="C625" t="s">
        <v>513</v>
      </c>
      <c r="D625" t="s">
        <v>523</v>
      </c>
      <c r="E625" s="35">
        <v>2.0999999999999999E-3</v>
      </c>
      <c r="G625" t="s">
        <v>254</v>
      </c>
      <c r="H625" s="36">
        <v>29.43</v>
      </c>
      <c r="I625" t="s">
        <v>255</v>
      </c>
      <c r="J625" s="37">
        <f>ROUND(E625* H625,5)</f>
        <v>6.1800000000000001E-2</v>
      </c>
      <c r="K625" s="38"/>
    </row>
    <row r="626" spans="1:27">
      <c r="D626" s="39" t="s">
        <v>272</v>
      </c>
      <c r="E626" s="38"/>
      <c r="H626" s="38"/>
      <c r="K626" s="36">
        <f>SUM(J624:J625)</f>
        <v>0.64454999999999996</v>
      </c>
    </row>
    <row r="627" spans="1:27">
      <c r="E627" s="38"/>
      <c r="H627" s="38"/>
      <c r="K627" s="38"/>
    </row>
    <row r="628" spans="1:27">
      <c r="D628" s="39" t="s">
        <v>274</v>
      </c>
      <c r="E628" s="38"/>
      <c r="H628" s="38">
        <v>1.5</v>
      </c>
      <c r="I628" t="s">
        <v>275</v>
      </c>
      <c r="J628">
        <f>ROUND(H628/100*K622,5)</f>
        <v>2.4119999999999999E-2</v>
      </c>
      <c r="K628" s="38"/>
    </row>
    <row r="629" spans="1:27">
      <c r="D629" s="39" t="s">
        <v>273</v>
      </c>
      <c r="E629" s="38"/>
      <c r="H629" s="38"/>
      <c r="K629" s="40">
        <f>SUM(J620:J628)</f>
        <v>2.2766699999999997</v>
      </c>
    </row>
    <row r="630" spans="1:27">
      <c r="D630" s="39" t="s">
        <v>316</v>
      </c>
      <c r="E630" s="38"/>
      <c r="H630" s="38">
        <v>7.5</v>
      </c>
      <c r="I630" t="s">
        <v>275</v>
      </c>
      <c r="K630" s="36">
        <f>ROUND(H630/100*K629,5)</f>
        <v>0.17075000000000001</v>
      </c>
    </row>
    <row r="631" spans="1:27">
      <c r="D631" s="39" t="s">
        <v>276</v>
      </c>
      <c r="E631" s="38"/>
      <c r="H631" s="38"/>
      <c r="K631" s="40">
        <f>SUM(K629:K630)</f>
        <v>2.4474199999999997</v>
      </c>
    </row>
    <row r="633" spans="1:27" ht="45" customHeight="1">
      <c r="A633" s="30"/>
      <c r="B633" s="30" t="s">
        <v>524</v>
      </c>
      <c r="C633" s="31" t="s">
        <v>29</v>
      </c>
      <c r="D633" s="13" t="s">
        <v>525</v>
      </c>
      <c r="E633" s="12"/>
      <c r="F633" s="12"/>
      <c r="G633" s="31"/>
      <c r="H633" s="33" t="s">
        <v>247</v>
      </c>
      <c r="I633" s="11">
        <v>1</v>
      </c>
      <c r="J633" s="10"/>
      <c r="K633" s="34">
        <f>ROUND(K645,2)</f>
        <v>47.06</v>
      </c>
      <c r="L633" s="32" t="s">
        <v>526</v>
      </c>
      <c r="M633" s="31"/>
      <c r="N633" s="31"/>
      <c r="O633" s="31"/>
      <c r="P633" s="31"/>
      <c r="Q633" s="31"/>
      <c r="R633" s="31"/>
      <c r="S633" s="31"/>
      <c r="T633" s="31"/>
      <c r="U633" s="31"/>
      <c r="V633" s="31"/>
      <c r="W633" s="31"/>
      <c r="X633" s="31"/>
      <c r="Y633" s="31"/>
      <c r="Z633" s="31"/>
      <c r="AA633" s="31"/>
    </row>
    <row r="634" spans="1:27">
      <c r="B634" s="26" t="s">
        <v>249</v>
      </c>
    </row>
    <row r="635" spans="1:27">
      <c r="B635" t="s">
        <v>510</v>
      </c>
      <c r="C635" t="s">
        <v>251</v>
      </c>
      <c r="D635" t="s">
        <v>511</v>
      </c>
      <c r="E635" s="35">
        <v>0.18</v>
      </c>
      <c r="F635" t="s">
        <v>253</v>
      </c>
      <c r="G635" t="s">
        <v>254</v>
      </c>
      <c r="H635" s="36">
        <v>32.159999999999997</v>
      </c>
      <c r="I635" t="s">
        <v>255</v>
      </c>
      <c r="J635" s="37">
        <f>ROUND(E635/I633* H635,5)</f>
        <v>5.7888000000000002</v>
      </c>
      <c r="K635" s="38"/>
    </row>
    <row r="636" spans="1:27">
      <c r="D636" s="39" t="s">
        <v>256</v>
      </c>
      <c r="E636" s="38"/>
      <c r="H636" s="38"/>
      <c r="K636" s="36">
        <f>SUM(J635:J635)</f>
        <v>5.7888000000000002</v>
      </c>
    </row>
    <row r="637" spans="1:27">
      <c r="B637" s="26" t="s">
        <v>261</v>
      </c>
      <c r="E637" s="38"/>
      <c r="H637" s="38"/>
      <c r="K637" s="38"/>
    </row>
    <row r="638" spans="1:27">
      <c r="B638" t="s">
        <v>522</v>
      </c>
      <c r="C638" t="s">
        <v>513</v>
      </c>
      <c r="D638" t="s">
        <v>523</v>
      </c>
      <c r="E638" s="35">
        <v>5.04E-2</v>
      </c>
      <c r="G638" t="s">
        <v>254</v>
      </c>
      <c r="H638" s="36">
        <v>29.43</v>
      </c>
      <c r="I638" t="s">
        <v>255</v>
      </c>
      <c r="J638" s="37">
        <f>ROUND(E638* H638,5)</f>
        <v>1.4832700000000001</v>
      </c>
      <c r="K638" s="38"/>
    </row>
    <row r="639" spans="1:27">
      <c r="B639" t="s">
        <v>520</v>
      </c>
      <c r="C639" t="s">
        <v>513</v>
      </c>
      <c r="D639" t="s">
        <v>521</v>
      </c>
      <c r="E639" s="35">
        <v>1.3125</v>
      </c>
      <c r="G639" t="s">
        <v>254</v>
      </c>
      <c r="H639" s="36">
        <v>27.75</v>
      </c>
      <c r="I639" t="s">
        <v>255</v>
      </c>
      <c r="J639" s="37">
        <f>ROUND(E639* H639,5)</f>
        <v>36.421880000000002</v>
      </c>
      <c r="K639" s="38"/>
    </row>
    <row r="640" spans="1:27">
      <c r="D640" s="39" t="s">
        <v>272</v>
      </c>
      <c r="E640" s="38"/>
      <c r="H640" s="38"/>
      <c r="K640" s="36">
        <f>SUM(J638:J639)</f>
        <v>37.905149999999999</v>
      </c>
    </row>
    <row r="641" spans="1:27">
      <c r="E641" s="38"/>
      <c r="H641" s="38"/>
      <c r="K641" s="38"/>
    </row>
    <row r="642" spans="1:27">
      <c r="D642" s="39" t="s">
        <v>274</v>
      </c>
      <c r="E642" s="38"/>
      <c r="H642" s="38">
        <v>1.5</v>
      </c>
      <c r="I642" t="s">
        <v>275</v>
      </c>
      <c r="J642">
        <f>ROUND(H642/100*K636,5)</f>
        <v>8.6830000000000004E-2</v>
      </c>
      <c r="K642" s="38"/>
    </row>
    <row r="643" spans="1:27">
      <c r="D643" s="39" t="s">
        <v>273</v>
      </c>
      <c r="E643" s="38"/>
      <c r="H643" s="38"/>
      <c r="K643" s="40">
        <f>SUM(J634:J642)</f>
        <v>43.78078</v>
      </c>
    </row>
    <row r="644" spans="1:27">
      <c r="D644" s="39" t="s">
        <v>316</v>
      </c>
      <c r="E644" s="38"/>
      <c r="H644" s="38">
        <v>7.5</v>
      </c>
      <c r="I644" t="s">
        <v>275</v>
      </c>
      <c r="K644" s="36">
        <f>ROUND(H644/100*K643,5)</f>
        <v>3.28356</v>
      </c>
    </row>
    <row r="645" spans="1:27">
      <c r="D645" s="39" t="s">
        <v>276</v>
      </c>
      <c r="E645" s="38"/>
      <c r="H645" s="38"/>
      <c r="K645" s="40">
        <f>SUM(K643:K644)</f>
        <v>47.064340000000001</v>
      </c>
    </row>
    <row r="647" spans="1:27" ht="45" customHeight="1">
      <c r="A647" s="30"/>
      <c r="B647" s="30" t="s">
        <v>527</v>
      </c>
      <c r="C647" s="31" t="s">
        <v>22</v>
      </c>
      <c r="D647" s="13" t="s">
        <v>528</v>
      </c>
      <c r="E647" s="12"/>
      <c r="F647" s="12"/>
      <c r="G647" s="31"/>
      <c r="H647" s="33" t="s">
        <v>247</v>
      </c>
      <c r="I647" s="11">
        <v>1</v>
      </c>
      <c r="J647" s="10"/>
      <c r="K647" s="34">
        <f>ROUND(K659,2)</f>
        <v>34.82</v>
      </c>
      <c r="L647" s="32" t="s">
        <v>529</v>
      </c>
      <c r="M647" s="31"/>
      <c r="N647" s="31"/>
      <c r="O647" s="31"/>
      <c r="P647" s="31"/>
      <c r="Q647" s="31"/>
      <c r="R647" s="31"/>
      <c r="S647" s="31"/>
      <c r="T647" s="31"/>
      <c r="U647" s="31"/>
      <c r="V647" s="31"/>
      <c r="W647" s="31"/>
      <c r="X647" s="31"/>
      <c r="Y647" s="31"/>
      <c r="Z647" s="31"/>
      <c r="AA647" s="31"/>
    </row>
    <row r="648" spans="1:27">
      <c r="B648" s="26" t="s">
        <v>249</v>
      </c>
    </row>
    <row r="649" spans="1:27">
      <c r="B649" t="s">
        <v>530</v>
      </c>
      <c r="C649" t="s">
        <v>251</v>
      </c>
      <c r="D649" t="s">
        <v>531</v>
      </c>
      <c r="E649" s="35">
        <v>0.25</v>
      </c>
      <c r="F649" t="s">
        <v>253</v>
      </c>
      <c r="G649" t="s">
        <v>254</v>
      </c>
      <c r="H649" s="36">
        <v>28.55</v>
      </c>
      <c r="I649" t="s">
        <v>255</v>
      </c>
      <c r="J649" s="37">
        <f>ROUND(E649/I647* H649,5)</f>
        <v>7.1375000000000002</v>
      </c>
      <c r="K649" s="38"/>
    </row>
    <row r="650" spans="1:27">
      <c r="D650" s="39" t="s">
        <v>256</v>
      </c>
      <c r="E650" s="38"/>
      <c r="H650" s="38"/>
      <c r="K650" s="36">
        <f>SUM(J649:J649)</f>
        <v>7.1375000000000002</v>
      </c>
    </row>
    <row r="651" spans="1:27">
      <c r="B651" s="26" t="s">
        <v>261</v>
      </c>
      <c r="E651" s="38"/>
      <c r="H651" s="38"/>
      <c r="K651" s="38"/>
    </row>
    <row r="652" spans="1:27">
      <c r="B652" t="s">
        <v>532</v>
      </c>
      <c r="C652" t="s">
        <v>22</v>
      </c>
      <c r="D652" t="s">
        <v>533</v>
      </c>
      <c r="E652" s="35">
        <v>1.05</v>
      </c>
      <c r="G652" t="s">
        <v>254</v>
      </c>
      <c r="H652" s="36">
        <v>21.21</v>
      </c>
      <c r="I652" t="s">
        <v>255</v>
      </c>
      <c r="J652" s="37">
        <f>ROUND(E652* H652,5)</f>
        <v>22.270499999999998</v>
      </c>
      <c r="K652" s="38"/>
    </row>
    <row r="653" spans="1:27">
      <c r="B653" t="s">
        <v>534</v>
      </c>
      <c r="C653" t="s">
        <v>13</v>
      </c>
      <c r="D653" t="s">
        <v>535</v>
      </c>
      <c r="E653" s="35">
        <v>12</v>
      </c>
      <c r="G653" t="s">
        <v>254</v>
      </c>
      <c r="H653" s="36">
        <v>0.24</v>
      </c>
      <c r="I653" t="s">
        <v>255</v>
      </c>
      <c r="J653" s="37">
        <f>ROUND(E653* H653,5)</f>
        <v>2.88</v>
      </c>
      <c r="K653" s="38"/>
    </row>
    <row r="654" spans="1:27">
      <c r="D654" s="39" t="s">
        <v>272</v>
      </c>
      <c r="E654" s="38"/>
      <c r="H654" s="38"/>
      <c r="K654" s="36">
        <f>SUM(J652:J653)</f>
        <v>25.150499999999997</v>
      </c>
    </row>
    <row r="655" spans="1:27">
      <c r="E655" s="38"/>
      <c r="H655" s="38"/>
      <c r="K655" s="38"/>
    </row>
    <row r="656" spans="1:27">
      <c r="D656" s="39" t="s">
        <v>274</v>
      </c>
      <c r="E656" s="38"/>
      <c r="H656" s="38">
        <v>1.5</v>
      </c>
      <c r="I656" t="s">
        <v>275</v>
      </c>
      <c r="J656">
        <f>ROUND(H656/100*K650,5)</f>
        <v>0.10706</v>
      </c>
      <c r="K656" s="38"/>
    </row>
    <row r="657" spans="1:27">
      <c r="D657" s="39" t="s">
        <v>273</v>
      </c>
      <c r="E657" s="38"/>
      <c r="H657" s="38"/>
      <c r="K657" s="40">
        <f>SUM(J648:J656)</f>
        <v>32.395059999999994</v>
      </c>
    </row>
    <row r="658" spans="1:27">
      <c r="D658" s="39" t="s">
        <v>316</v>
      </c>
      <c r="E658" s="38"/>
      <c r="H658" s="38">
        <v>7.5</v>
      </c>
      <c r="I658" t="s">
        <v>275</v>
      </c>
      <c r="K658" s="36">
        <f>ROUND(H658/100*K657,5)</f>
        <v>2.42963</v>
      </c>
    </row>
    <row r="659" spans="1:27">
      <c r="D659" s="39" t="s">
        <v>276</v>
      </c>
      <c r="E659" s="38"/>
      <c r="H659" s="38"/>
      <c r="K659" s="40">
        <f>SUM(K657:K658)</f>
        <v>34.824689999999997</v>
      </c>
    </row>
    <row r="661" spans="1:27" ht="45" customHeight="1">
      <c r="A661" s="30"/>
      <c r="B661" s="30" t="s">
        <v>536</v>
      </c>
      <c r="C661" s="31" t="s">
        <v>22</v>
      </c>
      <c r="D661" s="13" t="s">
        <v>537</v>
      </c>
      <c r="E661" s="12"/>
      <c r="F661" s="12"/>
      <c r="G661" s="31"/>
      <c r="H661" s="33" t="s">
        <v>247</v>
      </c>
      <c r="I661" s="11">
        <v>1</v>
      </c>
      <c r="J661" s="10"/>
      <c r="K661" s="34">
        <f>ROUND(K684,2)</f>
        <v>57.63</v>
      </c>
      <c r="L661" s="32" t="s">
        <v>538</v>
      </c>
      <c r="M661" s="31"/>
      <c r="N661" s="31"/>
      <c r="O661" s="31"/>
      <c r="P661" s="31"/>
      <c r="Q661" s="31"/>
      <c r="R661" s="31"/>
      <c r="S661" s="31"/>
      <c r="T661" s="31"/>
      <c r="U661" s="31"/>
      <c r="V661" s="31"/>
      <c r="W661" s="31"/>
      <c r="X661" s="31"/>
      <c r="Y661" s="31"/>
      <c r="Z661" s="31"/>
      <c r="AA661" s="31"/>
    </row>
    <row r="662" spans="1:27">
      <c r="B662" s="26" t="s">
        <v>249</v>
      </c>
    </row>
    <row r="663" spans="1:27">
      <c r="B663" t="s">
        <v>510</v>
      </c>
      <c r="C663" t="s">
        <v>251</v>
      </c>
      <c r="D663" t="s">
        <v>511</v>
      </c>
      <c r="E663" s="35">
        <v>0.38300000000000001</v>
      </c>
      <c r="F663" t="s">
        <v>253</v>
      </c>
      <c r="G663" t="s">
        <v>254</v>
      </c>
      <c r="H663" s="36">
        <v>32.159999999999997</v>
      </c>
      <c r="I663" t="s">
        <v>255</v>
      </c>
      <c r="J663" s="37">
        <f>ROUND(E663/I661* H663,5)</f>
        <v>12.31728</v>
      </c>
      <c r="K663" s="38"/>
    </row>
    <row r="664" spans="1:27">
      <c r="B664" t="s">
        <v>530</v>
      </c>
      <c r="C664" t="s">
        <v>251</v>
      </c>
      <c r="D664" t="s">
        <v>531</v>
      </c>
      <c r="E664" s="35">
        <v>0.115</v>
      </c>
      <c r="F664" t="s">
        <v>253</v>
      </c>
      <c r="G664" t="s">
        <v>254</v>
      </c>
      <c r="H664" s="36">
        <v>28.55</v>
      </c>
      <c r="I664" t="s">
        <v>255</v>
      </c>
      <c r="J664" s="37">
        <f>ROUND(E664/I661* H664,5)</f>
        <v>3.2832499999999998</v>
      </c>
      <c r="K664" s="38"/>
    </row>
    <row r="665" spans="1:27">
      <c r="D665" s="39" t="s">
        <v>256</v>
      </c>
      <c r="E665" s="38"/>
      <c r="H665" s="38"/>
      <c r="K665" s="36">
        <f>SUM(J663:J664)</f>
        <v>15.600529999999999</v>
      </c>
    </row>
    <row r="666" spans="1:27">
      <c r="B666" s="26" t="s">
        <v>261</v>
      </c>
      <c r="E666" s="38"/>
      <c r="H666" s="38"/>
      <c r="K666" s="38"/>
    </row>
    <row r="667" spans="1:27">
      <c r="B667" t="s">
        <v>534</v>
      </c>
      <c r="C667" t="s">
        <v>13</v>
      </c>
      <c r="D667" t="s">
        <v>535</v>
      </c>
      <c r="E667" s="35">
        <v>6</v>
      </c>
      <c r="G667" t="s">
        <v>254</v>
      </c>
      <c r="H667" s="36">
        <v>0.24</v>
      </c>
      <c r="I667" t="s">
        <v>255</v>
      </c>
      <c r="J667" s="37">
        <f>ROUND(E667* H667,5)</f>
        <v>1.44</v>
      </c>
      <c r="K667" s="38"/>
    </row>
    <row r="668" spans="1:27">
      <c r="B668" t="s">
        <v>539</v>
      </c>
      <c r="C668" t="s">
        <v>263</v>
      </c>
      <c r="D668" t="s">
        <v>540</v>
      </c>
      <c r="E668" s="35">
        <v>0.21</v>
      </c>
      <c r="G668" t="s">
        <v>254</v>
      </c>
      <c r="H668" s="36">
        <v>2.12</v>
      </c>
      <c r="I668" t="s">
        <v>255</v>
      </c>
      <c r="J668" s="37">
        <f>ROUND(E668* H668,5)</f>
        <v>0.44519999999999998</v>
      </c>
      <c r="K668" s="38"/>
    </row>
    <row r="669" spans="1:27">
      <c r="B669" t="s">
        <v>541</v>
      </c>
      <c r="C669" t="s">
        <v>22</v>
      </c>
      <c r="D669" t="s">
        <v>542</v>
      </c>
      <c r="E669" s="35">
        <v>1</v>
      </c>
      <c r="G669" t="s">
        <v>254</v>
      </c>
      <c r="H669" s="36">
        <v>7.72</v>
      </c>
      <c r="I669" t="s">
        <v>255</v>
      </c>
      <c r="J669" s="37">
        <f>ROUND(E669* H669,5)</f>
        <v>7.72</v>
      </c>
      <c r="K669" s="38"/>
    </row>
    <row r="670" spans="1:27">
      <c r="B670" t="s">
        <v>543</v>
      </c>
      <c r="C670" t="s">
        <v>22</v>
      </c>
      <c r="D670" t="s">
        <v>544</v>
      </c>
      <c r="E670" s="35">
        <v>1.03</v>
      </c>
      <c r="G670" t="s">
        <v>254</v>
      </c>
      <c r="H670" s="36">
        <v>11.95</v>
      </c>
      <c r="I670" t="s">
        <v>255</v>
      </c>
      <c r="J670" s="37">
        <f>ROUND(E670* H670,5)</f>
        <v>12.3085</v>
      </c>
      <c r="K670" s="38"/>
    </row>
    <row r="671" spans="1:27">
      <c r="B671" t="s">
        <v>545</v>
      </c>
      <c r="C671" t="s">
        <v>29</v>
      </c>
      <c r="D671" t="s">
        <v>546</v>
      </c>
      <c r="E671" s="35">
        <v>0.95</v>
      </c>
      <c r="G671" t="s">
        <v>254</v>
      </c>
      <c r="H671" s="36">
        <v>1.2</v>
      </c>
      <c r="I671" t="s">
        <v>255</v>
      </c>
      <c r="J671" s="37">
        <f>ROUND(E671* H671,5)</f>
        <v>1.1399999999999999</v>
      </c>
      <c r="K671" s="38"/>
    </row>
    <row r="672" spans="1:27">
      <c r="B672" t="s">
        <v>547</v>
      </c>
      <c r="C672" t="s">
        <v>548</v>
      </c>
      <c r="D672" t="s">
        <v>549</v>
      </c>
      <c r="E672" s="35">
        <v>0.12</v>
      </c>
      <c r="G672" t="s">
        <v>254</v>
      </c>
      <c r="H672" s="36">
        <v>3.98</v>
      </c>
      <c r="I672" t="s">
        <v>255</v>
      </c>
      <c r="J672" s="37">
        <f>ROUND(E672* H672,5)</f>
        <v>0.47760000000000002</v>
      </c>
      <c r="K672" s="38"/>
    </row>
    <row r="673" spans="1:27">
      <c r="B673" t="s">
        <v>550</v>
      </c>
      <c r="C673" t="s">
        <v>548</v>
      </c>
      <c r="D673" t="s">
        <v>551</v>
      </c>
      <c r="E673" s="35">
        <v>0.5</v>
      </c>
      <c r="G673" t="s">
        <v>254</v>
      </c>
      <c r="H673" s="36">
        <v>12.82</v>
      </c>
      <c r="I673" t="s">
        <v>255</v>
      </c>
      <c r="J673" s="37">
        <f>ROUND(E673* H673,5)</f>
        <v>6.41</v>
      </c>
      <c r="K673" s="38"/>
    </row>
    <row r="674" spans="1:27">
      <c r="B674" t="s">
        <v>552</v>
      </c>
      <c r="C674" t="s">
        <v>22</v>
      </c>
      <c r="D674" t="s">
        <v>553</v>
      </c>
      <c r="E674" s="35">
        <v>1.03</v>
      </c>
      <c r="G674" t="s">
        <v>254</v>
      </c>
      <c r="H674" s="36">
        <v>3.08</v>
      </c>
      <c r="I674" t="s">
        <v>255</v>
      </c>
      <c r="J674" s="37">
        <f>ROUND(E674* H674,5)</f>
        <v>3.1724000000000001</v>
      </c>
      <c r="K674" s="38"/>
    </row>
    <row r="675" spans="1:27">
      <c r="B675" t="s">
        <v>554</v>
      </c>
      <c r="C675" t="s">
        <v>29</v>
      </c>
      <c r="D675" t="s">
        <v>555</v>
      </c>
      <c r="E675" s="35">
        <v>4</v>
      </c>
      <c r="G675" t="s">
        <v>254</v>
      </c>
      <c r="H675" s="36">
        <v>0.04</v>
      </c>
      <c r="I675" t="s">
        <v>255</v>
      </c>
      <c r="J675" s="37">
        <f>ROUND(E675* H675,5)</f>
        <v>0.16</v>
      </c>
      <c r="K675" s="38"/>
    </row>
    <row r="676" spans="1:27">
      <c r="B676" t="s">
        <v>556</v>
      </c>
      <c r="C676" t="s">
        <v>29</v>
      </c>
      <c r="D676" t="s">
        <v>557</v>
      </c>
      <c r="E676" s="35">
        <v>0.47</v>
      </c>
      <c r="G676" t="s">
        <v>254</v>
      </c>
      <c r="H676" s="36">
        <v>0.81</v>
      </c>
      <c r="I676" t="s">
        <v>255</v>
      </c>
      <c r="J676" s="37">
        <f>ROUND(E676* H676,5)</f>
        <v>0.38069999999999998</v>
      </c>
      <c r="K676" s="38"/>
    </row>
    <row r="677" spans="1:27">
      <c r="B677" t="s">
        <v>558</v>
      </c>
      <c r="C677" t="s">
        <v>263</v>
      </c>
      <c r="D677" t="s">
        <v>559</v>
      </c>
      <c r="E677" s="35">
        <v>0.8</v>
      </c>
      <c r="G677" t="s">
        <v>254</v>
      </c>
      <c r="H677" s="36">
        <v>1.54</v>
      </c>
      <c r="I677" t="s">
        <v>255</v>
      </c>
      <c r="J677" s="37">
        <f>ROUND(E677* H677,5)</f>
        <v>1.232</v>
      </c>
      <c r="K677" s="38"/>
    </row>
    <row r="678" spans="1:27">
      <c r="B678" t="s">
        <v>560</v>
      </c>
      <c r="C678" t="s">
        <v>29</v>
      </c>
      <c r="D678" t="s">
        <v>561</v>
      </c>
      <c r="E678" s="35">
        <v>2.33</v>
      </c>
      <c r="G678" t="s">
        <v>254</v>
      </c>
      <c r="H678" s="36">
        <v>1.24</v>
      </c>
      <c r="I678" t="s">
        <v>255</v>
      </c>
      <c r="J678" s="37">
        <f>ROUND(E678* H678,5)</f>
        <v>2.8892000000000002</v>
      </c>
      <c r="K678" s="38"/>
    </row>
    <row r="679" spans="1:27">
      <c r="D679" s="39" t="s">
        <v>272</v>
      </c>
      <c r="E679" s="38"/>
      <c r="H679" s="38"/>
      <c r="K679" s="36">
        <f>SUM(J667:J678)</f>
        <v>37.775599999999997</v>
      </c>
    </row>
    <row r="680" spans="1:27">
      <c r="E680" s="38"/>
      <c r="H680" s="38"/>
      <c r="K680" s="38"/>
    </row>
    <row r="681" spans="1:27">
      <c r="D681" s="39" t="s">
        <v>274</v>
      </c>
      <c r="E681" s="38"/>
      <c r="H681" s="38">
        <v>1.5</v>
      </c>
      <c r="I681" t="s">
        <v>275</v>
      </c>
      <c r="J681">
        <f>ROUND(H681/100*K665,5)</f>
        <v>0.23401</v>
      </c>
      <c r="K681" s="38"/>
    </row>
    <row r="682" spans="1:27">
      <c r="D682" s="39" t="s">
        <v>273</v>
      </c>
      <c r="E682" s="38"/>
      <c r="H682" s="38"/>
      <c r="K682" s="40">
        <f>SUM(J662:J681)</f>
        <v>53.610140000000001</v>
      </c>
    </row>
    <row r="683" spans="1:27">
      <c r="D683" s="39" t="s">
        <v>316</v>
      </c>
      <c r="E683" s="38"/>
      <c r="H683" s="38">
        <v>7.5</v>
      </c>
      <c r="I683" t="s">
        <v>275</v>
      </c>
      <c r="K683" s="36">
        <f>ROUND(H683/100*K682,5)</f>
        <v>4.0207600000000001</v>
      </c>
    </row>
    <row r="684" spans="1:27">
      <c r="D684" s="39" t="s">
        <v>276</v>
      </c>
      <c r="E684" s="38"/>
      <c r="H684" s="38"/>
      <c r="K684" s="40">
        <f>SUM(K682:K683)</f>
        <v>57.630900000000004</v>
      </c>
    </row>
    <row r="686" spans="1:27" ht="45" customHeight="1">
      <c r="A686" s="30"/>
      <c r="B686" s="30" t="s">
        <v>562</v>
      </c>
      <c r="C686" s="31" t="s">
        <v>22</v>
      </c>
      <c r="D686" s="13" t="s">
        <v>563</v>
      </c>
      <c r="E686" s="12"/>
      <c r="F686" s="12"/>
      <c r="G686" s="31"/>
      <c r="H686" s="33" t="s">
        <v>247</v>
      </c>
      <c r="I686" s="11">
        <v>1</v>
      </c>
      <c r="J686" s="10"/>
      <c r="K686" s="34">
        <f>ROUND(K694,2)</f>
        <v>20.5</v>
      </c>
      <c r="L686" s="32" t="s">
        <v>564</v>
      </c>
      <c r="M686" s="31"/>
      <c r="N686" s="31"/>
      <c r="O686" s="31"/>
      <c r="P686" s="31"/>
      <c r="Q686" s="31"/>
      <c r="R686" s="31"/>
      <c r="S686" s="31"/>
      <c r="T686" s="31"/>
      <c r="U686" s="31"/>
      <c r="V686" s="31"/>
      <c r="W686" s="31"/>
      <c r="X686" s="31"/>
      <c r="Y686" s="31"/>
      <c r="Z686" s="31"/>
      <c r="AA686" s="31"/>
    </row>
    <row r="687" spans="1:27">
      <c r="B687" s="26" t="s">
        <v>249</v>
      </c>
    </row>
    <row r="688" spans="1:27">
      <c r="B688" t="s">
        <v>482</v>
      </c>
      <c r="C688" t="s">
        <v>251</v>
      </c>
      <c r="D688" t="s">
        <v>483</v>
      </c>
      <c r="E688" s="35">
        <v>0.7</v>
      </c>
      <c r="F688" t="s">
        <v>253</v>
      </c>
      <c r="G688" t="s">
        <v>254</v>
      </c>
      <c r="H688" s="36">
        <v>26.84</v>
      </c>
      <c r="I688" t="s">
        <v>255</v>
      </c>
      <c r="J688" s="37">
        <f>ROUND(E688/I686* H688,5)</f>
        <v>18.788</v>
      </c>
      <c r="K688" s="38"/>
    </row>
    <row r="689" spans="1:27">
      <c r="D689" s="39" t="s">
        <v>256</v>
      </c>
      <c r="E689" s="38"/>
      <c r="H689" s="38"/>
      <c r="K689" s="36">
        <f>SUM(J688:J688)</f>
        <v>18.788</v>
      </c>
    </row>
    <row r="690" spans="1:27">
      <c r="E690" s="38"/>
      <c r="H690" s="38"/>
      <c r="K690" s="38"/>
    </row>
    <row r="691" spans="1:27">
      <c r="D691" s="39" t="s">
        <v>274</v>
      </c>
      <c r="E691" s="38"/>
      <c r="H691" s="38">
        <v>1.5</v>
      </c>
      <c r="I691" t="s">
        <v>275</v>
      </c>
      <c r="J691">
        <f>ROUND(H691/100*K689,5)</f>
        <v>0.28182000000000001</v>
      </c>
      <c r="K691" s="38"/>
    </row>
    <row r="692" spans="1:27">
      <c r="D692" s="39" t="s">
        <v>273</v>
      </c>
      <c r="E692" s="38"/>
      <c r="H692" s="38"/>
      <c r="K692" s="40">
        <f>SUM(J687:J691)</f>
        <v>19.06982</v>
      </c>
    </row>
    <row r="693" spans="1:27">
      <c r="D693" s="39" t="s">
        <v>316</v>
      </c>
      <c r="E693" s="38"/>
      <c r="H693" s="38">
        <v>7.5</v>
      </c>
      <c r="I693" t="s">
        <v>275</v>
      </c>
      <c r="K693" s="36">
        <f>ROUND(H693/100*K692,5)</f>
        <v>1.43024</v>
      </c>
    </row>
    <row r="694" spans="1:27">
      <c r="D694" s="39" t="s">
        <v>276</v>
      </c>
      <c r="E694" s="38"/>
      <c r="H694" s="38"/>
      <c r="K694" s="40">
        <f>SUM(K692:K693)</f>
        <v>20.500060000000001</v>
      </c>
    </row>
    <row r="696" spans="1:27" ht="45" customHeight="1">
      <c r="A696" s="30"/>
      <c r="B696" s="30" t="s">
        <v>565</v>
      </c>
      <c r="C696" s="31" t="s">
        <v>22</v>
      </c>
      <c r="D696" s="13" t="s">
        <v>566</v>
      </c>
      <c r="E696" s="12"/>
      <c r="F696" s="12"/>
      <c r="G696" s="31"/>
      <c r="H696" s="33" t="s">
        <v>247</v>
      </c>
      <c r="I696" s="11">
        <v>1</v>
      </c>
      <c r="J696" s="10"/>
      <c r="K696" s="34">
        <f>ROUND(K704,2)</f>
        <v>15.73</v>
      </c>
      <c r="L696" s="32" t="s">
        <v>567</v>
      </c>
      <c r="M696" s="31"/>
      <c r="N696" s="31"/>
      <c r="O696" s="31"/>
      <c r="P696" s="31"/>
      <c r="Q696" s="31"/>
      <c r="R696" s="31"/>
      <c r="S696" s="31"/>
      <c r="T696" s="31"/>
      <c r="U696" s="31"/>
      <c r="V696" s="31"/>
      <c r="W696" s="31"/>
      <c r="X696" s="31"/>
      <c r="Y696" s="31"/>
      <c r="Z696" s="31"/>
      <c r="AA696" s="31"/>
    </row>
    <row r="697" spans="1:27">
      <c r="B697" s="26" t="s">
        <v>249</v>
      </c>
    </row>
    <row r="698" spans="1:27">
      <c r="B698" t="s">
        <v>568</v>
      </c>
      <c r="C698" t="s">
        <v>251</v>
      </c>
      <c r="D698" t="s">
        <v>569</v>
      </c>
      <c r="E698" s="35">
        <v>0.5</v>
      </c>
      <c r="F698" t="s">
        <v>253</v>
      </c>
      <c r="G698" t="s">
        <v>254</v>
      </c>
      <c r="H698" s="36">
        <v>28.55</v>
      </c>
      <c r="I698" t="s">
        <v>255</v>
      </c>
      <c r="J698" s="37">
        <f>ROUND(E698/I696* H698,5)</f>
        <v>14.275</v>
      </c>
      <c r="K698" s="38"/>
    </row>
    <row r="699" spans="1:27">
      <c r="D699" s="39" t="s">
        <v>256</v>
      </c>
      <c r="E699" s="38"/>
      <c r="H699" s="38"/>
      <c r="K699" s="36">
        <f>SUM(J698:J698)</f>
        <v>14.275</v>
      </c>
    </row>
    <row r="700" spans="1:27">
      <c r="E700" s="38"/>
      <c r="H700" s="38"/>
      <c r="K700" s="38"/>
    </row>
    <row r="701" spans="1:27">
      <c r="D701" s="39" t="s">
        <v>274</v>
      </c>
      <c r="E701" s="38"/>
      <c r="H701" s="38">
        <v>2.5</v>
      </c>
      <c r="I701" t="s">
        <v>275</v>
      </c>
      <c r="J701">
        <f>ROUND(H701/100*K699,5)</f>
        <v>0.35687999999999998</v>
      </c>
      <c r="K701" s="38"/>
    </row>
    <row r="702" spans="1:27">
      <c r="D702" s="39" t="s">
        <v>273</v>
      </c>
      <c r="E702" s="38"/>
      <c r="H702" s="38"/>
      <c r="K702" s="40">
        <f>SUM(J697:J701)</f>
        <v>14.631880000000001</v>
      </c>
    </row>
    <row r="703" spans="1:27">
      <c r="D703" s="39" t="s">
        <v>316</v>
      </c>
      <c r="E703" s="38"/>
      <c r="H703" s="38">
        <v>7.5</v>
      </c>
      <c r="I703" t="s">
        <v>275</v>
      </c>
      <c r="K703" s="36">
        <f>ROUND(H703/100*K702,5)</f>
        <v>1.0973900000000001</v>
      </c>
    </row>
    <row r="704" spans="1:27">
      <c r="D704" s="39" t="s">
        <v>276</v>
      </c>
      <c r="E704" s="38"/>
      <c r="H704" s="38"/>
      <c r="K704" s="40">
        <f>SUM(K702:K703)</f>
        <v>15.729270000000001</v>
      </c>
    </row>
    <row r="706" spans="1:27" ht="45" customHeight="1">
      <c r="A706" s="30"/>
      <c r="B706" s="30" t="s">
        <v>570</v>
      </c>
      <c r="C706" s="31" t="s">
        <v>22</v>
      </c>
      <c r="D706" s="13" t="s">
        <v>571</v>
      </c>
      <c r="E706" s="12"/>
      <c r="F706" s="12"/>
      <c r="G706" s="31"/>
      <c r="H706" s="33" t="s">
        <v>247</v>
      </c>
      <c r="I706" s="11">
        <v>1</v>
      </c>
      <c r="J706" s="10"/>
      <c r="K706" s="34">
        <f>ROUND(K719,2)</f>
        <v>36.42</v>
      </c>
      <c r="L706" s="32" t="s">
        <v>572</v>
      </c>
      <c r="M706" s="31"/>
      <c r="N706" s="31"/>
      <c r="O706" s="31"/>
      <c r="P706" s="31"/>
      <c r="Q706" s="31"/>
      <c r="R706" s="31"/>
      <c r="S706" s="31"/>
      <c r="T706" s="31"/>
      <c r="U706" s="31"/>
      <c r="V706" s="31"/>
      <c r="W706" s="31"/>
      <c r="X706" s="31"/>
      <c r="Y706" s="31"/>
      <c r="Z706" s="31"/>
      <c r="AA706" s="31"/>
    </row>
    <row r="707" spans="1:27">
      <c r="B707" s="26" t="s">
        <v>249</v>
      </c>
    </row>
    <row r="708" spans="1:27">
      <c r="B708" t="s">
        <v>573</v>
      </c>
      <c r="C708" t="s">
        <v>251</v>
      </c>
      <c r="D708" t="s">
        <v>574</v>
      </c>
      <c r="E708" s="35">
        <v>0.7</v>
      </c>
      <c r="F708" t="s">
        <v>253</v>
      </c>
      <c r="G708" t="s">
        <v>254</v>
      </c>
      <c r="H708" s="36">
        <v>32.159999999999997</v>
      </c>
      <c r="I708" t="s">
        <v>255</v>
      </c>
      <c r="J708" s="37">
        <f>ROUND(E708/I706* H708,5)</f>
        <v>22.512</v>
      </c>
      <c r="K708" s="38"/>
    </row>
    <row r="709" spans="1:27">
      <c r="B709" t="s">
        <v>568</v>
      </c>
      <c r="C709" t="s">
        <v>251</v>
      </c>
      <c r="D709" t="s">
        <v>569</v>
      </c>
      <c r="E709" s="35">
        <v>7.0000000000000007E-2</v>
      </c>
      <c r="F709" t="s">
        <v>253</v>
      </c>
      <c r="G709" t="s">
        <v>254</v>
      </c>
      <c r="H709" s="36">
        <v>28.55</v>
      </c>
      <c r="I709" t="s">
        <v>255</v>
      </c>
      <c r="J709" s="37">
        <f>ROUND(E709/I706* H709,5)</f>
        <v>1.9984999999999999</v>
      </c>
      <c r="K709" s="38"/>
    </row>
    <row r="710" spans="1:27">
      <c r="D710" s="39" t="s">
        <v>256</v>
      </c>
      <c r="E710" s="38"/>
      <c r="H710" s="38"/>
      <c r="K710" s="36">
        <f>SUM(J708:J709)</f>
        <v>24.5105</v>
      </c>
    </row>
    <row r="711" spans="1:27">
      <c r="B711" s="26" t="s">
        <v>261</v>
      </c>
      <c r="E711" s="38"/>
      <c r="H711" s="38"/>
      <c r="K711" s="38"/>
    </row>
    <row r="712" spans="1:27">
      <c r="B712" t="s">
        <v>575</v>
      </c>
      <c r="C712" t="s">
        <v>263</v>
      </c>
      <c r="D712" t="s">
        <v>576</v>
      </c>
      <c r="E712" s="35">
        <v>0.20399999999999999</v>
      </c>
      <c r="G712" t="s">
        <v>254</v>
      </c>
      <c r="H712" s="36">
        <v>24.14</v>
      </c>
      <c r="I712" t="s">
        <v>255</v>
      </c>
      <c r="J712" s="37">
        <f>ROUND(E712* H712,5)</f>
        <v>4.9245599999999996</v>
      </c>
      <c r="K712" s="38"/>
    </row>
    <row r="713" spans="1:27">
      <c r="B713" t="s">
        <v>577</v>
      </c>
      <c r="C713" t="s">
        <v>263</v>
      </c>
      <c r="D713" t="s">
        <v>578</v>
      </c>
      <c r="E713" s="35">
        <v>0.2601</v>
      </c>
      <c r="G713" t="s">
        <v>254</v>
      </c>
      <c r="H713" s="36">
        <v>15.68</v>
      </c>
      <c r="I713" t="s">
        <v>255</v>
      </c>
      <c r="J713" s="37">
        <f>ROUND(E713* H713,5)</f>
        <v>4.0783699999999996</v>
      </c>
      <c r="K713" s="38"/>
    </row>
    <row r="714" spans="1:27">
      <c r="D714" s="39" t="s">
        <v>272</v>
      </c>
      <c r="E714" s="38"/>
      <c r="H714" s="38"/>
      <c r="K714" s="36">
        <f>SUM(J712:J713)</f>
        <v>9.0029299999999992</v>
      </c>
    </row>
    <row r="715" spans="1:27">
      <c r="E715" s="38"/>
      <c r="H715" s="38"/>
      <c r="K715" s="38"/>
    </row>
    <row r="716" spans="1:27">
      <c r="D716" s="39" t="s">
        <v>274</v>
      </c>
      <c r="E716" s="38"/>
      <c r="H716" s="38">
        <v>1.5</v>
      </c>
      <c r="I716" t="s">
        <v>275</v>
      </c>
      <c r="J716">
        <f>ROUND(H716/100*K710,5)</f>
        <v>0.36765999999999999</v>
      </c>
      <c r="K716" s="38"/>
    </row>
    <row r="717" spans="1:27">
      <c r="D717" s="39" t="s">
        <v>273</v>
      </c>
      <c r="E717" s="38"/>
      <c r="H717" s="38"/>
      <c r="K717" s="40">
        <f>SUM(J707:J716)</f>
        <v>33.88109</v>
      </c>
    </row>
    <row r="718" spans="1:27">
      <c r="D718" s="39" t="s">
        <v>316</v>
      </c>
      <c r="E718" s="38"/>
      <c r="H718" s="38">
        <v>7.5</v>
      </c>
      <c r="I718" t="s">
        <v>275</v>
      </c>
      <c r="K718" s="36">
        <f>ROUND(H718/100*K717,5)</f>
        <v>2.54108</v>
      </c>
    </row>
    <row r="719" spans="1:27">
      <c r="D719" s="39" t="s">
        <v>276</v>
      </c>
      <c r="E719" s="38"/>
      <c r="H719" s="38"/>
      <c r="K719" s="40">
        <f>SUM(K717:K718)</f>
        <v>36.422170000000001</v>
      </c>
    </row>
    <row r="721" spans="1:27" ht="45" customHeight="1">
      <c r="A721" s="30"/>
      <c r="B721" s="30" t="s">
        <v>579</v>
      </c>
      <c r="C721" s="31" t="s">
        <v>22</v>
      </c>
      <c r="D721" s="13" t="s">
        <v>580</v>
      </c>
      <c r="E721" s="12"/>
      <c r="F721" s="12"/>
      <c r="G721" s="31"/>
      <c r="H721" s="33" t="s">
        <v>247</v>
      </c>
      <c r="I721" s="11">
        <v>1</v>
      </c>
      <c r="J721" s="10"/>
      <c r="K721" s="34">
        <f>ROUND(K735,2)</f>
        <v>34.659999999999997</v>
      </c>
      <c r="L721" s="32" t="s">
        <v>581</v>
      </c>
      <c r="M721" s="31"/>
      <c r="N721" s="31"/>
      <c r="O721" s="31"/>
      <c r="P721" s="31"/>
      <c r="Q721" s="31"/>
      <c r="R721" s="31"/>
      <c r="S721" s="31"/>
      <c r="T721" s="31"/>
      <c r="U721" s="31"/>
      <c r="V721" s="31"/>
      <c r="W721" s="31"/>
      <c r="X721" s="31"/>
      <c r="Y721" s="31"/>
      <c r="Z721" s="31"/>
      <c r="AA721" s="31"/>
    </row>
    <row r="722" spans="1:27">
      <c r="B722" s="26" t="s">
        <v>249</v>
      </c>
    </row>
    <row r="723" spans="1:27">
      <c r="B723" t="s">
        <v>568</v>
      </c>
      <c r="C723" t="s">
        <v>251</v>
      </c>
      <c r="D723" t="s">
        <v>569</v>
      </c>
      <c r="E723" s="35">
        <v>7.0000000000000007E-2</v>
      </c>
      <c r="F723" t="s">
        <v>253</v>
      </c>
      <c r="G723" t="s">
        <v>254</v>
      </c>
      <c r="H723" s="36">
        <v>28.55</v>
      </c>
      <c r="I723" t="s">
        <v>255</v>
      </c>
      <c r="J723" s="37">
        <f>ROUND(E723/I721* H723,5)</f>
        <v>1.9984999999999999</v>
      </c>
      <c r="K723" s="38"/>
    </row>
    <row r="724" spans="1:27">
      <c r="B724" t="s">
        <v>573</v>
      </c>
      <c r="C724" t="s">
        <v>251</v>
      </c>
      <c r="D724" t="s">
        <v>574</v>
      </c>
      <c r="E724" s="35">
        <v>0.7</v>
      </c>
      <c r="F724" t="s">
        <v>253</v>
      </c>
      <c r="G724" t="s">
        <v>254</v>
      </c>
      <c r="H724" s="36">
        <v>32.159999999999997</v>
      </c>
      <c r="I724" t="s">
        <v>255</v>
      </c>
      <c r="J724" s="37">
        <f>ROUND(E724/I721* H724,5)</f>
        <v>22.512</v>
      </c>
      <c r="K724" s="38"/>
    </row>
    <row r="725" spans="1:27">
      <c r="D725" s="39" t="s">
        <v>256</v>
      </c>
      <c r="E725" s="38"/>
      <c r="H725" s="38"/>
      <c r="K725" s="36">
        <f>SUM(J723:J724)</f>
        <v>24.5105</v>
      </c>
    </row>
    <row r="726" spans="1:27">
      <c r="B726" s="26" t="s">
        <v>261</v>
      </c>
      <c r="E726" s="38"/>
      <c r="H726" s="38"/>
      <c r="K726" s="38"/>
    </row>
    <row r="727" spans="1:27">
      <c r="B727" t="s">
        <v>582</v>
      </c>
      <c r="C727" t="s">
        <v>141</v>
      </c>
      <c r="D727" t="s">
        <v>583</v>
      </c>
      <c r="E727" s="35">
        <v>0.15</v>
      </c>
      <c r="G727" t="s">
        <v>254</v>
      </c>
      <c r="H727" s="36">
        <v>7.91</v>
      </c>
      <c r="I727" t="s">
        <v>255</v>
      </c>
      <c r="J727" s="37">
        <f>ROUND(E727* H727,5)</f>
        <v>1.1865000000000001</v>
      </c>
      <c r="K727" s="38"/>
    </row>
    <row r="728" spans="1:27">
      <c r="B728" t="s">
        <v>577</v>
      </c>
      <c r="C728" t="s">
        <v>263</v>
      </c>
      <c r="D728" t="s">
        <v>578</v>
      </c>
      <c r="E728" s="35">
        <v>0.3468</v>
      </c>
      <c r="G728" t="s">
        <v>254</v>
      </c>
      <c r="H728" s="36">
        <v>15.68</v>
      </c>
      <c r="I728" t="s">
        <v>255</v>
      </c>
      <c r="J728" s="37">
        <f>ROUND(E728* H728,5)</f>
        <v>5.4378200000000003</v>
      </c>
      <c r="K728" s="38"/>
    </row>
    <row r="729" spans="1:27">
      <c r="B729" t="s">
        <v>584</v>
      </c>
      <c r="C729" t="s">
        <v>263</v>
      </c>
      <c r="D729" t="s">
        <v>585</v>
      </c>
      <c r="E729" s="35">
        <v>0.15</v>
      </c>
      <c r="G729" t="s">
        <v>254</v>
      </c>
      <c r="H729" s="36">
        <v>4.92</v>
      </c>
      <c r="I729" t="s">
        <v>255</v>
      </c>
      <c r="J729" s="37">
        <f>ROUND(E729* H729,5)</f>
        <v>0.73799999999999999</v>
      </c>
      <c r="K729" s="38"/>
    </row>
    <row r="730" spans="1:27">
      <c r="D730" s="39" t="s">
        <v>272</v>
      </c>
      <c r="E730" s="38"/>
      <c r="H730" s="38"/>
      <c r="K730" s="36">
        <f>SUM(J727:J729)</f>
        <v>7.3623200000000004</v>
      </c>
    </row>
    <row r="731" spans="1:27">
      <c r="E731" s="38"/>
      <c r="H731" s="38"/>
      <c r="K731" s="38"/>
    </row>
    <row r="732" spans="1:27">
      <c r="D732" s="39" t="s">
        <v>274</v>
      </c>
      <c r="E732" s="38"/>
      <c r="H732" s="38">
        <v>1.5</v>
      </c>
      <c r="I732" t="s">
        <v>275</v>
      </c>
      <c r="J732">
        <f>ROUND(H732/100*K725,5)</f>
        <v>0.36765999999999999</v>
      </c>
      <c r="K732" s="38"/>
    </row>
    <row r="733" spans="1:27">
      <c r="D733" s="39" t="s">
        <v>273</v>
      </c>
      <c r="E733" s="38"/>
      <c r="H733" s="38"/>
      <c r="K733" s="40">
        <f>SUM(J722:J732)</f>
        <v>32.240479999999998</v>
      </c>
    </row>
    <row r="734" spans="1:27">
      <c r="D734" s="39" t="s">
        <v>316</v>
      </c>
      <c r="E734" s="38"/>
      <c r="H734" s="38">
        <v>7.5</v>
      </c>
      <c r="I734" t="s">
        <v>275</v>
      </c>
      <c r="K734" s="36">
        <f>ROUND(H734/100*K733,5)</f>
        <v>2.41804</v>
      </c>
    </row>
    <row r="735" spans="1:27">
      <c r="D735" s="39" t="s">
        <v>276</v>
      </c>
      <c r="E735" s="38"/>
      <c r="H735" s="38"/>
      <c r="K735" s="40">
        <f>SUM(K733:K734)</f>
        <v>34.658519999999996</v>
      </c>
    </row>
    <row r="737" spans="1:27" ht="45" customHeight="1">
      <c r="A737" s="30"/>
      <c r="B737" s="30" t="s">
        <v>586</v>
      </c>
      <c r="C737" s="31" t="s">
        <v>22</v>
      </c>
      <c r="D737" s="13" t="s">
        <v>587</v>
      </c>
      <c r="E737" s="12"/>
      <c r="F737" s="12"/>
      <c r="G737" s="31"/>
      <c r="H737" s="33" t="s">
        <v>247</v>
      </c>
      <c r="I737" s="11">
        <v>1</v>
      </c>
      <c r="J737" s="10"/>
      <c r="K737" s="34">
        <f>ROUND(K750,2)</f>
        <v>24.09</v>
      </c>
      <c r="L737" s="32" t="s">
        <v>588</v>
      </c>
      <c r="M737" s="31"/>
      <c r="N737" s="31"/>
      <c r="O737" s="31"/>
      <c r="P737" s="31"/>
      <c r="Q737" s="31"/>
      <c r="R737" s="31"/>
      <c r="S737" s="31"/>
      <c r="T737" s="31"/>
      <c r="U737" s="31"/>
      <c r="V737" s="31"/>
      <c r="W737" s="31"/>
      <c r="X737" s="31"/>
      <c r="Y737" s="31"/>
      <c r="Z737" s="31"/>
      <c r="AA737" s="31"/>
    </row>
    <row r="738" spans="1:27">
      <c r="B738" s="26" t="s">
        <v>249</v>
      </c>
    </row>
    <row r="739" spans="1:27">
      <c r="B739" t="s">
        <v>573</v>
      </c>
      <c r="C739" t="s">
        <v>251</v>
      </c>
      <c r="D739" t="s">
        <v>574</v>
      </c>
      <c r="E739" s="35">
        <v>0.5</v>
      </c>
      <c r="F739" t="s">
        <v>253</v>
      </c>
      <c r="G739" t="s">
        <v>254</v>
      </c>
      <c r="H739" s="36">
        <v>32.159999999999997</v>
      </c>
      <c r="I739" t="s">
        <v>255</v>
      </c>
      <c r="J739" s="37">
        <f>ROUND(E739/I737* H739,5)</f>
        <v>16.079999999999998</v>
      </c>
      <c r="K739" s="38"/>
    </row>
    <row r="740" spans="1:27">
      <c r="B740" t="s">
        <v>568</v>
      </c>
      <c r="C740" t="s">
        <v>251</v>
      </c>
      <c r="D740" t="s">
        <v>569</v>
      </c>
      <c r="E740" s="35">
        <v>0.05</v>
      </c>
      <c r="F740" t="s">
        <v>253</v>
      </c>
      <c r="G740" t="s">
        <v>254</v>
      </c>
      <c r="H740" s="36">
        <v>28.55</v>
      </c>
      <c r="I740" t="s">
        <v>255</v>
      </c>
      <c r="J740" s="37">
        <f>ROUND(E740/I737* H740,5)</f>
        <v>1.4275</v>
      </c>
      <c r="K740" s="38"/>
    </row>
    <row r="741" spans="1:27">
      <c r="D741" s="39" t="s">
        <v>256</v>
      </c>
      <c r="E741" s="38"/>
      <c r="H741" s="38"/>
      <c r="K741" s="36">
        <f>SUM(J739:J740)</f>
        <v>17.507499999999997</v>
      </c>
    </row>
    <row r="742" spans="1:27">
      <c r="B742" s="26" t="s">
        <v>261</v>
      </c>
      <c r="E742" s="38"/>
      <c r="H742" s="38"/>
      <c r="K742" s="38"/>
    </row>
    <row r="743" spans="1:27">
      <c r="B743" t="s">
        <v>582</v>
      </c>
      <c r="C743" t="s">
        <v>141</v>
      </c>
      <c r="D743" t="s">
        <v>583</v>
      </c>
      <c r="E743" s="35">
        <v>0.15</v>
      </c>
      <c r="G743" t="s">
        <v>254</v>
      </c>
      <c r="H743" s="36">
        <v>7.91</v>
      </c>
      <c r="I743" t="s">
        <v>255</v>
      </c>
      <c r="J743" s="37">
        <f>ROUND(E743* H743,5)</f>
        <v>1.1865000000000001</v>
      </c>
      <c r="K743" s="38"/>
    </row>
    <row r="744" spans="1:27">
      <c r="B744" t="s">
        <v>589</v>
      </c>
      <c r="C744" t="s">
        <v>263</v>
      </c>
      <c r="D744" t="s">
        <v>590</v>
      </c>
      <c r="E744" s="35">
        <v>0.255</v>
      </c>
      <c r="G744" t="s">
        <v>254</v>
      </c>
      <c r="H744" s="36">
        <v>13.54</v>
      </c>
      <c r="I744" t="s">
        <v>255</v>
      </c>
      <c r="J744" s="37">
        <f>ROUND(E744* H744,5)</f>
        <v>3.4527000000000001</v>
      </c>
      <c r="K744" s="38"/>
    </row>
    <row r="745" spans="1:27">
      <c r="D745" s="39" t="s">
        <v>272</v>
      </c>
      <c r="E745" s="38"/>
      <c r="H745" s="38"/>
      <c r="K745" s="36">
        <f>SUM(J743:J744)</f>
        <v>4.6392000000000007</v>
      </c>
    </row>
    <row r="746" spans="1:27">
      <c r="E746" s="38"/>
      <c r="H746" s="38"/>
      <c r="K746" s="38"/>
    </row>
    <row r="747" spans="1:27">
      <c r="D747" s="39" t="s">
        <v>274</v>
      </c>
      <c r="E747" s="38"/>
      <c r="H747" s="38">
        <v>1.5</v>
      </c>
      <c r="I747" t="s">
        <v>275</v>
      </c>
      <c r="J747">
        <f>ROUND(H747/100*K741,5)</f>
        <v>0.26261000000000001</v>
      </c>
      <c r="K747" s="38"/>
    </row>
    <row r="748" spans="1:27">
      <c r="D748" s="39" t="s">
        <v>273</v>
      </c>
      <c r="E748" s="38"/>
      <c r="H748" s="38"/>
      <c r="K748" s="40">
        <f>SUM(J738:J747)</f>
        <v>22.409309999999994</v>
      </c>
    </row>
    <row r="749" spans="1:27">
      <c r="D749" s="39" t="s">
        <v>316</v>
      </c>
      <c r="E749" s="38"/>
      <c r="H749" s="38">
        <v>7.5</v>
      </c>
      <c r="I749" t="s">
        <v>275</v>
      </c>
      <c r="K749" s="36">
        <f>ROUND(H749/100*K748,5)</f>
        <v>1.6807000000000001</v>
      </c>
    </row>
    <row r="750" spans="1:27">
      <c r="D750" s="39" t="s">
        <v>276</v>
      </c>
      <c r="E750" s="38"/>
      <c r="H750" s="38"/>
      <c r="K750" s="40">
        <f>SUM(K748:K749)</f>
        <v>24.090009999999996</v>
      </c>
    </row>
    <row r="752" spans="1:27" ht="45" customHeight="1">
      <c r="A752" s="30"/>
      <c r="B752" s="30" t="s">
        <v>591</v>
      </c>
      <c r="C752" s="31" t="s">
        <v>13</v>
      </c>
      <c r="D752" s="13" t="s">
        <v>592</v>
      </c>
      <c r="E752" s="12"/>
      <c r="F752" s="12"/>
      <c r="G752" s="31"/>
      <c r="H752" s="33" t="s">
        <v>247</v>
      </c>
      <c r="I752" s="11">
        <v>1</v>
      </c>
      <c r="J752" s="10"/>
      <c r="K752" s="34">
        <f>ROUND(K766,2)</f>
        <v>967.84</v>
      </c>
      <c r="L752" s="32" t="s">
        <v>593</v>
      </c>
      <c r="M752" s="31"/>
      <c r="N752" s="31"/>
      <c r="O752" s="31"/>
      <c r="P752" s="31"/>
      <c r="Q752" s="31"/>
      <c r="R752" s="31"/>
      <c r="S752" s="31"/>
      <c r="T752" s="31"/>
      <c r="U752" s="31"/>
      <c r="V752" s="31"/>
      <c r="W752" s="31"/>
      <c r="X752" s="31"/>
      <c r="Y752" s="31"/>
      <c r="Z752" s="31"/>
      <c r="AA752" s="31"/>
    </row>
    <row r="753" spans="1:27">
      <c r="B753" s="26" t="s">
        <v>249</v>
      </c>
    </row>
    <row r="754" spans="1:27">
      <c r="B754" t="s">
        <v>594</v>
      </c>
      <c r="C754" t="s">
        <v>251</v>
      </c>
      <c r="D754" t="s">
        <v>595</v>
      </c>
      <c r="E754" s="35">
        <v>0.15</v>
      </c>
      <c r="F754" t="s">
        <v>253</v>
      </c>
      <c r="G754" t="s">
        <v>254</v>
      </c>
      <c r="H754" s="36">
        <v>28.77</v>
      </c>
      <c r="I754" t="s">
        <v>255</v>
      </c>
      <c r="J754" s="37">
        <f>ROUND(E754/I752* H754,5)</f>
        <v>4.3155000000000001</v>
      </c>
      <c r="K754" s="38"/>
    </row>
    <row r="755" spans="1:27">
      <c r="B755" t="s">
        <v>596</v>
      </c>
      <c r="C755" t="s">
        <v>251</v>
      </c>
      <c r="D755" t="s">
        <v>597</v>
      </c>
      <c r="E755" s="35">
        <v>0.7</v>
      </c>
      <c r="F755" t="s">
        <v>253</v>
      </c>
      <c r="G755" t="s">
        <v>254</v>
      </c>
      <c r="H755" s="36">
        <v>32.729999999999997</v>
      </c>
      <c r="I755" t="s">
        <v>255</v>
      </c>
      <c r="J755" s="37">
        <f>ROUND(E755/I752* H755,5)</f>
        <v>22.911000000000001</v>
      </c>
      <c r="K755" s="38"/>
    </row>
    <row r="756" spans="1:27">
      <c r="D756" s="39" t="s">
        <v>256</v>
      </c>
      <c r="E756" s="38"/>
      <c r="H756" s="38"/>
      <c r="K756" s="36">
        <f>SUM(J754:J755)</f>
        <v>27.226500000000001</v>
      </c>
    </row>
    <row r="757" spans="1:27">
      <c r="B757" s="26" t="s">
        <v>261</v>
      </c>
      <c r="E757" s="38"/>
      <c r="H757" s="38"/>
      <c r="K757" s="38"/>
    </row>
    <row r="758" spans="1:27">
      <c r="B758" t="s">
        <v>520</v>
      </c>
      <c r="C758" t="s">
        <v>513</v>
      </c>
      <c r="D758" t="s">
        <v>521</v>
      </c>
      <c r="E758" s="35">
        <v>0.14000000000000001</v>
      </c>
      <c r="G758" t="s">
        <v>254</v>
      </c>
      <c r="H758" s="36">
        <v>27.75</v>
      </c>
      <c r="I758" t="s">
        <v>255</v>
      </c>
      <c r="J758" s="37">
        <f>ROUND(E758* H758,5)</f>
        <v>3.8849999999999998</v>
      </c>
      <c r="K758" s="38"/>
    </row>
    <row r="759" spans="1:27">
      <c r="B759" t="s">
        <v>598</v>
      </c>
      <c r="C759" t="s">
        <v>22</v>
      </c>
      <c r="D759" t="s">
        <v>599</v>
      </c>
      <c r="E759" s="35">
        <v>2.64</v>
      </c>
      <c r="G759" t="s">
        <v>254</v>
      </c>
      <c r="H759" s="36">
        <v>325.51</v>
      </c>
      <c r="I759" t="s">
        <v>255</v>
      </c>
      <c r="J759" s="37">
        <f>ROUND(E759* H759,5)</f>
        <v>859.34640000000002</v>
      </c>
      <c r="K759" s="38"/>
    </row>
    <row r="760" spans="1:27">
      <c r="B760" t="s">
        <v>512</v>
      </c>
      <c r="C760" t="s">
        <v>513</v>
      </c>
      <c r="D760" t="s">
        <v>514</v>
      </c>
      <c r="E760" s="35">
        <v>0.41</v>
      </c>
      <c r="G760" t="s">
        <v>254</v>
      </c>
      <c r="H760" s="36">
        <v>22.39</v>
      </c>
      <c r="I760" t="s">
        <v>255</v>
      </c>
      <c r="J760" s="37">
        <f>ROUND(E760* H760,5)</f>
        <v>9.1798999999999999</v>
      </c>
      <c r="K760" s="38"/>
    </row>
    <row r="761" spans="1:27">
      <c r="D761" s="39" t="s">
        <v>272</v>
      </c>
      <c r="E761" s="38"/>
      <c r="H761" s="38"/>
      <c r="K761" s="36">
        <f>SUM(J758:J760)</f>
        <v>872.41129999999998</v>
      </c>
    </row>
    <row r="762" spans="1:27">
      <c r="E762" s="38"/>
      <c r="H762" s="38"/>
      <c r="K762" s="38"/>
    </row>
    <row r="763" spans="1:27">
      <c r="D763" s="39" t="s">
        <v>274</v>
      </c>
      <c r="E763" s="38"/>
      <c r="H763" s="38">
        <v>2.5</v>
      </c>
      <c r="I763" t="s">
        <v>275</v>
      </c>
      <c r="J763">
        <f>ROUND(H763/100*K756,5)</f>
        <v>0.68066000000000004</v>
      </c>
      <c r="K763" s="38"/>
    </row>
    <row r="764" spans="1:27">
      <c r="D764" s="39" t="s">
        <v>273</v>
      </c>
      <c r="E764" s="38"/>
      <c r="H764" s="38"/>
      <c r="K764" s="40">
        <f>SUM(J753:J763)</f>
        <v>900.31845999999996</v>
      </c>
    </row>
    <row r="765" spans="1:27">
      <c r="D765" s="39" t="s">
        <v>316</v>
      </c>
      <c r="E765" s="38"/>
      <c r="H765" s="38">
        <v>7.5</v>
      </c>
      <c r="I765" t="s">
        <v>275</v>
      </c>
      <c r="K765" s="36">
        <f>ROUND(H765/100*K764,5)</f>
        <v>67.523880000000005</v>
      </c>
    </row>
    <row r="766" spans="1:27">
      <c r="D766" s="39" t="s">
        <v>276</v>
      </c>
      <c r="E766" s="38"/>
      <c r="H766" s="38"/>
      <c r="K766" s="40">
        <f>SUM(K764:K765)</f>
        <v>967.84233999999992</v>
      </c>
    </row>
    <row r="768" spans="1:27" ht="45" customHeight="1">
      <c r="A768" s="30"/>
      <c r="B768" s="30" t="s">
        <v>600</v>
      </c>
      <c r="C768" s="31" t="s">
        <v>13</v>
      </c>
      <c r="D768" s="13" t="s">
        <v>601</v>
      </c>
      <c r="E768" s="12"/>
      <c r="F768" s="12"/>
      <c r="G768" s="31"/>
      <c r="H768" s="33" t="s">
        <v>247</v>
      </c>
      <c r="I768" s="11">
        <v>1</v>
      </c>
      <c r="J768" s="10"/>
      <c r="K768" s="34">
        <f>ROUND(K782,2)</f>
        <v>671.4</v>
      </c>
      <c r="L768" s="32" t="s">
        <v>602</v>
      </c>
      <c r="M768" s="31"/>
      <c r="N768" s="31"/>
      <c r="O768" s="31"/>
      <c r="P768" s="31"/>
      <c r="Q768" s="31"/>
      <c r="R768" s="31"/>
      <c r="S768" s="31"/>
      <c r="T768" s="31"/>
      <c r="U768" s="31"/>
      <c r="V768" s="31"/>
      <c r="W768" s="31"/>
      <c r="X768" s="31"/>
      <c r="Y768" s="31"/>
      <c r="Z768" s="31"/>
      <c r="AA768" s="31"/>
    </row>
    <row r="769" spans="1:27">
      <c r="B769" s="26" t="s">
        <v>249</v>
      </c>
    </row>
    <row r="770" spans="1:27">
      <c r="B770" t="s">
        <v>489</v>
      </c>
      <c r="C770" t="s">
        <v>251</v>
      </c>
      <c r="D770" t="s">
        <v>490</v>
      </c>
      <c r="E770" s="35">
        <v>0.7</v>
      </c>
      <c r="F770" t="s">
        <v>253</v>
      </c>
      <c r="G770" t="s">
        <v>254</v>
      </c>
      <c r="H770" s="36">
        <v>33.24</v>
      </c>
      <c r="I770" t="s">
        <v>255</v>
      </c>
      <c r="J770" s="37">
        <f>ROUND(E770/I768* H770,5)</f>
        <v>23.268000000000001</v>
      </c>
      <c r="K770" s="38"/>
    </row>
    <row r="771" spans="1:27">
      <c r="B771" t="s">
        <v>487</v>
      </c>
      <c r="C771" t="s">
        <v>251</v>
      </c>
      <c r="D771" t="s">
        <v>488</v>
      </c>
      <c r="E771" s="35">
        <v>0.15</v>
      </c>
      <c r="F771" t="s">
        <v>253</v>
      </c>
      <c r="G771" t="s">
        <v>254</v>
      </c>
      <c r="H771" s="36">
        <v>28.55</v>
      </c>
      <c r="I771" t="s">
        <v>255</v>
      </c>
      <c r="J771" s="37">
        <f>ROUND(E771/I768* H771,5)</f>
        <v>4.2824999999999998</v>
      </c>
      <c r="K771" s="38"/>
    </row>
    <row r="772" spans="1:27">
      <c r="D772" s="39" t="s">
        <v>256</v>
      </c>
      <c r="E772" s="38"/>
      <c r="H772" s="38"/>
      <c r="K772" s="36">
        <f>SUM(J770:J771)</f>
        <v>27.5505</v>
      </c>
    </row>
    <row r="773" spans="1:27">
      <c r="B773" s="26" t="s">
        <v>261</v>
      </c>
      <c r="E773" s="38"/>
      <c r="H773" s="38"/>
      <c r="K773" s="38"/>
    </row>
    <row r="774" spans="1:27">
      <c r="B774" t="s">
        <v>603</v>
      </c>
      <c r="C774" t="s">
        <v>22</v>
      </c>
      <c r="D774" t="s">
        <v>604</v>
      </c>
      <c r="E774" s="35">
        <v>2.64</v>
      </c>
      <c r="G774" t="s">
        <v>254</v>
      </c>
      <c r="H774" s="36">
        <v>220.93</v>
      </c>
      <c r="I774" t="s">
        <v>255</v>
      </c>
      <c r="J774" s="37">
        <f>ROUND(E774* H774,5)</f>
        <v>583.25519999999995</v>
      </c>
      <c r="K774" s="38"/>
    </row>
    <row r="775" spans="1:27">
      <c r="B775" t="s">
        <v>520</v>
      </c>
      <c r="C775" t="s">
        <v>513</v>
      </c>
      <c r="D775" t="s">
        <v>521</v>
      </c>
      <c r="E775" s="35">
        <v>0.14000000000000001</v>
      </c>
      <c r="G775" t="s">
        <v>254</v>
      </c>
      <c r="H775" s="36">
        <v>27.75</v>
      </c>
      <c r="I775" t="s">
        <v>255</v>
      </c>
      <c r="J775" s="37">
        <f>ROUND(E775* H775,5)</f>
        <v>3.8849999999999998</v>
      </c>
      <c r="K775" s="38"/>
    </row>
    <row r="776" spans="1:27">
      <c r="B776" t="s">
        <v>512</v>
      </c>
      <c r="C776" t="s">
        <v>513</v>
      </c>
      <c r="D776" t="s">
        <v>514</v>
      </c>
      <c r="E776" s="35">
        <v>0.41</v>
      </c>
      <c r="G776" t="s">
        <v>254</v>
      </c>
      <c r="H776" s="36">
        <v>22.39</v>
      </c>
      <c r="I776" t="s">
        <v>255</v>
      </c>
      <c r="J776" s="37">
        <f>ROUND(E776* H776,5)</f>
        <v>9.1798999999999999</v>
      </c>
      <c r="K776" s="38"/>
    </row>
    <row r="777" spans="1:27">
      <c r="D777" s="39" t="s">
        <v>272</v>
      </c>
      <c r="E777" s="38"/>
      <c r="H777" s="38"/>
      <c r="K777" s="36">
        <f>SUM(J774:J776)</f>
        <v>596.32009999999991</v>
      </c>
    </row>
    <row r="778" spans="1:27">
      <c r="E778" s="38"/>
      <c r="H778" s="38"/>
      <c r="K778" s="38"/>
    </row>
    <row r="779" spans="1:27">
      <c r="D779" s="39" t="s">
        <v>274</v>
      </c>
      <c r="E779" s="38"/>
      <c r="H779" s="38">
        <v>2.5</v>
      </c>
      <c r="I779" t="s">
        <v>275</v>
      </c>
      <c r="J779">
        <f>ROUND(H779/100*K772,5)</f>
        <v>0.68876000000000004</v>
      </c>
      <c r="K779" s="38"/>
    </row>
    <row r="780" spans="1:27">
      <c r="D780" s="39" t="s">
        <v>273</v>
      </c>
      <c r="E780" s="38"/>
      <c r="H780" s="38"/>
      <c r="K780" s="40">
        <f>SUM(J769:J779)</f>
        <v>624.55935999999986</v>
      </c>
    </row>
    <row r="781" spans="1:27">
      <c r="D781" s="39" t="s">
        <v>316</v>
      </c>
      <c r="E781" s="38"/>
      <c r="H781" s="38">
        <v>7.5</v>
      </c>
      <c r="I781" t="s">
        <v>275</v>
      </c>
      <c r="K781" s="36">
        <f>ROUND(H781/100*K780,5)</f>
        <v>46.841949999999997</v>
      </c>
    </row>
    <row r="782" spans="1:27">
      <c r="D782" s="39" t="s">
        <v>276</v>
      </c>
      <c r="E782" s="38"/>
      <c r="H782" s="38"/>
      <c r="K782" s="40">
        <f>SUM(K780:K781)</f>
        <v>671.40130999999985</v>
      </c>
    </row>
    <row r="784" spans="1:27" ht="45" customHeight="1">
      <c r="A784" s="30"/>
      <c r="B784" s="30" t="s">
        <v>605</v>
      </c>
      <c r="C784" s="31" t="s">
        <v>13</v>
      </c>
      <c r="D784" s="13" t="s">
        <v>606</v>
      </c>
      <c r="E784" s="12"/>
      <c r="F784" s="12"/>
      <c r="G784" s="31"/>
      <c r="H784" s="33" t="s">
        <v>247</v>
      </c>
      <c r="I784" s="11">
        <v>1</v>
      </c>
      <c r="J784" s="10"/>
      <c r="K784" s="34">
        <f>ROUND(K798,2)</f>
        <v>363.3</v>
      </c>
      <c r="L784" s="32" t="s">
        <v>607</v>
      </c>
      <c r="M784" s="31"/>
      <c r="N784" s="31"/>
      <c r="O784" s="31"/>
      <c r="P784" s="31"/>
      <c r="Q784" s="31"/>
      <c r="R784" s="31"/>
      <c r="S784" s="31"/>
      <c r="T784" s="31"/>
      <c r="U784" s="31"/>
      <c r="V784" s="31"/>
      <c r="W784" s="31"/>
      <c r="X784" s="31"/>
      <c r="Y784" s="31"/>
      <c r="Z784" s="31"/>
      <c r="AA784" s="31"/>
    </row>
    <row r="785" spans="1:27">
      <c r="B785" s="26" t="s">
        <v>249</v>
      </c>
    </row>
    <row r="786" spans="1:27">
      <c r="B786" t="s">
        <v>489</v>
      </c>
      <c r="C786" t="s">
        <v>251</v>
      </c>
      <c r="D786" t="s">
        <v>490</v>
      </c>
      <c r="E786" s="35">
        <v>0.4</v>
      </c>
      <c r="F786" t="s">
        <v>253</v>
      </c>
      <c r="G786" t="s">
        <v>254</v>
      </c>
      <c r="H786" s="36">
        <v>33.24</v>
      </c>
      <c r="I786" t="s">
        <v>255</v>
      </c>
      <c r="J786" s="37">
        <f>ROUND(E786/I784* H786,5)</f>
        <v>13.295999999999999</v>
      </c>
      <c r="K786" s="38"/>
    </row>
    <row r="787" spans="1:27">
      <c r="B787" t="s">
        <v>487</v>
      </c>
      <c r="C787" t="s">
        <v>251</v>
      </c>
      <c r="D787" t="s">
        <v>488</v>
      </c>
      <c r="E787" s="35">
        <v>0.1</v>
      </c>
      <c r="F787" t="s">
        <v>253</v>
      </c>
      <c r="G787" t="s">
        <v>254</v>
      </c>
      <c r="H787" s="36">
        <v>28.55</v>
      </c>
      <c r="I787" t="s">
        <v>255</v>
      </c>
      <c r="J787" s="37">
        <f>ROUND(E787/I784* H787,5)</f>
        <v>2.855</v>
      </c>
      <c r="K787" s="38"/>
    </row>
    <row r="788" spans="1:27">
      <c r="D788" s="39" t="s">
        <v>256</v>
      </c>
      <c r="E788" s="38"/>
      <c r="H788" s="38"/>
      <c r="K788" s="36">
        <f>SUM(J786:J787)</f>
        <v>16.151</v>
      </c>
    </row>
    <row r="789" spans="1:27">
      <c r="B789" s="26" t="s">
        <v>261</v>
      </c>
      <c r="E789" s="38"/>
      <c r="H789" s="38"/>
      <c r="K789" s="38"/>
    </row>
    <row r="790" spans="1:27">
      <c r="B790" t="s">
        <v>520</v>
      </c>
      <c r="C790" t="s">
        <v>513</v>
      </c>
      <c r="D790" t="s">
        <v>521</v>
      </c>
      <c r="E790" s="35">
        <v>0.08</v>
      </c>
      <c r="G790" t="s">
        <v>254</v>
      </c>
      <c r="H790" s="36">
        <v>27.75</v>
      </c>
      <c r="I790" t="s">
        <v>255</v>
      </c>
      <c r="J790" s="37">
        <f>ROUND(E790* H790,5)</f>
        <v>2.2200000000000002</v>
      </c>
      <c r="K790" s="38"/>
    </row>
    <row r="791" spans="1:27">
      <c r="B791" t="s">
        <v>512</v>
      </c>
      <c r="C791" t="s">
        <v>513</v>
      </c>
      <c r="D791" t="s">
        <v>514</v>
      </c>
      <c r="E791" s="35">
        <v>0.25</v>
      </c>
      <c r="G791" t="s">
        <v>254</v>
      </c>
      <c r="H791" s="36">
        <v>22.39</v>
      </c>
      <c r="I791" t="s">
        <v>255</v>
      </c>
      <c r="J791" s="37">
        <f>ROUND(E791* H791,5)</f>
        <v>5.5975000000000001</v>
      </c>
      <c r="K791" s="38"/>
    </row>
    <row r="792" spans="1:27">
      <c r="B792" t="s">
        <v>608</v>
      </c>
      <c r="C792" t="s">
        <v>22</v>
      </c>
      <c r="D792" t="s">
        <v>609</v>
      </c>
      <c r="E792" s="35">
        <v>1.08</v>
      </c>
      <c r="G792" t="s">
        <v>254</v>
      </c>
      <c r="H792" s="36">
        <v>290.35000000000002</v>
      </c>
      <c r="I792" t="s">
        <v>255</v>
      </c>
      <c r="J792" s="37">
        <f>ROUND(E792* H792,5)</f>
        <v>313.57799999999997</v>
      </c>
      <c r="K792" s="38"/>
    </row>
    <row r="793" spans="1:27">
      <c r="D793" s="39" t="s">
        <v>272</v>
      </c>
      <c r="E793" s="38"/>
      <c r="H793" s="38"/>
      <c r="K793" s="36">
        <f>SUM(J790:J792)</f>
        <v>321.39549999999997</v>
      </c>
    </row>
    <row r="794" spans="1:27">
      <c r="E794" s="38"/>
      <c r="H794" s="38"/>
      <c r="K794" s="38"/>
    </row>
    <row r="795" spans="1:27">
      <c r="D795" s="39" t="s">
        <v>274</v>
      </c>
      <c r="E795" s="38"/>
      <c r="H795" s="38">
        <v>2.5</v>
      </c>
      <c r="I795" t="s">
        <v>275</v>
      </c>
      <c r="J795">
        <f>ROUND(H795/100*K788,5)</f>
        <v>0.40377999999999997</v>
      </c>
      <c r="K795" s="38"/>
    </row>
    <row r="796" spans="1:27">
      <c r="D796" s="39" t="s">
        <v>273</v>
      </c>
      <c r="E796" s="38"/>
      <c r="H796" s="38"/>
      <c r="K796" s="40">
        <f>SUM(J785:J795)</f>
        <v>337.95027999999996</v>
      </c>
    </row>
    <row r="797" spans="1:27">
      <c r="D797" s="39" t="s">
        <v>316</v>
      </c>
      <c r="E797" s="38"/>
      <c r="H797" s="38">
        <v>7.5</v>
      </c>
      <c r="I797" t="s">
        <v>275</v>
      </c>
      <c r="K797" s="36">
        <f>ROUND(H797/100*K796,5)</f>
        <v>25.346270000000001</v>
      </c>
    </row>
    <row r="798" spans="1:27">
      <c r="D798" s="39" t="s">
        <v>276</v>
      </c>
      <c r="E798" s="38"/>
      <c r="H798" s="38"/>
      <c r="K798" s="40">
        <f>SUM(K796:K797)</f>
        <v>363.29654999999997</v>
      </c>
    </row>
    <row r="800" spans="1:27" ht="45" customHeight="1">
      <c r="A800" s="30"/>
      <c r="B800" s="30" t="s">
        <v>610</v>
      </c>
      <c r="C800" s="31" t="s">
        <v>13</v>
      </c>
      <c r="D800" s="13" t="s">
        <v>611</v>
      </c>
      <c r="E800" s="12"/>
      <c r="F800" s="12"/>
      <c r="G800" s="31"/>
      <c r="H800" s="33" t="s">
        <v>247</v>
      </c>
      <c r="I800" s="11">
        <v>1</v>
      </c>
      <c r="J800" s="10"/>
      <c r="K800" s="34">
        <f>ROUND(K814,2)</f>
        <v>160.46</v>
      </c>
      <c r="L800" s="32" t="s">
        <v>612</v>
      </c>
      <c r="M800" s="31"/>
      <c r="N800" s="31"/>
      <c r="O800" s="31"/>
      <c r="P800" s="31"/>
      <c r="Q800" s="31"/>
      <c r="R800" s="31"/>
      <c r="S800" s="31"/>
      <c r="T800" s="31"/>
      <c r="U800" s="31"/>
      <c r="V800" s="31"/>
      <c r="W800" s="31"/>
      <c r="X800" s="31"/>
      <c r="Y800" s="31"/>
      <c r="Z800" s="31"/>
      <c r="AA800" s="31"/>
    </row>
    <row r="801" spans="1:27">
      <c r="B801" s="26" t="s">
        <v>249</v>
      </c>
    </row>
    <row r="802" spans="1:27">
      <c r="B802" t="s">
        <v>487</v>
      </c>
      <c r="C802" t="s">
        <v>251</v>
      </c>
      <c r="D802" t="s">
        <v>488</v>
      </c>
      <c r="E802" s="35">
        <v>0.1</v>
      </c>
      <c r="F802" t="s">
        <v>253</v>
      </c>
      <c r="G802" t="s">
        <v>254</v>
      </c>
      <c r="H802" s="36">
        <v>28.55</v>
      </c>
      <c r="I802" t="s">
        <v>255</v>
      </c>
      <c r="J802" s="37">
        <f>ROUND(E802/I800* H802,5)</f>
        <v>2.855</v>
      </c>
      <c r="K802" s="38"/>
    </row>
    <row r="803" spans="1:27">
      <c r="B803" t="s">
        <v>489</v>
      </c>
      <c r="C803" t="s">
        <v>251</v>
      </c>
      <c r="D803" t="s">
        <v>490</v>
      </c>
      <c r="E803" s="35">
        <v>0.4</v>
      </c>
      <c r="F803" t="s">
        <v>253</v>
      </c>
      <c r="G803" t="s">
        <v>254</v>
      </c>
      <c r="H803" s="36">
        <v>33.24</v>
      </c>
      <c r="I803" t="s">
        <v>255</v>
      </c>
      <c r="J803" s="37">
        <f>ROUND(E803/I800* H803,5)</f>
        <v>13.295999999999999</v>
      </c>
      <c r="K803" s="38"/>
    </row>
    <row r="804" spans="1:27">
      <c r="D804" s="39" t="s">
        <v>256</v>
      </c>
      <c r="E804" s="38"/>
      <c r="H804" s="38"/>
      <c r="K804" s="36">
        <f>SUM(J802:J803)</f>
        <v>16.151</v>
      </c>
    </row>
    <row r="805" spans="1:27">
      <c r="B805" s="26" t="s">
        <v>261</v>
      </c>
      <c r="E805" s="38"/>
      <c r="H805" s="38"/>
      <c r="K805" s="38"/>
    </row>
    <row r="806" spans="1:27">
      <c r="B806" t="s">
        <v>613</v>
      </c>
      <c r="C806" t="s">
        <v>22</v>
      </c>
      <c r="D806" t="s">
        <v>614</v>
      </c>
      <c r="E806" s="35">
        <v>0.36</v>
      </c>
      <c r="G806" t="s">
        <v>254</v>
      </c>
      <c r="H806" s="36">
        <v>356.09</v>
      </c>
      <c r="I806" t="s">
        <v>255</v>
      </c>
      <c r="J806" s="37">
        <f>ROUND(E806* H806,5)</f>
        <v>128.19239999999999</v>
      </c>
      <c r="K806" s="38"/>
    </row>
    <row r="807" spans="1:27">
      <c r="B807" t="s">
        <v>512</v>
      </c>
      <c r="C807" t="s">
        <v>513</v>
      </c>
      <c r="D807" t="s">
        <v>514</v>
      </c>
      <c r="E807" s="35">
        <v>0.14000000000000001</v>
      </c>
      <c r="G807" t="s">
        <v>254</v>
      </c>
      <c r="H807" s="36">
        <v>22.39</v>
      </c>
      <c r="I807" t="s">
        <v>255</v>
      </c>
      <c r="J807" s="37">
        <f>ROUND(E807* H807,5)</f>
        <v>3.1345999999999998</v>
      </c>
      <c r="K807" s="38"/>
    </row>
    <row r="808" spans="1:27">
      <c r="B808" t="s">
        <v>520</v>
      </c>
      <c r="C808" t="s">
        <v>513</v>
      </c>
      <c r="D808" t="s">
        <v>521</v>
      </c>
      <c r="E808" s="35">
        <v>0.05</v>
      </c>
      <c r="G808" t="s">
        <v>254</v>
      </c>
      <c r="H808" s="36">
        <v>27.75</v>
      </c>
      <c r="I808" t="s">
        <v>255</v>
      </c>
      <c r="J808" s="37">
        <f>ROUND(E808* H808,5)</f>
        <v>1.3875</v>
      </c>
      <c r="K808" s="38"/>
    </row>
    <row r="809" spans="1:27">
      <c r="D809" s="39" t="s">
        <v>272</v>
      </c>
      <c r="E809" s="38"/>
      <c r="H809" s="38"/>
      <c r="K809" s="36">
        <f>SUM(J806:J808)</f>
        <v>132.71449999999999</v>
      </c>
    </row>
    <row r="810" spans="1:27">
      <c r="E810" s="38"/>
      <c r="H810" s="38"/>
      <c r="K810" s="38"/>
    </row>
    <row r="811" spans="1:27">
      <c r="D811" s="39" t="s">
        <v>274</v>
      </c>
      <c r="E811" s="38"/>
      <c r="H811" s="38">
        <v>2.5</v>
      </c>
      <c r="I811" t="s">
        <v>275</v>
      </c>
      <c r="J811">
        <f>ROUND(H811/100*K804,5)</f>
        <v>0.40377999999999997</v>
      </c>
      <c r="K811" s="38"/>
    </row>
    <row r="812" spans="1:27">
      <c r="D812" s="39" t="s">
        <v>273</v>
      </c>
      <c r="E812" s="38"/>
      <c r="H812" s="38"/>
      <c r="K812" s="40">
        <f>SUM(J801:J811)</f>
        <v>149.26928000000001</v>
      </c>
    </row>
    <row r="813" spans="1:27">
      <c r="D813" s="39" t="s">
        <v>316</v>
      </c>
      <c r="E813" s="38"/>
      <c r="H813" s="38">
        <v>7.5</v>
      </c>
      <c r="I813" t="s">
        <v>275</v>
      </c>
      <c r="K813" s="36">
        <f>ROUND(H813/100*K812,5)</f>
        <v>11.1952</v>
      </c>
    </row>
    <row r="814" spans="1:27">
      <c r="D814" s="39" t="s">
        <v>276</v>
      </c>
      <c r="E814" s="38"/>
      <c r="H814" s="38"/>
      <c r="K814" s="40">
        <f>SUM(K812:K813)</f>
        <v>160.46448000000001</v>
      </c>
    </row>
    <row r="816" spans="1:27" ht="45" customHeight="1">
      <c r="A816" s="30"/>
      <c r="B816" s="30" t="s">
        <v>615</v>
      </c>
      <c r="C816" s="31" t="s">
        <v>13</v>
      </c>
      <c r="D816" s="13" t="s">
        <v>616</v>
      </c>
      <c r="E816" s="12"/>
      <c r="F816" s="12"/>
      <c r="G816" s="31"/>
      <c r="H816" s="33" t="s">
        <v>247</v>
      </c>
      <c r="I816" s="11">
        <v>1</v>
      </c>
      <c r="J816" s="10"/>
      <c r="K816" s="34">
        <f>ROUND(K822,2)</f>
        <v>35.82</v>
      </c>
      <c r="L816" s="32" t="s">
        <v>617</v>
      </c>
      <c r="M816" s="31"/>
      <c r="N816" s="31"/>
      <c r="O816" s="31"/>
      <c r="P816" s="31"/>
      <c r="Q816" s="31"/>
      <c r="R816" s="31"/>
      <c r="S816" s="31"/>
      <c r="T816" s="31"/>
      <c r="U816" s="31"/>
      <c r="V816" s="31"/>
      <c r="W816" s="31"/>
      <c r="X816" s="31"/>
      <c r="Y816" s="31"/>
      <c r="Z816" s="31"/>
      <c r="AA816" s="31"/>
    </row>
    <row r="817" spans="1:27">
      <c r="B817" s="26" t="s">
        <v>261</v>
      </c>
    </row>
    <row r="818" spans="1:27">
      <c r="B818" t="s">
        <v>618</v>
      </c>
      <c r="C818" t="s">
        <v>29</v>
      </c>
      <c r="D818" t="s">
        <v>619</v>
      </c>
      <c r="E818" s="35">
        <v>5.6</v>
      </c>
      <c r="G818" t="s">
        <v>254</v>
      </c>
      <c r="H818" s="36">
        <v>5.95</v>
      </c>
      <c r="I818" t="s">
        <v>255</v>
      </c>
      <c r="J818" s="37">
        <f>ROUND(E818* H818,5)</f>
        <v>33.32</v>
      </c>
      <c r="K818" s="38"/>
    </row>
    <row r="819" spans="1:27">
      <c r="D819" s="39" t="s">
        <v>272</v>
      </c>
      <c r="E819" s="38"/>
      <c r="H819" s="38"/>
      <c r="K819" s="36">
        <f>SUM(J818:J818)</f>
        <v>33.32</v>
      </c>
    </row>
    <row r="820" spans="1:27">
      <c r="D820" s="39" t="s">
        <v>273</v>
      </c>
      <c r="E820" s="38"/>
      <c r="H820" s="38"/>
      <c r="K820" s="40">
        <f>SUM(J817:J819)</f>
        <v>33.32</v>
      </c>
    </row>
    <row r="821" spans="1:27">
      <c r="D821" s="39" t="s">
        <v>316</v>
      </c>
      <c r="E821" s="38"/>
      <c r="H821" s="38">
        <v>7.5</v>
      </c>
      <c r="I821" t="s">
        <v>275</v>
      </c>
      <c r="K821" s="36">
        <f>ROUND(H821/100*K820,5)</f>
        <v>2.4990000000000001</v>
      </c>
    </row>
    <row r="822" spans="1:27">
      <c r="D822" s="39" t="s">
        <v>276</v>
      </c>
      <c r="E822" s="38"/>
      <c r="H822" s="38"/>
      <c r="K822" s="40">
        <f>SUM(K820:K821)</f>
        <v>35.819000000000003</v>
      </c>
    </row>
    <row r="824" spans="1:27" ht="45" customHeight="1">
      <c r="A824" s="30"/>
      <c r="B824" s="30" t="s">
        <v>620</v>
      </c>
      <c r="C824" s="31" t="s">
        <v>13</v>
      </c>
      <c r="D824" s="13" t="s">
        <v>621</v>
      </c>
      <c r="E824" s="12"/>
      <c r="F824" s="12"/>
      <c r="G824" s="31"/>
      <c r="H824" s="33" t="s">
        <v>247</v>
      </c>
      <c r="I824" s="11">
        <v>1</v>
      </c>
      <c r="J824" s="10"/>
      <c r="K824" s="34">
        <f>ROUND(K830,2)</f>
        <v>21.31</v>
      </c>
      <c r="L824" s="32" t="s">
        <v>622</v>
      </c>
      <c r="M824" s="31"/>
      <c r="N824" s="31"/>
      <c r="O824" s="31"/>
      <c r="P824" s="31"/>
      <c r="Q824" s="31"/>
      <c r="R824" s="31"/>
      <c r="S824" s="31"/>
      <c r="T824" s="31"/>
      <c r="U824" s="31"/>
      <c r="V824" s="31"/>
      <c r="W824" s="31"/>
      <c r="X824" s="31"/>
      <c r="Y824" s="31"/>
      <c r="Z824" s="31"/>
      <c r="AA824" s="31"/>
    </row>
    <row r="825" spans="1:27">
      <c r="B825" s="26" t="s">
        <v>261</v>
      </c>
    </row>
    <row r="826" spans="1:27">
      <c r="B826" t="s">
        <v>623</v>
      </c>
      <c r="C826" t="s">
        <v>29</v>
      </c>
      <c r="D826" t="s">
        <v>624</v>
      </c>
      <c r="E826" s="35">
        <v>4.2</v>
      </c>
      <c r="G826" t="s">
        <v>254</v>
      </c>
      <c r="H826" s="36">
        <v>4.72</v>
      </c>
      <c r="I826" t="s">
        <v>255</v>
      </c>
      <c r="J826" s="37">
        <f>ROUND(E826* H826,5)</f>
        <v>19.824000000000002</v>
      </c>
      <c r="K826" s="38"/>
    </row>
    <row r="827" spans="1:27">
      <c r="D827" s="39" t="s">
        <v>272</v>
      </c>
      <c r="E827" s="38"/>
      <c r="H827" s="38"/>
      <c r="K827" s="36">
        <f>SUM(J826:J826)</f>
        <v>19.824000000000002</v>
      </c>
    </row>
    <row r="828" spans="1:27">
      <c r="D828" s="39" t="s">
        <v>273</v>
      </c>
      <c r="E828" s="38"/>
      <c r="H828" s="38"/>
      <c r="K828" s="40">
        <f>SUM(J825:J827)</f>
        <v>19.824000000000002</v>
      </c>
    </row>
    <row r="829" spans="1:27">
      <c r="D829" s="39" t="s">
        <v>316</v>
      </c>
      <c r="E829" s="38"/>
      <c r="H829" s="38">
        <v>7.5</v>
      </c>
      <c r="I829" t="s">
        <v>275</v>
      </c>
      <c r="K829" s="36">
        <f>ROUND(H829/100*K828,5)</f>
        <v>1.4867999999999999</v>
      </c>
    </row>
    <row r="830" spans="1:27">
      <c r="D830" s="39" t="s">
        <v>276</v>
      </c>
      <c r="E830" s="38"/>
      <c r="H830" s="38"/>
      <c r="K830" s="40">
        <f>SUM(K828:K829)</f>
        <v>21.3108</v>
      </c>
    </row>
    <row r="832" spans="1:27" ht="45" customHeight="1">
      <c r="A832" s="30"/>
      <c r="B832" s="30" t="s">
        <v>625</v>
      </c>
      <c r="C832" s="31" t="s">
        <v>13</v>
      </c>
      <c r="D832" s="13" t="s">
        <v>626</v>
      </c>
      <c r="E832" s="12"/>
      <c r="F832" s="12"/>
      <c r="G832" s="31"/>
      <c r="H832" s="33" t="s">
        <v>247</v>
      </c>
      <c r="I832" s="11">
        <v>1</v>
      </c>
      <c r="J832" s="10"/>
      <c r="K832" s="34">
        <f>ROUND(K838,2)</f>
        <v>44.15</v>
      </c>
      <c r="L832" s="32" t="s">
        <v>627</v>
      </c>
      <c r="M832" s="31"/>
      <c r="N832" s="31"/>
      <c r="O832" s="31"/>
      <c r="P832" s="31"/>
      <c r="Q832" s="31"/>
      <c r="R832" s="31"/>
      <c r="S832" s="31"/>
      <c r="T832" s="31"/>
      <c r="U832" s="31"/>
      <c r="V832" s="31"/>
      <c r="W832" s="31"/>
      <c r="X832" s="31"/>
      <c r="Y832" s="31"/>
      <c r="Z832" s="31"/>
      <c r="AA832" s="31"/>
    </row>
    <row r="833" spans="1:27">
      <c r="B833" s="26" t="s">
        <v>261</v>
      </c>
    </row>
    <row r="834" spans="1:27">
      <c r="B834" t="s">
        <v>628</v>
      </c>
      <c r="C834" t="s">
        <v>29</v>
      </c>
      <c r="D834" t="s">
        <v>629</v>
      </c>
      <c r="E834" s="35">
        <v>6.8</v>
      </c>
      <c r="G834" t="s">
        <v>254</v>
      </c>
      <c r="H834" s="36">
        <v>6.04</v>
      </c>
      <c r="I834" t="s">
        <v>255</v>
      </c>
      <c r="J834" s="37">
        <f>ROUND(E834* H834,5)</f>
        <v>41.072000000000003</v>
      </c>
      <c r="K834" s="38"/>
    </row>
    <row r="835" spans="1:27">
      <c r="D835" s="39" t="s">
        <v>272</v>
      </c>
      <c r="E835" s="38"/>
      <c r="H835" s="38"/>
      <c r="K835" s="36">
        <f>SUM(J834:J834)</f>
        <v>41.072000000000003</v>
      </c>
    </row>
    <row r="836" spans="1:27">
      <c r="D836" s="39" t="s">
        <v>273</v>
      </c>
      <c r="E836" s="38"/>
      <c r="H836" s="38"/>
      <c r="K836" s="40">
        <f>SUM(J833:J835)</f>
        <v>41.072000000000003</v>
      </c>
    </row>
    <row r="837" spans="1:27">
      <c r="D837" s="39" t="s">
        <v>316</v>
      </c>
      <c r="E837" s="38"/>
      <c r="H837" s="38">
        <v>7.5</v>
      </c>
      <c r="I837" t="s">
        <v>275</v>
      </c>
      <c r="K837" s="36">
        <f>ROUND(H837/100*K836,5)</f>
        <v>3.0804</v>
      </c>
    </row>
    <row r="838" spans="1:27">
      <c r="D838" s="39" t="s">
        <v>276</v>
      </c>
      <c r="E838" s="38"/>
      <c r="H838" s="38"/>
      <c r="K838" s="40">
        <f>SUM(K836:K837)</f>
        <v>44.1524</v>
      </c>
    </row>
    <row r="840" spans="1:27" ht="45" customHeight="1">
      <c r="A840" s="30"/>
      <c r="B840" s="30" t="s">
        <v>630</v>
      </c>
      <c r="C840" s="31" t="s">
        <v>13</v>
      </c>
      <c r="D840" s="13" t="s">
        <v>631</v>
      </c>
      <c r="E840" s="12"/>
      <c r="F840" s="12"/>
      <c r="G840" s="31"/>
      <c r="H840" s="33" t="s">
        <v>247</v>
      </c>
      <c r="I840" s="11">
        <v>1</v>
      </c>
      <c r="J840" s="10"/>
      <c r="K840" s="34">
        <f>ROUND(K846,2)</f>
        <v>12.18</v>
      </c>
      <c r="L840" s="32" t="s">
        <v>632</v>
      </c>
      <c r="M840" s="31"/>
      <c r="N840" s="31"/>
      <c r="O840" s="31"/>
      <c r="P840" s="31"/>
      <c r="Q840" s="31"/>
      <c r="R840" s="31"/>
      <c r="S840" s="31"/>
      <c r="T840" s="31"/>
      <c r="U840" s="31"/>
      <c r="V840" s="31"/>
      <c r="W840" s="31"/>
      <c r="X840" s="31"/>
      <c r="Y840" s="31"/>
      <c r="Z840" s="31"/>
      <c r="AA840" s="31"/>
    </row>
    <row r="841" spans="1:27">
      <c r="B841" s="26" t="s">
        <v>261</v>
      </c>
    </row>
    <row r="842" spans="1:27">
      <c r="B842" t="s">
        <v>623</v>
      </c>
      <c r="C842" t="s">
        <v>29</v>
      </c>
      <c r="D842" t="s">
        <v>624</v>
      </c>
      <c r="E842" s="35">
        <v>2.4</v>
      </c>
      <c r="G842" t="s">
        <v>254</v>
      </c>
      <c r="H842" s="36">
        <v>4.72</v>
      </c>
      <c r="I842" t="s">
        <v>255</v>
      </c>
      <c r="J842" s="37">
        <f>ROUND(E842* H842,5)</f>
        <v>11.327999999999999</v>
      </c>
      <c r="K842" s="38"/>
    </row>
    <row r="843" spans="1:27">
      <c r="D843" s="39" t="s">
        <v>272</v>
      </c>
      <c r="E843" s="38"/>
      <c r="H843" s="38"/>
      <c r="K843" s="36">
        <f>SUM(J842:J842)</f>
        <v>11.327999999999999</v>
      </c>
    </row>
    <row r="844" spans="1:27">
      <c r="D844" s="39" t="s">
        <v>273</v>
      </c>
      <c r="E844" s="38"/>
      <c r="H844" s="38"/>
      <c r="K844" s="40">
        <f>SUM(J841:J843)</f>
        <v>11.327999999999999</v>
      </c>
    </row>
    <row r="845" spans="1:27">
      <c r="D845" s="39" t="s">
        <v>316</v>
      </c>
      <c r="E845" s="38"/>
      <c r="H845" s="38">
        <v>7.5</v>
      </c>
      <c r="I845" t="s">
        <v>275</v>
      </c>
      <c r="K845" s="36">
        <f>ROUND(H845/100*K844,5)</f>
        <v>0.84960000000000002</v>
      </c>
    </row>
    <row r="846" spans="1:27">
      <c r="D846" s="39" t="s">
        <v>276</v>
      </c>
      <c r="E846" s="38"/>
      <c r="H846" s="38"/>
      <c r="K846" s="40">
        <f>SUM(K844:K845)</f>
        <v>12.1776</v>
      </c>
    </row>
    <row r="848" spans="1:27" ht="45" customHeight="1">
      <c r="A848" s="30"/>
      <c r="B848" s="30" t="s">
        <v>633</v>
      </c>
      <c r="C848" s="31" t="s">
        <v>13</v>
      </c>
      <c r="D848" s="13" t="s">
        <v>634</v>
      </c>
      <c r="E848" s="12"/>
      <c r="F848" s="12"/>
      <c r="G848" s="31"/>
      <c r="H848" s="33" t="s">
        <v>247</v>
      </c>
      <c r="I848" s="11">
        <v>1</v>
      </c>
      <c r="J848" s="10"/>
      <c r="K848" s="34">
        <f>ROUND(K860,2)</f>
        <v>26.4</v>
      </c>
      <c r="L848" s="32" t="s">
        <v>635</v>
      </c>
      <c r="M848" s="31"/>
      <c r="N848" s="31"/>
      <c r="O848" s="31"/>
      <c r="P848" s="31"/>
      <c r="Q848" s="31"/>
      <c r="R848" s="31"/>
      <c r="S848" s="31"/>
      <c r="T848" s="31"/>
      <c r="U848" s="31"/>
      <c r="V848" s="31"/>
      <c r="W848" s="31"/>
      <c r="X848" s="31"/>
      <c r="Y848" s="31"/>
      <c r="Z848" s="31"/>
      <c r="AA848" s="31"/>
    </row>
    <row r="849" spans="1:27">
      <c r="B849" s="26" t="s">
        <v>249</v>
      </c>
    </row>
    <row r="850" spans="1:27">
      <c r="B850" t="s">
        <v>530</v>
      </c>
      <c r="C850" t="s">
        <v>251</v>
      </c>
      <c r="D850" t="s">
        <v>531</v>
      </c>
      <c r="E850" s="35">
        <v>0.05</v>
      </c>
      <c r="F850" t="s">
        <v>253</v>
      </c>
      <c r="G850" t="s">
        <v>254</v>
      </c>
      <c r="H850" s="36">
        <v>28.55</v>
      </c>
      <c r="I850" t="s">
        <v>255</v>
      </c>
      <c r="J850" s="37">
        <f>ROUND(E850/I848* H850,5)</f>
        <v>1.4275</v>
      </c>
      <c r="K850" s="38"/>
    </row>
    <row r="851" spans="1:27">
      <c r="B851" t="s">
        <v>510</v>
      </c>
      <c r="C851" t="s">
        <v>251</v>
      </c>
      <c r="D851" t="s">
        <v>511</v>
      </c>
      <c r="E851" s="35">
        <v>0.2</v>
      </c>
      <c r="F851" t="s">
        <v>253</v>
      </c>
      <c r="G851" t="s">
        <v>254</v>
      </c>
      <c r="H851" s="36">
        <v>32.159999999999997</v>
      </c>
      <c r="I851" t="s">
        <v>255</v>
      </c>
      <c r="J851" s="37">
        <f>ROUND(E851/I848* H851,5)</f>
        <v>6.4320000000000004</v>
      </c>
      <c r="K851" s="38"/>
    </row>
    <row r="852" spans="1:27">
      <c r="D852" s="39" t="s">
        <v>256</v>
      </c>
      <c r="E852" s="38"/>
      <c r="H852" s="38"/>
      <c r="K852" s="36">
        <f>SUM(J850:J851)</f>
        <v>7.8595000000000006</v>
      </c>
    </row>
    <row r="853" spans="1:27">
      <c r="B853" s="26" t="s">
        <v>261</v>
      </c>
      <c r="E853" s="38"/>
      <c r="H853" s="38"/>
      <c r="K853" s="38"/>
    </row>
    <row r="854" spans="1:27">
      <c r="B854" t="s">
        <v>636</v>
      </c>
      <c r="C854" t="s">
        <v>13</v>
      </c>
      <c r="D854" t="s">
        <v>634</v>
      </c>
      <c r="E854" s="35">
        <v>1</v>
      </c>
      <c r="G854" t="s">
        <v>254</v>
      </c>
      <c r="H854" s="36">
        <v>16.579999999999998</v>
      </c>
      <c r="I854" t="s">
        <v>255</v>
      </c>
      <c r="J854" s="37">
        <f>ROUND(E854* H854,5)</f>
        <v>16.579999999999998</v>
      </c>
      <c r="K854" s="38"/>
    </row>
    <row r="855" spans="1:27">
      <c r="D855" s="39" t="s">
        <v>272</v>
      </c>
      <c r="E855" s="38"/>
      <c r="H855" s="38"/>
      <c r="K855" s="36">
        <f>SUM(J854:J854)</f>
        <v>16.579999999999998</v>
      </c>
    </row>
    <row r="856" spans="1:27">
      <c r="E856" s="38"/>
      <c r="H856" s="38"/>
      <c r="K856" s="38"/>
    </row>
    <row r="857" spans="1:27">
      <c r="D857" s="39" t="s">
        <v>274</v>
      </c>
      <c r="E857" s="38"/>
      <c r="H857" s="38">
        <v>1.5</v>
      </c>
      <c r="I857" t="s">
        <v>275</v>
      </c>
      <c r="J857">
        <f>ROUND(H857/100*K852,5)</f>
        <v>0.11788999999999999</v>
      </c>
      <c r="K857" s="38"/>
    </row>
    <row r="858" spans="1:27">
      <c r="D858" s="39" t="s">
        <v>273</v>
      </c>
      <c r="E858" s="38"/>
      <c r="H858" s="38"/>
      <c r="K858" s="40">
        <f>SUM(J849:J857)</f>
        <v>24.557389999999998</v>
      </c>
    </row>
    <row r="859" spans="1:27">
      <c r="D859" s="39" t="s">
        <v>316</v>
      </c>
      <c r="E859" s="38"/>
      <c r="H859" s="38">
        <v>7.5</v>
      </c>
      <c r="I859" t="s">
        <v>275</v>
      </c>
      <c r="K859" s="36">
        <f>ROUND(H859/100*K858,5)</f>
        <v>1.8418000000000001</v>
      </c>
    </row>
    <row r="860" spans="1:27">
      <c r="D860" s="39" t="s">
        <v>276</v>
      </c>
      <c r="E860" s="38"/>
      <c r="H860" s="38"/>
      <c r="K860" s="40">
        <f>SUM(K858:K859)</f>
        <v>26.399189999999997</v>
      </c>
    </row>
    <row r="862" spans="1:27" ht="45" customHeight="1">
      <c r="A862" s="30"/>
      <c r="B862" s="30" t="s">
        <v>637</v>
      </c>
      <c r="C862" s="31" t="s">
        <v>29</v>
      </c>
      <c r="D862" s="13" t="s">
        <v>638</v>
      </c>
      <c r="E862" s="12"/>
      <c r="F862" s="12"/>
      <c r="G862" s="31"/>
      <c r="H862" s="33" t="s">
        <v>247</v>
      </c>
      <c r="I862" s="11">
        <v>1</v>
      </c>
      <c r="J862" s="10"/>
      <c r="K862" s="34">
        <f>ROUND(K874,2)</f>
        <v>8.84</v>
      </c>
      <c r="L862" s="32" t="s">
        <v>639</v>
      </c>
      <c r="M862" s="31"/>
      <c r="N862" s="31"/>
      <c r="O862" s="31"/>
      <c r="P862" s="31"/>
      <c r="Q862" s="31"/>
      <c r="R862" s="31"/>
      <c r="S862" s="31"/>
      <c r="T862" s="31"/>
      <c r="U862" s="31"/>
      <c r="V862" s="31"/>
      <c r="W862" s="31"/>
      <c r="X862" s="31"/>
      <c r="Y862" s="31"/>
      <c r="Z862" s="31"/>
      <c r="AA862" s="31"/>
    </row>
    <row r="863" spans="1:27">
      <c r="B863" s="26" t="s">
        <v>249</v>
      </c>
    </row>
    <row r="864" spans="1:27">
      <c r="B864" t="s">
        <v>530</v>
      </c>
      <c r="C864" t="s">
        <v>251</v>
      </c>
      <c r="D864" t="s">
        <v>531</v>
      </c>
      <c r="E864" s="35">
        <v>0.13</v>
      </c>
      <c r="F864" t="s">
        <v>253</v>
      </c>
      <c r="G864" t="s">
        <v>254</v>
      </c>
      <c r="H864" s="36">
        <v>28.55</v>
      </c>
      <c r="I864" t="s">
        <v>255</v>
      </c>
      <c r="J864" s="37">
        <f>ROUND(E864/I862* H864,5)</f>
        <v>3.7115</v>
      </c>
      <c r="K864" s="38"/>
    </row>
    <row r="865" spans="1:27">
      <c r="D865" s="39" t="s">
        <v>256</v>
      </c>
      <c r="E865" s="38"/>
      <c r="H865" s="38"/>
      <c r="K865" s="36">
        <f>SUM(J864:J864)</f>
        <v>3.7115</v>
      </c>
    </row>
    <row r="866" spans="1:27">
      <c r="B866" s="26" t="s">
        <v>261</v>
      </c>
      <c r="E866" s="38"/>
      <c r="H866" s="38"/>
      <c r="K866" s="38"/>
    </row>
    <row r="867" spans="1:27">
      <c r="B867" t="s">
        <v>547</v>
      </c>
      <c r="C867" t="s">
        <v>548</v>
      </c>
      <c r="D867" t="s">
        <v>549</v>
      </c>
      <c r="E867" s="35">
        <v>0.03</v>
      </c>
      <c r="G867" t="s">
        <v>254</v>
      </c>
      <c r="H867" s="36">
        <v>3.98</v>
      </c>
      <c r="I867" t="s">
        <v>255</v>
      </c>
      <c r="J867" s="37">
        <f>ROUND(E867* H867,5)</f>
        <v>0.11940000000000001</v>
      </c>
      <c r="K867" s="38"/>
    </row>
    <row r="868" spans="1:27">
      <c r="B868" t="s">
        <v>640</v>
      </c>
      <c r="C868" t="s">
        <v>29</v>
      </c>
      <c r="D868" t="s">
        <v>638</v>
      </c>
      <c r="E868" s="35">
        <v>1</v>
      </c>
      <c r="G868" t="s">
        <v>254</v>
      </c>
      <c r="H868" s="36">
        <v>4.34</v>
      </c>
      <c r="I868" t="s">
        <v>255</v>
      </c>
      <c r="J868" s="37">
        <f>ROUND(E868* H868,5)</f>
        <v>4.34</v>
      </c>
      <c r="K868" s="38"/>
    </row>
    <row r="869" spans="1:27">
      <c r="D869" s="39" t="s">
        <v>272</v>
      </c>
      <c r="E869" s="38"/>
      <c r="H869" s="38"/>
      <c r="K869" s="36">
        <f>SUM(J867:J868)</f>
        <v>4.4593999999999996</v>
      </c>
    </row>
    <row r="870" spans="1:27">
      <c r="E870" s="38"/>
      <c r="H870" s="38"/>
      <c r="K870" s="38"/>
    </row>
    <row r="871" spans="1:27">
      <c r="D871" s="39" t="s">
        <v>274</v>
      </c>
      <c r="E871" s="38"/>
      <c r="H871" s="38">
        <v>1.5</v>
      </c>
      <c r="I871" t="s">
        <v>275</v>
      </c>
      <c r="J871">
        <f>ROUND(H871/100*K865,5)</f>
        <v>5.5669999999999997E-2</v>
      </c>
      <c r="K871" s="38"/>
    </row>
    <row r="872" spans="1:27">
      <c r="D872" s="39" t="s">
        <v>273</v>
      </c>
      <c r="E872" s="38"/>
      <c r="H872" s="38"/>
      <c r="K872" s="40">
        <f>SUM(J863:J871)</f>
        <v>8.2265699999999988</v>
      </c>
    </row>
    <row r="873" spans="1:27">
      <c r="D873" s="39" t="s">
        <v>316</v>
      </c>
      <c r="E873" s="38"/>
      <c r="H873" s="38">
        <v>7.5</v>
      </c>
      <c r="I873" t="s">
        <v>275</v>
      </c>
      <c r="K873" s="36">
        <f>ROUND(H873/100*K872,5)</f>
        <v>0.61699000000000004</v>
      </c>
    </row>
    <row r="874" spans="1:27">
      <c r="D874" s="39" t="s">
        <v>276</v>
      </c>
      <c r="E874" s="38"/>
      <c r="H874" s="38"/>
      <c r="K874" s="40">
        <f>SUM(K872:K873)</f>
        <v>8.8435599999999983</v>
      </c>
    </row>
    <row r="876" spans="1:27" ht="45" customHeight="1">
      <c r="A876" s="30"/>
      <c r="B876" s="30" t="s">
        <v>641</v>
      </c>
      <c r="C876" s="31" t="s">
        <v>22</v>
      </c>
      <c r="D876" s="13" t="s">
        <v>642</v>
      </c>
      <c r="E876" s="12"/>
      <c r="F876" s="12"/>
      <c r="G876" s="31"/>
      <c r="H876" s="33" t="s">
        <v>247</v>
      </c>
      <c r="I876" s="11">
        <v>1</v>
      </c>
      <c r="J876" s="10"/>
      <c r="K876" s="34">
        <f>ROUND(K888,2)</f>
        <v>104.38</v>
      </c>
      <c r="L876" s="32" t="s">
        <v>643</v>
      </c>
      <c r="M876" s="31"/>
      <c r="N876" s="31"/>
      <c r="O876" s="31"/>
      <c r="P876" s="31"/>
      <c r="Q876" s="31"/>
      <c r="R876" s="31"/>
      <c r="S876" s="31"/>
      <c r="T876" s="31"/>
      <c r="U876" s="31"/>
      <c r="V876" s="31"/>
      <c r="W876" s="31"/>
      <c r="X876" s="31"/>
      <c r="Y876" s="31"/>
      <c r="Z876" s="31"/>
      <c r="AA876" s="31"/>
    </row>
    <row r="877" spans="1:27">
      <c r="B877" s="26" t="s">
        <v>249</v>
      </c>
    </row>
    <row r="878" spans="1:27">
      <c r="B878" t="s">
        <v>530</v>
      </c>
      <c r="C878" t="s">
        <v>251</v>
      </c>
      <c r="D878" t="s">
        <v>531</v>
      </c>
      <c r="E878" s="35">
        <v>0.05</v>
      </c>
      <c r="F878" t="s">
        <v>253</v>
      </c>
      <c r="G878" t="s">
        <v>254</v>
      </c>
      <c r="H878" s="36">
        <v>28.55</v>
      </c>
      <c r="I878" t="s">
        <v>255</v>
      </c>
      <c r="J878" s="37">
        <f>ROUND(E878/I876* H878,5)</f>
        <v>1.4275</v>
      </c>
      <c r="K878" s="38"/>
    </row>
    <row r="879" spans="1:27">
      <c r="B879" t="s">
        <v>510</v>
      </c>
      <c r="C879" t="s">
        <v>251</v>
      </c>
      <c r="D879" t="s">
        <v>511</v>
      </c>
      <c r="E879" s="35">
        <v>0.2</v>
      </c>
      <c r="F879" t="s">
        <v>253</v>
      </c>
      <c r="G879" t="s">
        <v>254</v>
      </c>
      <c r="H879" s="36">
        <v>32.159999999999997</v>
      </c>
      <c r="I879" t="s">
        <v>255</v>
      </c>
      <c r="J879" s="37">
        <f>ROUND(E879/I876* H879,5)</f>
        <v>6.4320000000000004</v>
      </c>
      <c r="K879" s="38"/>
    </row>
    <row r="880" spans="1:27">
      <c r="D880" s="39" t="s">
        <v>256</v>
      </c>
      <c r="E880" s="38"/>
      <c r="H880" s="38"/>
      <c r="K880" s="36">
        <f>SUM(J878:J879)</f>
        <v>7.8595000000000006</v>
      </c>
    </row>
    <row r="881" spans="1:27">
      <c r="B881" s="26" t="s">
        <v>261</v>
      </c>
      <c r="E881" s="38"/>
      <c r="H881" s="38"/>
      <c r="K881" s="38"/>
    </row>
    <row r="882" spans="1:27">
      <c r="B882" t="s">
        <v>644</v>
      </c>
      <c r="C882" t="s">
        <v>22</v>
      </c>
      <c r="D882" t="s">
        <v>645</v>
      </c>
      <c r="E882" s="35">
        <v>1</v>
      </c>
      <c r="G882" t="s">
        <v>254</v>
      </c>
      <c r="H882" s="36">
        <v>89.04</v>
      </c>
      <c r="I882" t="s">
        <v>255</v>
      </c>
      <c r="J882" s="37">
        <f>ROUND(E882* H882,5)</f>
        <v>89.04</v>
      </c>
      <c r="K882" s="38"/>
    </row>
    <row r="883" spans="1:27">
      <c r="D883" s="39" t="s">
        <v>272</v>
      </c>
      <c r="E883" s="38"/>
      <c r="H883" s="38"/>
      <c r="K883" s="36">
        <f>SUM(J882:J882)</f>
        <v>89.04</v>
      </c>
    </row>
    <row r="884" spans="1:27">
      <c r="E884" s="38"/>
      <c r="H884" s="38"/>
      <c r="K884" s="38"/>
    </row>
    <row r="885" spans="1:27">
      <c r="D885" s="39" t="s">
        <v>274</v>
      </c>
      <c r="E885" s="38"/>
      <c r="H885" s="38">
        <v>2.5</v>
      </c>
      <c r="I885" t="s">
        <v>275</v>
      </c>
      <c r="J885">
        <f>ROUND(H885/100*K880,5)</f>
        <v>0.19649</v>
      </c>
      <c r="K885" s="38"/>
    </row>
    <row r="886" spans="1:27">
      <c r="D886" s="39" t="s">
        <v>273</v>
      </c>
      <c r="E886" s="38"/>
      <c r="H886" s="38"/>
      <c r="K886" s="40">
        <f>SUM(J877:J885)</f>
        <v>97.09599</v>
      </c>
    </row>
    <row r="887" spans="1:27">
      <c r="D887" s="39" t="s">
        <v>316</v>
      </c>
      <c r="E887" s="38"/>
      <c r="H887" s="38">
        <v>7.5</v>
      </c>
      <c r="I887" t="s">
        <v>275</v>
      </c>
      <c r="K887" s="36">
        <f>ROUND(H887/100*K886,5)</f>
        <v>7.2821999999999996</v>
      </c>
    </row>
    <row r="888" spans="1:27">
      <c r="D888" s="39" t="s">
        <v>276</v>
      </c>
      <c r="E888" s="38"/>
      <c r="H888" s="38"/>
      <c r="K888" s="40">
        <f>SUM(K886:K887)</f>
        <v>104.37819</v>
      </c>
    </row>
    <row r="890" spans="1:27" ht="45" customHeight="1">
      <c r="A890" s="30"/>
      <c r="B890" s="30" t="s">
        <v>646</v>
      </c>
      <c r="C890" s="31" t="s">
        <v>13</v>
      </c>
      <c r="D890" s="13" t="s">
        <v>647</v>
      </c>
      <c r="E890" s="12"/>
      <c r="F890" s="12"/>
      <c r="G890" s="31"/>
      <c r="H890" s="33" t="s">
        <v>247</v>
      </c>
      <c r="I890" s="11">
        <v>1</v>
      </c>
      <c r="J890" s="10"/>
      <c r="K890" s="34">
        <f>ROUND(K905,2)</f>
        <v>64.84</v>
      </c>
      <c r="L890" s="32" t="s">
        <v>648</v>
      </c>
      <c r="M890" s="31"/>
      <c r="N890" s="31"/>
      <c r="O890" s="31"/>
      <c r="P890" s="31"/>
      <c r="Q890" s="31"/>
      <c r="R890" s="31"/>
      <c r="S890" s="31"/>
      <c r="T890" s="31"/>
      <c r="U890" s="31"/>
      <c r="V890" s="31"/>
      <c r="W890" s="31"/>
      <c r="X890" s="31"/>
      <c r="Y890" s="31"/>
      <c r="Z890" s="31"/>
      <c r="AA890" s="31"/>
    </row>
    <row r="891" spans="1:27">
      <c r="B891" s="26" t="s">
        <v>249</v>
      </c>
    </row>
    <row r="892" spans="1:27">
      <c r="B892" t="s">
        <v>494</v>
      </c>
      <c r="C892" t="s">
        <v>251</v>
      </c>
      <c r="D892" t="s">
        <v>495</v>
      </c>
      <c r="E892" s="35">
        <v>1.31</v>
      </c>
      <c r="F892" t="s">
        <v>253</v>
      </c>
      <c r="G892" t="s">
        <v>254</v>
      </c>
      <c r="H892" s="36">
        <v>32.159999999999997</v>
      </c>
      <c r="I892" t="s">
        <v>255</v>
      </c>
      <c r="J892" s="37">
        <f>ROUND(E892/I890* H892,5)</f>
        <v>42.129600000000003</v>
      </c>
      <c r="K892" s="38"/>
    </row>
    <row r="893" spans="1:27">
      <c r="B893" t="s">
        <v>482</v>
      </c>
      <c r="C893" t="s">
        <v>251</v>
      </c>
      <c r="D893" t="s">
        <v>483</v>
      </c>
      <c r="E893" s="35">
        <v>0.45</v>
      </c>
      <c r="F893" t="s">
        <v>253</v>
      </c>
      <c r="G893" t="s">
        <v>254</v>
      </c>
      <c r="H893" s="36">
        <v>26.84</v>
      </c>
      <c r="I893" t="s">
        <v>255</v>
      </c>
      <c r="J893" s="37">
        <f>ROUND(E893/I890* H893,5)</f>
        <v>12.077999999999999</v>
      </c>
      <c r="K893" s="38"/>
    </row>
    <row r="894" spans="1:27">
      <c r="D894" s="39" t="s">
        <v>256</v>
      </c>
      <c r="E894" s="38"/>
      <c r="H894" s="38"/>
      <c r="K894" s="36">
        <f>SUM(J892:J893)</f>
        <v>54.207599999999999</v>
      </c>
    </row>
    <row r="895" spans="1:27">
      <c r="B895" s="26" t="s">
        <v>261</v>
      </c>
      <c r="E895" s="38"/>
      <c r="H895" s="38"/>
      <c r="K895" s="38"/>
    </row>
    <row r="896" spans="1:27">
      <c r="B896" t="s">
        <v>649</v>
      </c>
      <c r="C896" t="s">
        <v>13</v>
      </c>
      <c r="D896" t="s">
        <v>650</v>
      </c>
      <c r="E896" s="35">
        <v>4.2080000000000002</v>
      </c>
      <c r="G896" t="s">
        <v>254</v>
      </c>
      <c r="H896" s="36">
        <v>0.26</v>
      </c>
      <c r="I896" t="s">
        <v>255</v>
      </c>
      <c r="J896" s="37">
        <f>ROUND(E896* H896,5)</f>
        <v>1.0940799999999999</v>
      </c>
      <c r="K896" s="38"/>
    </row>
    <row r="897" spans="1:27">
      <c r="D897" s="39" t="s">
        <v>272</v>
      </c>
      <c r="E897" s="38"/>
      <c r="H897" s="38"/>
      <c r="K897" s="36">
        <f>SUM(J896:J896)</f>
        <v>1.0940799999999999</v>
      </c>
    </row>
    <row r="898" spans="1:27">
      <c r="B898" s="26" t="s">
        <v>244</v>
      </c>
      <c r="E898" s="38"/>
      <c r="H898" s="38"/>
      <c r="K898" s="38"/>
    </row>
    <row r="899" spans="1:27">
      <c r="B899" t="s">
        <v>277</v>
      </c>
      <c r="C899" t="s">
        <v>68</v>
      </c>
      <c r="D899" t="s">
        <v>278</v>
      </c>
      <c r="E899" s="35">
        <v>3.3599999999999998E-2</v>
      </c>
      <c r="G899" t="s">
        <v>254</v>
      </c>
      <c r="H899" s="36">
        <v>108.9828</v>
      </c>
      <c r="I899" t="s">
        <v>255</v>
      </c>
      <c r="J899" s="37">
        <f>ROUND(E899* H899,5)</f>
        <v>3.6618200000000001</v>
      </c>
      <c r="K899" s="38"/>
    </row>
    <row r="900" spans="1:27">
      <c r="D900" s="39" t="s">
        <v>651</v>
      </c>
      <c r="E900" s="38"/>
      <c r="H900" s="38"/>
      <c r="K900" s="36">
        <f>SUM(J899:J899)</f>
        <v>3.6618200000000001</v>
      </c>
    </row>
    <row r="901" spans="1:27">
      <c r="E901" s="38"/>
      <c r="H901" s="38"/>
      <c r="K901" s="38"/>
    </row>
    <row r="902" spans="1:27">
      <c r="D902" s="39" t="s">
        <v>274</v>
      </c>
      <c r="E902" s="38"/>
      <c r="H902" s="38">
        <v>2.5</v>
      </c>
      <c r="I902" t="s">
        <v>275</v>
      </c>
      <c r="J902">
        <f>ROUND(H902/100*K894,5)</f>
        <v>1.3551899999999999</v>
      </c>
      <c r="K902" s="38"/>
    </row>
    <row r="903" spans="1:27">
      <c r="D903" s="39" t="s">
        <v>273</v>
      </c>
      <c r="E903" s="38"/>
      <c r="H903" s="38"/>
      <c r="K903" s="40">
        <f>SUM(J891:J902)</f>
        <v>60.318689999999997</v>
      </c>
    </row>
    <row r="904" spans="1:27">
      <c r="D904" s="39" t="s">
        <v>316</v>
      </c>
      <c r="E904" s="38"/>
      <c r="H904" s="38">
        <v>7.5</v>
      </c>
      <c r="I904" t="s">
        <v>275</v>
      </c>
      <c r="K904" s="36">
        <f>ROUND(H904/100*K903,5)</f>
        <v>4.5239000000000003</v>
      </c>
    </row>
    <row r="905" spans="1:27">
      <c r="D905" s="39" t="s">
        <v>276</v>
      </c>
      <c r="E905" s="38"/>
      <c r="H905" s="38"/>
      <c r="K905" s="40">
        <f>SUM(K903:K904)</f>
        <v>64.842590000000001</v>
      </c>
    </row>
    <row r="907" spans="1:27" ht="45" customHeight="1">
      <c r="A907" s="30"/>
      <c r="B907" s="30" t="s">
        <v>652</v>
      </c>
      <c r="C907" s="31" t="s">
        <v>13</v>
      </c>
      <c r="D907" s="13" t="s">
        <v>653</v>
      </c>
      <c r="E907" s="12"/>
      <c r="F907" s="12"/>
      <c r="G907" s="31"/>
      <c r="H907" s="33" t="s">
        <v>247</v>
      </c>
      <c r="I907" s="11">
        <v>1</v>
      </c>
      <c r="J907" s="10"/>
      <c r="K907" s="34">
        <f>ROUND(K922,2)</f>
        <v>60.98</v>
      </c>
      <c r="L907" s="32" t="s">
        <v>654</v>
      </c>
      <c r="M907" s="31"/>
      <c r="N907" s="31"/>
      <c r="O907" s="31"/>
      <c r="P907" s="31"/>
      <c r="Q907" s="31"/>
      <c r="R907" s="31"/>
      <c r="S907" s="31"/>
      <c r="T907" s="31"/>
      <c r="U907" s="31"/>
      <c r="V907" s="31"/>
      <c r="W907" s="31"/>
      <c r="X907" s="31"/>
      <c r="Y907" s="31"/>
      <c r="Z907" s="31"/>
      <c r="AA907" s="31"/>
    </row>
    <row r="908" spans="1:27">
      <c r="B908" s="26" t="s">
        <v>249</v>
      </c>
    </row>
    <row r="909" spans="1:27">
      <c r="B909" t="s">
        <v>494</v>
      </c>
      <c r="C909" t="s">
        <v>251</v>
      </c>
      <c r="D909" t="s">
        <v>495</v>
      </c>
      <c r="E909" s="35">
        <v>1.26</v>
      </c>
      <c r="F909" t="s">
        <v>253</v>
      </c>
      <c r="G909" t="s">
        <v>254</v>
      </c>
      <c r="H909" s="36">
        <v>32.159999999999997</v>
      </c>
      <c r="I909" t="s">
        <v>255</v>
      </c>
      <c r="J909" s="37">
        <f>ROUND(E909/I907* H909,5)</f>
        <v>40.521599999999999</v>
      </c>
      <c r="K909" s="38"/>
    </row>
    <row r="910" spans="1:27">
      <c r="B910" t="s">
        <v>482</v>
      </c>
      <c r="C910" t="s">
        <v>251</v>
      </c>
      <c r="D910" t="s">
        <v>483</v>
      </c>
      <c r="E910" s="35">
        <v>0.4</v>
      </c>
      <c r="F910" t="s">
        <v>253</v>
      </c>
      <c r="G910" t="s">
        <v>254</v>
      </c>
      <c r="H910" s="36">
        <v>26.84</v>
      </c>
      <c r="I910" t="s">
        <v>255</v>
      </c>
      <c r="J910" s="37">
        <f>ROUND(E910/I907* H910,5)</f>
        <v>10.736000000000001</v>
      </c>
      <c r="K910" s="38"/>
    </row>
    <row r="911" spans="1:27">
      <c r="D911" s="39" t="s">
        <v>256</v>
      </c>
      <c r="E911" s="38"/>
      <c r="H911" s="38"/>
      <c r="K911" s="36">
        <f>SUM(J909:J910)</f>
        <v>51.257599999999996</v>
      </c>
    </row>
    <row r="912" spans="1:27">
      <c r="B912" s="26" t="s">
        <v>261</v>
      </c>
      <c r="E912" s="38"/>
      <c r="H912" s="38"/>
      <c r="K912" s="38"/>
    </row>
    <row r="913" spans="1:27">
      <c r="B913" t="s">
        <v>649</v>
      </c>
      <c r="C913" t="s">
        <v>13</v>
      </c>
      <c r="D913" t="s">
        <v>650</v>
      </c>
      <c r="E913" s="35">
        <v>4.2080000000000002</v>
      </c>
      <c r="G913" t="s">
        <v>254</v>
      </c>
      <c r="H913" s="36">
        <v>0.26</v>
      </c>
      <c r="I913" t="s">
        <v>255</v>
      </c>
      <c r="J913" s="37">
        <f>ROUND(E913* H913,5)</f>
        <v>1.0940799999999999</v>
      </c>
      <c r="K913" s="38"/>
    </row>
    <row r="914" spans="1:27">
      <c r="D914" s="39" t="s">
        <v>272</v>
      </c>
      <c r="E914" s="38"/>
      <c r="H914" s="38"/>
      <c r="K914" s="36">
        <f>SUM(J913:J913)</f>
        <v>1.0940799999999999</v>
      </c>
    </row>
    <row r="915" spans="1:27">
      <c r="B915" s="26" t="s">
        <v>244</v>
      </c>
      <c r="E915" s="38"/>
      <c r="H915" s="38"/>
      <c r="K915" s="38"/>
    </row>
    <row r="916" spans="1:27">
      <c r="B916" t="s">
        <v>277</v>
      </c>
      <c r="C916" t="s">
        <v>68</v>
      </c>
      <c r="D916" t="s">
        <v>278</v>
      </c>
      <c r="E916" s="35">
        <v>2.835E-2</v>
      </c>
      <c r="G916" t="s">
        <v>254</v>
      </c>
      <c r="H916" s="36">
        <v>108.9828</v>
      </c>
      <c r="I916" t="s">
        <v>255</v>
      </c>
      <c r="J916" s="37">
        <f>ROUND(E916* H916,5)</f>
        <v>3.0896599999999999</v>
      </c>
      <c r="K916" s="38"/>
    </row>
    <row r="917" spans="1:27">
      <c r="D917" s="39" t="s">
        <v>651</v>
      </c>
      <c r="E917" s="38"/>
      <c r="H917" s="38"/>
      <c r="K917" s="36">
        <f>SUM(J916:J916)</f>
        <v>3.0896599999999999</v>
      </c>
    </row>
    <row r="918" spans="1:27">
      <c r="E918" s="38"/>
      <c r="H918" s="38"/>
      <c r="K918" s="38"/>
    </row>
    <row r="919" spans="1:27">
      <c r="D919" s="39" t="s">
        <v>274</v>
      </c>
      <c r="E919" s="38"/>
      <c r="H919" s="38">
        <v>2.5</v>
      </c>
      <c r="I919" t="s">
        <v>275</v>
      </c>
      <c r="J919">
        <f>ROUND(H919/100*K911,5)</f>
        <v>1.2814399999999999</v>
      </c>
      <c r="K919" s="38"/>
    </row>
    <row r="920" spans="1:27">
      <c r="D920" s="39" t="s">
        <v>273</v>
      </c>
      <c r="E920" s="38"/>
      <c r="H920" s="38"/>
      <c r="K920" s="40">
        <f>SUM(J908:J919)</f>
        <v>56.72278</v>
      </c>
    </row>
    <row r="921" spans="1:27">
      <c r="D921" s="39" t="s">
        <v>316</v>
      </c>
      <c r="E921" s="38"/>
      <c r="H921" s="38">
        <v>7.5</v>
      </c>
      <c r="I921" t="s">
        <v>275</v>
      </c>
      <c r="K921" s="36">
        <f>ROUND(H921/100*K920,5)</f>
        <v>4.2542099999999996</v>
      </c>
    </row>
    <row r="922" spans="1:27">
      <c r="D922" s="39" t="s">
        <v>276</v>
      </c>
      <c r="E922" s="38"/>
      <c r="H922" s="38"/>
      <c r="K922" s="40">
        <f>SUM(K920:K921)</f>
        <v>60.976990000000001</v>
      </c>
    </row>
    <row r="924" spans="1:27" ht="45" customHeight="1">
      <c r="A924" s="30"/>
      <c r="B924" s="30" t="s">
        <v>655</v>
      </c>
      <c r="C924" s="31" t="s">
        <v>13</v>
      </c>
      <c r="D924" s="13" t="s">
        <v>656</v>
      </c>
      <c r="E924" s="12"/>
      <c r="F924" s="12"/>
      <c r="G924" s="31"/>
      <c r="H924" s="33" t="s">
        <v>247</v>
      </c>
      <c r="I924" s="11">
        <v>1</v>
      </c>
      <c r="J924" s="10"/>
      <c r="K924" s="34">
        <f>ROUND(K939,2)</f>
        <v>96.53</v>
      </c>
      <c r="L924" s="32" t="s">
        <v>657</v>
      </c>
      <c r="M924" s="31"/>
      <c r="N924" s="31"/>
      <c r="O924" s="31"/>
      <c r="P924" s="31"/>
      <c r="Q924" s="31"/>
      <c r="R924" s="31"/>
      <c r="S924" s="31"/>
      <c r="T924" s="31"/>
      <c r="U924" s="31"/>
      <c r="V924" s="31"/>
      <c r="W924" s="31"/>
      <c r="X924" s="31"/>
      <c r="Y924" s="31"/>
      <c r="Z924" s="31"/>
      <c r="AA924" s="31"/>
    </row>
    <row r="925" spans="1:27">
      <c r="B925" s="26" t="s">
        <v>249</v>
      </c>
    </row>
    <row r="926" spans="1:27">
      <c r="B926" t="s">
        <v>494</v>
      </c>
      <c r="C926" t="s">
        <v>251</v>
      </c>
      <c r="D926" t="s">
        <v>495</v>
      </c>
      <c r="E926" s="35">
        <v>2.0499999999999998</v>
      </c>
      <c r="F926" t="s">
        <v>253</v>
      </c>
      <c r="G926" t="s">
        <v>254</v>
      </c>
      <c r="H926" s="36">
        <v>32.159999999999997</v>
      </c>
      <c r="I926" t="s">
        <v>255</v>
      </c>
      <c r="J926" s="37">
        <f>ROUND(E926/I924* H926,5)</f>
        <v>65.927999999999997</v>
      </c>
      <c r="K926" s="38"/>
    </row>
    <row r="927" spans="1:27">
      <c r="B927" t="s">
        <v>482</v>
      </c>
      <c r="C927" t="s">
        <v>251</v>
      </c>
      <c r="D927" t="s">
        <v>483</v>
      </c>
      <c r="E927" s="35">
        <v>0.55000000000000004</v>
      </c>
      <c r="F927" t="s">
        <v>253</v>
      </c>
      <c r="G927" t="s">
        <v>254</v>
      </c>
      <c r="H927" s="36">
        <v>26.84</v>
      </c>
      <c r="I927" t="s">
        <v>255</v>
      </c>
      <c r="J927" s="37">
        <f>ROUND(E927/I924* H927,5)</f>
        <v>14.762</v>
      </c>
      <c r="K927" s="38"/>
    </row>
    <row r="928" spans="1:27">
      <c r="D928" s="39" t="s">
        <v>256</v>
      </c>
      <c r="E928" s="38"/>
      <c r="H928" s="38"/>
      <c r="K928" s="36">
        <f>SUM(J926:J927)</f>
        <v>80.69</v>
      </c>
    </row>
    <row r="929" spans="1:27">
      <c r="B929" s="26" t="s">
        <v>261</v>
      </c>
      <c r="E929" s="38"/>
      <c r="H929" s="38"/>
      <c r="K929" s="38"/>
    </row>
    <row r="930" spans="1:27">
      <c r="B930" t="s">
        <v>649</v>
      </c>
      <c r="C930" t="s">
        <v>13</v>
      </c>
      <c r="D930" t="s">
        <v>650</v>
      </c>
      <c r="E930" s="35">
        <v>5.26</v>
      </c>
      <c r="G930" t="s">
        <v>254</v>
      </c>
      <c r="H930" s="36">
        <v>0.26</v>
      </c>
      <c r="I930" t="s">
        <v>255</v>
      </c>
      <c r="J930" s="37">
        <f>ROUND(E930* H930,5)</f>
        <v>1.3675999999999999</v>
      </c>
      <c r="K930" s="38"/>
    </row>
    <row r="931" spans="1:27">
      <c r="D931" s="39" t="s">
        <v>272</v>
      </c>
      <c r="E931" s="38"/>
      <c r="H931" s="38"/>
      <c r="K931" s="36">
        <f>SUM(J930:J930)</f>
        <v>1.3675999999999999</v>
      </c>
    </row>
    <row r="932" spans="1:27">
      <c r="B932" s="26" t="s">
        <v>244</v>
      </c>
      <c r="E932" s="38"/>
      <c r="H932" s="38"/>
      <c r="K932" s="38"/>
    </row>
    <row r="933" spans="1:27">
      <c r="B933" t="s">
        <v>277</v>
      </c>
      <c r="C933" t="s">
        <v>68</v>
      </c>
      <c r="D933" t="s">
        <v>278</v>
      </c>
      <c r="E933" s="35">
        <v>5.2499999999999998E-2</v>
      </c>
      <c r="G933" t="s">
        <v>254</v>
      </c>
      <c r="H933" s="36">
        <v>108.9828</v>
      </c>
      <c r="I933" t="s">
        <v>255</v>
      </c>
      <c r="J933" s="37">
        <f>ROUND(E933* H933,5)</f>
        <v>5.7215999999999996</v>
      </c>
      <c r="K933" s="38"/>
    </row>
    <row r="934" spans="1:27">
      <c r="D934" s="39" t="s">
        <v>651</v>
      </c>
      <c r="E934" s="38"/>
      <c r="H934" s="38"/>
      <c r="K934" s="36">
        <f>SUM(J933:J933)</f>
        <v>5.7215999999999996</v>
      </c>
    </row>
    <row r="935" spans="1:27">
      <c r="E935" s="38"/>
      <c r="H935" s="38"/>
      <c r="K935" s="38"/>
    </row>
    <row r="936" spans="1:27">
      <c r="D936" s="39" t="s">
        <v>274</v>
      </c>
      <c r="E936" s="38"/>
      <c r="H936" s="38">
        <v>2.5</v>
      </c>
      <c r="I936" t="s">
        <v>275</v>
      </c>
      <c r="J936">
        <f>ROUND(H936/100*K928,5)</f>
        <v>2.0172500000000002</v>
      </c>
      <c r="K936" s="38"/>
    </row>
    <row r="937" spans="1:27">
      <c r="D937" s="39" t="s">
        <v>273</v>
      </c>
      <c r="E937" s="38"/>
      <c r="H937" s="38"/>
      <c r="K937" s="40">
        <f>SUM(J925:J936)</f>
        <v>89.796449999999993</v>
      </c>
    </row>
    <row r="938" spans="1:27">
      <c r="D938" s="39" t="s">
        <v>316</v>
      </c>
      <c r="E938" s="38"/>
      <c r="H938" s="38">
        <v>7.5</v>
      </c>
      <c r="I938" t="s">
        <v>275</v>
      </c>
      <c r="K938" s="36">
        <f>ROUND(H938/100*K937,5)</f>
        <v>6.7347299999999999</v>
      </c>
    </row>
    <row r="939" spans="1:27">
      <c r="D939" s="39" t="s">
        <v>276</v>
      </c>
      <c r="E939" s="38"/>
      <c r="H939" s="38"/>
      <c r="K939" s="40">
        <f>SUM(K937:K938)</f>
        <v>96.531179999999992</v>
      </c>
    </row>
    <row r="941" spans="1:27" ht="45" customHeight="1">
      <c r="A941" s="30"/>
      <c r="B941" s="30" t="s">
        <v>658</v>
      </c>
      <c r="C941" s="31" t="s">
        <v>29</v>
      </c>
      <c r="D941" s="13" t="s">
        <v>659</v>
      </c>
      <c r="E941" s="12"/>
      <c r="F941" s="12"/>
      <c r="G941" s="31"/>
      <c r="H941" s="33" t="s">
        <v>247</v>
      </c>
      <c r="I941" s="11">
        <v>1</v>
      </c>
      <c r="J941" s="10"/>
      <c r="K941" s="34">
        <f>ROUND(K953,2)</f>
        <v>4.1500000000000004</v>
      </c>
      <c r="L941" s="32" t="s">
        <v>660</v>
      </c>
      <c r="M941" s="31"/>
      <c r="N941" s="31"/>
      <c r="O941" s="31"/>
      <c r="P941" s="31"/>
      <c r="Q941" s="31"/>
      <c r="R941" s="31"/>
      <c r="S941" s="31"/>
      <c r="T941" s="31"/>
      <c r="U941" s="31"/>
      <c r="V941" s="31"/>
      <c r="W941" s="31"/>
      <c r="X941" s="31"/>
      <c r="Y941" s="31"/>
      <c r="Z941" s="31"/>
      <c r="AA941" s="31"/>
    </row>
    <row r="942" spans="1:27">
      <c r="B942" s="26" t="s">
        <v>249</v>
      </c>
    </row>
    <row r="943" spans="1:27">
      <c r="B943" t="s">
        <v>596</v>
      </c>
      <c r="C943" t="s">
        <v>251</v>
      </c>
      <c r="D943" t="s">
        <v>597</v>
      </c>
      <c r="E943" s="35">
        <v>4.3999999999999997E-2</v>
      </c>
      <c r="F943" t="s">
        <v>253</v>
      </c>
      <c r="G943" t="s">
        <v>254</v>
      </c>
      <c r="H943" s="36">
        <v>32.729999999999997</v>
      </c>
      <c r="I943" t="s">
        <v>255</v>
      </c>
      <c r="J943" s="37">
        <f>ROUND(E943/I941* H943,5)</f>
        <v>1.4401200000000001</v>
      </c>
      <c r="K943" s="38"/>
    </row>
    <row r="944" spans="1:27">
      <c r="D944" s="39" t="s">
        <v>256</v>
      </c>
      <c r="E944" s="38"/>
      <c r="H944" s="38"/>
      <c r="K944" s="36">
        <f>SUM(J943:J943)</f>
        <v>1.4401200000000001</v>
      </c>
    </row>
    <row r="945" spans="1:27">
      <c r="B945" s="26" t="s">
        <v>261</v>
      </c>
      <c r="E945" s="38"/>
      <c r="H945" s="38"/>
      <c r="K945" s="38"/>
    </row>
    <row r="946" spans="1:27">
      <c r="B946" t="s">
        <v>661</v>
      </c>
      <c r="C946" t="s">
        <v>263</v>
      </c>
      <c r="D946" t="s">
        <v>662</v>
      </c>
      <c r="E946" s="35">
        <v>0.01</v>
      </c>
      <c r="G946" t="s">
        <v>254</v>
      </c>
      <c r="H946" s="36">
        <v>2.12</v>
      </c>
      <c r="I946" t="s">
        <v>255</v>
      </c>
      <c r="J946" s="37">
        <f>ROUND(E946* H946,5)</f>
        <v>2.12E-2</v>
      </c>
      <c r="K946" s="38"/>
    </row>
    <row r="947" spans="1:27">
      <c r="B947" t="s">
        <v>663</v>
      </c>
      <c r="C947" t="s">
        <v>29</v>
      </c>
      <c r="D947" t="s">
        <v>659</v>
      </c>
      <c r="E947" s="35">
        <v>1.05</v>
      </c>
      <c r="G947" t="s">
        <v>254</v>
      </c>
      <c r="H947" s="36">
        <v>2.2599999999999998</v>
      </c>
      <c r="I947" t="s">
        <v>255</v>
      </c>
      <c r="J947" s="37">
        <f>ROUND(E947* H947,5)</f>
        <v>2.3730000000000002</v>
      </c>
      <c r="K947" s="38"/>
    </row>
    <row r="948" spans="1:27">
      <c r="D948" s="39" t="s">
        <v>272</v>
      </c>
      <c r="E948" s="38"/>
      <c r="H948" s="38"/>
      <c r="K948" s="36">
        <f>SUM(J946:J947)</f>
        <v>2.3942000000000001</v>
      </c>
    </row>
    <row r="949" spans="1:27">
      <c r="E949" s="38"/>
      <c r="H949" s="38"/>
      <c r="K949" s="38"/>
    </row>
    <row r="950" spans="1:27">
      <c r="D950" s="39" t="s">
        <v>274</v>
      </c>
      <c r="E950" s="38"/>
      <c r="H950" s="38">
        <v>1.5</v>
      </c>
      <c r="I950" t="s">
        <v>275</v>
      </c>
      <c r="J950">
        <f>ROUND(H950/100*K944,5)</f>
        <v>2.1600000000000001E-2</v>
      </c>
      <c r="K950" s="38"/>
    </row>
    <row r="951" spans="1:27">
      <c r="D951" s="39" t="s">
        <v>273</v>
      </c>
      <c r="E951" s="38"/>
      <c r="H951" s="38"/>
      <c r="K951" s="40">
        <f>SUM(J942:J950)</f>
        <v>3.8559200000000002</v>
      </c>
    </row>
    <row r="952" spans="1:27">
      <c r="D952" s="39" t="s">
        <v>316</v>
      </c>
      <c r="E952" s="38"/>
      <c r="H952" s="38">
        <v>7.5</v>
      </c>
      <c r="I952" t="s">
        <v>275</v>
      </c>
      <c r="K952" s="36">
        <f>ROUND(H952/100*K951,5)</f>
        <v>0.28919</v>
      </c>
    </row>
    <row r="953" spans="1:27">
      <c r="D953" s="39" t="s">
        <v>276</v>
      </c>
      <c r="E953" s="38"/>
      <c r="H953" s="38"/>
      <c r="K953" s="40">
        <f>SUM(K951:K952)</f>
        <v>4.1451099999999999</v>
      </c>
    </row>
    <row r="955" spans="1:27" ht="45" customHeight="1">
      <c r="A955" s="30"/>
      <c r="B955" s="30" t="s">
        <v>664</v>
      </c>
      <c r="C955" s="31" t="s">
        <v>22</v>
      </c>
      <c r="D955" s="13" t="s">
        <v>665</v>
      </c>
      <c r="E955" s="12"/>
      <c r="F955" s="12"/>
      <c r="G955" s="31"/>
      <c r="H955" s="33" t="s">
        <v>247</v>
      </c>
      <c r="I955" s="11">
        <v>1</v>
      </c>
      <c r="J955" s="10"/>
      <c r="K955" s="34">
        <f>ROUND(K966,2)</f>
        <v>53.84</v>
      </c>
      <c r="L955" s="32" t="s">
        <v>666</v>
      </c>
      <c r="M955" s="31"/>
      <c r="N955" s="31"/>
      <c r="O955" s="31"/>
      <c r="P955" s="31"/>
      <c r="Q955" s="31"/>
      <c r="R955" s="31"/>
      <c r="S955" s="31"/>
      <c r="T955" s="31"/>
      <c r="U955" s="31"/>
      <c r="V955" s="31"/>
      <c r="W955" s="31"/>
      <c r="X955" s="31"/>
      <c r="Y955" s="31"/>
      <c r="Z955" s="31"/>
      <c r="AA955" s="31"/>
    </row>
    <row r="956" spans="1:27">
      <c r="B956" s="26" t="s">
        <v>249</v>
      </c>
    </row>
    <row r="957" spans="1:27">
      <c r="B957" t="s">
        <v>477</v>
      </c>
      <c r="C957" t="s">
        <v>251</v>
      </c>
      <c r="D957" t="s">
        <v>478</v>
      </c>
      <c r="E957" s="35">
        <v>0.6</v>
      </c>
      <c r="F957" t="s">
        <v>253</v>
      </c>
      <c r="G957" t="s">
        <v>254</v>
      </c>
      <c r="H957" s="36">
        <v>31.24</v>
      </c>
      <c r="I957" t="s">
        <v>255</v>
      </c>
      <c r="J957" s="37">
        <f>ROUND(E957/I955* H957,5)</f>
        <v>18.744</v>
      </c>
      <c r="K957" s="38"/>
    </row>
    <row r="958" spans="1:27">
      <c r="D958" s="39" t="s">
        <v>256</v>
      </c>
      <c r="E958" s="38"/>
      <c r="H958" s="38"/>
      <c r="K958" s="36">
        <f>SUM(J957:J957)</f>
        <v>18.744</v>
      </c>
    </row>
    <row r="959" spans="1:27">
      <c r="B959" s="26" t="s">
        <v>261</v>
      </c>
      <c r="E959" s="38"/>
      <c r="H959" s="38"/>
      <c r="K959" s="38"/>
    </row>
    <row r="960" spans="1:27">
      <c r="B960" t="s">
        <v>667</v>
      </c>
      <c r="C960" t="s">
        <v>22</v>
      </c>
      <c r="D960" t="s">
        <v>668</v>
      </c>
      <c r="E960" s="35">
        <v>1</v>
      </c>
      <c r="G960" t="s">
        <v>254</v>
      </c>
      <c r="H960" s="36">
        <v>30.87</v>
      </c>
      <c r="I960" t="s">
        <v>255</v>
      </c>
      <c r="J960" s="37">
        <f>ROUND(E960* H960,5)</f>
        <v>30.87</v>
      </c>
      <c r="K960" s="38"/>
    </row>
    <row r="961" spans="1:27">
      <c r="D961" s="39" t="s">
        <v>272</v>
      </c>
      <c r="E961" s="38"/>
      <c r="H961" s="38"/>
      <c r="K961" s="36">
        <f>SUM(J960:J960)</f>
        <v>30.87</v>
      </c>
    </row>
    <row r="962" spans="1:27">
      <c r="E962" s="38"/>
      <c r="H962" s="38"/>
      <c r="K962" s="38"/>
    </row>
    <row r="963" spans="1:27">
      <c r="D963" s="39" t="s">
        <v>274</v>
      </c>
      <c r="E963" s="38"/>
      <c r="H963" s="38">
        <v>2.5</v>
      </c>
      <c r="I963" t="s">
        <v>275</v>
      </c>
      <c r="J963">
        <f>ROUND(H963/100*K958,5)</f>
        <v>0.46860000000000002</v>
      </c>
      <c r="K963" s="38"/>
    </row>
    <row r="964" spans="1:27">
      <c r="D964" s="39" t="s">
        <v>273</v>
      </c>
      <c r="E964" s="38"/>
      <c r="H964" s="38"/>
      <c r="K964" s="40">
        <f>SUM(J956:J963)</f>
        <v>50.082600000000006</v>
      </c>
    </row>
    <row r="965" spans="1:27">
      <c r="D965" s="39" t="s">
        <v>316</v>
      </c>
      <c r="E965" s="38"/>
      <c r="H965" s="38">
        <v>7.5</v>
      </c>
      <c r="I965" t="s">
        <v>275</v>
      </c>
      <c r="K965" s="36">
        <f>ROUND(H965/100*K964,5)</f>
        <v>3.7562000000000002</v>
      </c>
    </row>
    <row r="966" spans="1:27">
      <c r="D966" s="39" t="s">
        <v>276</v>
      </c>
      <c r="E966" s="38"/>
      <c r="H966" s="38"/>
      <c r="K966" s="40">
        <f>SUM(K964:K965)</f>
        <v>53.838800000000006</v>
      </c>
    </row>
    <row r="968" spans="1:27" ht="45" customHeight="1">
      <c r="A968" s="30"/>
      <c r="B968" s="30" t="s">
        <v>669</v>
      </c>
      <c r="C968" s="31" t="s">
        <v>22</v>
      </c>
      <c r="D968" s="13" t="s">
        <v>670</v>
      </c>
      <c r="E968" s="12"/>
      <c r="F968" s="12"/>
      <c r="G968" s="31"/>
      <c r="H968" s="33" t="s">
        <v>247</v>
      </c>
      <c r="I968" s="11">
        <v>1</v>
      </c>
      <c r="J968" s="10"/>
      <c r="K968" s="34">
        <f>ROUND(K979,2)</f>
        <v>61.78</v>
      </c>
      <c r="L968" s="32" t="s">
        <v>671</v>
      </c>
      <c r="M968" s="31"/>
      <c r="N968" s="31"/>
      <c r="O968" s="31"/>
      <c r="P968" s="31"/>
      <c r="Q968" s="31"/>
      <c r="R968" s="31"/>
      <c r="S968" s="31"/>
      <c r="T968" s="31"/>
      <c r="U968" s="31"/>
      <c r="V968" s="31"/>
      <c r="W968" s="31"/>
      <c r="X968" s="31"/>
      <c r="Y968" s="31"/>
      <c r="Z968" s="31"/>
      <c r="AA968" s="31"/>
    </row>
    <row r="969" spans="1:27">
      <c r="B969" s="26" t="s">
        <v>249</v>
      </c>
    </row>
    <row r="970" spans="1:27">
      <c r="B970" t="s">
        <v>477</v>
      </c>
      <c r="C970" t="s">
        <v>251</v>
      </c>
      <c r="D970" t="s">
        <v>478</v>
      </c>
      <c r="E970" s="35">
        <v>0.6</v>
      </c>
      <c r="F970" t="s">
        <v>253</v>
      </c>
      <c r="G970" t="s">
        <v>254</v>
      </c>
      <c r="H970" s="36">
        <v>31.24</v>
      </c>
      <c r="I970" t="s">
        <v>255</v>
      </c>
      <c r="J970" s="37">
        <f>ROUND(E970/I968* H970,5)</f>
        <v>18.744</v>
      </c>
      <c r="K970" s="38"/>
    </row>
    <row r="971" spans="1:27">
      <c r="D971" s="39" t="s">
        <v>256</v>
      </c>
      <c r="E971" s="38"/>
      <c r="H971" s="38"/>
      <c r="K971" s="36">
        <f>SUM(J970:J970)</f>
        <v>18.744</v>
      </c>
    </row>
    <row r="972" spans="1:27">
      <c r="B972" s="26" t="s">
        <v>261</v>
      </c>
      <c r="E972" s="38"/>
      <c r="H972" s="38"/>
      <c r="K972" s="38"/>
    </row>
    <row r="973" spans="1:27">
      <c r="B973" t="s">
        <v>672</v>
      </c>
      <c r="C973" t="s">
        <v>22</v>
      </c>
      <c r="D973" t="s">
        <v>673</v>
      </c>
      <c r="E973" s="35">
        <v>1</v>
      </c>
      <c r="G973" t="s">
        <v>254</v>
      </c>
      <c r="H973" s="36">
        <v>38.26</v>
      </c>
      <c r="I973" t="s">
        <v>255</v>
      </c>
      <c r="J973" s="37">
        <f>ROUND(E973* H973,5)</f>
        <v>38.26</v>
      </c>
      <c r="K973" s="38"/>
    </row>
    <row r="974" spans="1:27">
      <c r="D974" s="39" t="s">
        <v>272</v>
      </c>
      <c r="E974" s="38"/>
      <c r="H974" s="38"/>
      <c r="K974" s="36">
        <f>SUM(J973:J973)</f>
        <v>38.26</v>
      </c>
    </row>
    <row r="975" spans="1:27">
      <c r="E975" s="38"/>
      <c r="H975" s="38"/>
      <c r="K975" s="38"/>
    </row>
    <row r="976" spans="1:27">
      <c r="D976" s="39" t="s">
        <v>274</v>
      </c>
      <c r="E976" s="38"/>
      <c r="H976" s="38">
        <v>2.5</v>
      </c>
      <c r="I976" t="s">
        <v>275</v>
      </c>
      <c r="J976">
        <f>ROUND(H976/100*K971,5)</f>
        <v>0.46860000000000002</v>
      </c>
      <c r="K976" s="38"/>
    </row>
    <row r="977" spans="1:27">
      <c r="D977" s="39" t="s">
        <v>273</v>
      </c>
      <c r="E977" s="38"/>
      <c r="H977" s="38"/>
      <c r="K977" s="40">
        <f>SUM(J969:J976)</f>
        <v>57.4726</v>
      </c>
    </row>
    <row r="978" spans="1:27">
      <c r="D978" s="39" t="s">
        <v>316</v>
      </c>
      <c r="E978" s="38"/>
      <c r="H978" s="38">
        <v>7.5</v>
      </c>
      <c r="I978" t="s">
        <v>275</v>
      </c>
      <c r="K978" s="36">
        <f>ROUND(H978/100*K977,5)</f>
        <v>4.3104500000000003</v>
      </c>
    </row>
    <row r="979" spans="1:27">
      <c r="D979" s="39" t="s">
        <v>276</v>
      </c>
      <c r="E979" s="38"/>
      <c r="H979" s="38"/>
      <c r="K979" s="40">
        <f>SUM(K977:K978)</f>
        <v>61.783050000000003</v>
      </c>
    </row>
    <row r="981" spans="1:27" ht="45" customHeight="1">
      <c r="A981" s="30"/>
      <c r="B981" s="30" t="s">
        <v>674</v>
      </c>
      <c r="C981" s="31" t="s">
        <v>29</v>
      </c>
      <c r="D981" s="13" t="s">
        <v>675</v>
      </c>
      <c r="E981" s="12"/>
      <c r="F981" s="12"/>
      <c r="G981" s="31"/>
      <c r="H981" s="33" t="s">
        <v>247</v>
      </c>
      <c r="I981" s="11">
        <v>1</v>
      </c>
      <c r="J981" s="10"/>
      <c r="K981" s="34">
        <f>ROUND(K996,2)</f>
        <v>33.15</v>
      </c>
      <c r="L981" s="32" t="s">
        <v>676</v>
      </c>
      <c r="M981" s="31"/>
      <c r="N981" s="31"/>
      <c r="O981" s="31"/>
      <c r="P981" s="31"/>
      <c r="Q981" s="31"/>
      <c r="R981" s="31"/>
      <c r="S981" s="31"/>
      <c r="T981" s="31"/>
      <c r="U981" s="31"/>
      <c r="V981" s="31"/>
      <c r="W981" s="31"/>
      <c r="X981" s="31"/>
      <c r="Y981" s="31"/>
      <c r="Z981" s="31"/>
      <c r="AA981" s="31"/>
    </row>
    <row r="982" spans="1:27">
      <c r="B982" s="26" t="s">
        <v>249</v>
      </c>
    </row>
    <row r="983" spans="1:27">
      <c r="B983" t="s">
        <v>530</v>
      </c>
      <c r="C983" t="s">
        <v>251</v>
      </c>
      <c r="D983" t="s">
        <v>531</v>
      </c>
      <c r="E983" s="35">
        <v>0.18</v>
      </c>
      <c r="F983" t="s">
        <v>253</v>
      </c>
      <c r="G983" t="s">
        <v>254</v>
      </c>
      <c r="H983" s="36">
        <v>28.55</v>
      </c>
      <c r="I983" t="s">
        <v>255</v>
      </c>
      <c r="J983" s="37">
        <f>ROUND(E983/I981* H983,5)</f>
        <v>5.1390000000000002</v>
      </c>
      <c r="K983" s="38"/>
    </row>
    <row r="984" spans="1:27">
      <c r="B984" t="s">
        <v>510</v>
      </c>
      <c r="C984" t="s">
        <v>251</v>
      </c>
      <c r="D984" t="s">
        <v>511</v>
      </c>
      <c r="E984" s="35">
        <v>0.36</v>
      </c>
      <c r="F984" t="s">
        <v>253</v>
      </c>
      <c r="G984" t="s">
        <v>254</v>
      </c>
      <c r="H984" s="36">
        <v>32.159999999999997</v>
      </c>
      <c r="I984" t="s">
        <v>255</v>
      </c>
      <c r="J984" s="37">
        <f>ROUND(E984/I981* H984,5)</f>
        <v>11.5776</v>
      </c>
      <c r="K984" s="38"/>
    </row>
    <row r="985" spans="1:27">
      <c r="D985" s="39" t="s">
        <v>256</v>
      </c>
      <c r="E985" s="38"/>
      <c r="H985" s="38"/>
      <c r="K985" s="36">
        <f>SUM(J983:J984)</f>
        <v>16.7166</v>
      </c>
    </row>
    <row r="986" spans="1:27">
      <c r="B986" s="26" t="s">
        <v>261</v>
      </c>
      <c r="E986" s="38"/>
      <c r="H986" s="38"/>
      <c r="K986" s="38"/>
    </row>
    <row r="987" spans="1:27">
      <c r="B987" t="s">
        <v>677</v>
      </c>
      <c r="C987" t="s">
        <v>13</v>
      </c>
      <c r="D987" t="s">
        <v>678</v>
      </c>
      <c r="E987" s="35">
        <v>0.33</v>
      </c>
      <c r="G987" t="s">
        <v>254</v>
      </c>
      <c r="H987" s="36">
        <v>6.51</v>
      </c>
      <c r="I987" t="s">
        <v>255</v>
      </c>
      <c r="J987" s="37">
        <f>ROUND(E987* H987,5)</f>
        <v>2.1482999999999999</v>
      </c>
      <c r="K987" s="38"/>
    </row>
    <row r="988" spans="1:27">
      <c r="B988" t="s">
        <v>679</v>
      </c>
      <c r="C988" t="s">
        <v>29</v>
      </c>
      <c r="D988" t="s">
        <v>680</v>
      </c>
      <c r="E988" s="35">
        <v>1.4</v>
      </c>
      <c r="G988" t="s">
        <v>254</v>
      </c>
      <c r="H988" s="36">
        <v>7.73</v>
      </c>
      <c r="I988" t="s">
        <v>255</v>
      </c>
      <c r="J988" s="37">
        <f>ROUND(E988* H988,5)</f>
        <v>10.821999999999999</v>
      </c>
      <c r="K988" s="38"/>
    </row>
    <row r="989" spans="1:27">
      <c r="B989" t="s">
        <v>681</v>
      </c>
      <c r="C989" t="s">
        <v>13</v>
      </c>
      <c r="D989" t="s">
        <v>682</v>
      </c>
      <c r="E989" s="35">
        <v>1</v>
      </c>
      <c r="G989" t="s">
        <v>254</v>
      </c>
      <c r="H989" s="36">
        <v>0.1</v>
      </c>
      <c r="I989" t="s">
        <v>255</v>
      </c>
      <c r="J989" s="37">
        <f>ROUND(E989* H989,5)</f>
        <v>0.1</v>
      </c>
      <c r="K989" s="38"/>
    </row>
    <row r="990" spans="1:27">
      <c r="B990" t="s">
        <v>683</v>
      </c>
      <c r="C990" t="s">
        <v>13</v>
      </c>
      <c r="D990" t="s">
        <v>684</v>
      </c>
      <c r="E990" s="35">
        <v>0.67</v>
      </c>
      <c r="G990" t="s">
        <v>254</v>
      </c>
      <c r="H990" s="36">
        <v>1.2</v>
      </c>
      <c r="I990" t="s">
        <v>255</v>
      </c>
      <c r="J990" s="37">
        <f>ROUND(E990* H990,5)</f>
        <v>0.80400000000000005</v>
      </c>
      <c r="K990" s="38"/>
    </row>
    <row r="991" spans="1:27">
      <c r="D991" s="39" t="s">
        <v>272</v>
      </c>
      <c r="E991" s="38"/>
      <c r="H991" s="38"/>
      <c r="K991" s="36">
        <f>SUM(J987:J990)</f>
        <v>13.874299999999998</v>
      </c>
    </row>
    <row r="992" spans="1:27">
      <c r="E992" s="38"/>
      <c r="H992" s="38"/>
      <c r="K992" s="38"/>
    </row>
    <row r="993" spans="1:27">
      <c r="D993" s="39" t="s">
        <v>274</v>
      </c>
      <c r="E993" s="38"/>
      <c r="H993" s="38">
        <v>1.5</v>
      </c>
      <c r="I993" t="s">
        <v>275</v>
      </c>
      <c r="J993">
        <f>ROUND(H993/100*K985,5)</f>
        <v>0.25074999999999997</v>
      </c>
      <c r="K993" s="38"/>
    </row>
    <row r="994" spans="1:27">
      <c r="D994" s="39" t="s">
        <v>273</v>
      </c>
      <c r="E994" s="38"/>
      <c r="H994" s="38"/>
      <c r="K994" s="40">
        <f>SUM(J982:J993)</f>
        <v>30.841649999999998</v>
      </c>
    </row>
    <row r="995" spans="1:27">
      <c r="D995" s="39" t="s">
        <v>316</v>
      </c>
      <c r="E995" s="38"/>
      <c r="H995" s="38">
        <v>7.5</v>
      </c>
      <c r="I995" t="s">
        <v>275</v>
      </c>
      <c r="K995" s="36">
        <f>ROUND(H995/100*K994,5)</f>
        <v>2.3131200000000001</v>
      </c>
    </row>
    <row r="996" spans="1:27">
      <c r="D996" s="39" t="s">
        <v>276</v>
      </c>
      <c r="E996" s="38"/>
      <c r="H996" s="38"/>
      <c r="K996" s="40">
        <f>SUM(K994:K995)</f>
        <v>33.154769999999999</v>
      </c>
    </row>
    <row r="998" spans="1:27" ht="45" customHeight="1">
      <c r="A998" s="30"/>
      <c r="B998" s="30" t="s">
        <v>685</v>
      </c>
      <c r="C998" s="31" t="s">
        <v>13</v>
      </c>
      <c r="D998" s="13" t="s">
        <v>323</v>
      </c>
      <c r="E998" s="12"/>
      <c r="F998" s="12"/>
      <c r="G998" s="31"/>
      <c r="H998" s="33" t="s">
        <v>247</v>
      </c>
      <c r="I998" s="11">
        <v>1</v>
      </c>
      <c r="J998" s="10"/>
      <c r="K998" s="34">
        <f>ROUND(K1010,2)</f>
        <v>27.09</v>
      </c>
      <c r="L998" s="32" t="s">
        <v>324</v>
      </c>
      <c r="M998" s="31"/>
      <c r="N998" s="31"/>
      <c r="O998" s="31"/>
      <c r="P998" s="31"/>
      <c r="Q998" s="31"/>
      <c r="R998" s="31"/>
      <c r="S998" s="31"/>
      <c r="T998" s="31"/>
      <c r="U998" s="31"/>
      <c r="V998" s="31"/>
      <c r="W998" s="31"/>
      <c r="X998" s="31"/>
      <c r="Y998" s="31"/>
      <c r="Z998" s="31"/>
      <c r="AA998" s="31"/>
    </row>
    <row r="999" spans="1:27">
      <c r="B999" s="26" t="s">
        <v>249</v>
      </c>
    </row>
    <row r="1000" spans="1:27">
      <c r="B1000" t="s">
        <v>686</v>
      </c>
      <c r="C1000" t="s">
        <v>251</v>
      </c>
      <c r="D1000" t="s">
        <v>313</v>
      </c>
      <c r="E1000" s="35">
        <v>0.5</v>
      </c>
      <c r="F1000" t="s">
        <v>253</v>
      </c>
      <c r="G1000" t="s">
        <v>254</v>
      </c>
      <c r="H1000" s="36">
        <v>33.24</v>
      </c>
      <c r="I1000" t="s">
        <v>255</v>
      </c>
      <c r="J1000" s="37">
        <f>ROUND(E1000/I998* H1000,5)</f>
        <v>16.62</v>
      </c>
      <c r="K1000" s="38"/>
    </row>
    <row r="1001" spans="1:27">
      <c r="B1001" t="s">
        <v>687</v>
      </c>
      <c r="C1001" t="s">
        <v>251</v>
      </c>
      <c r="D1001" t="s">
        <v>311</v>
      </c>
      <c r="E1001" s="35">
        <v>0.15</v>
      </c>
      <c r="F1001" t="s">
        <v>253</v>
      </c>
      <c r="G1001" t="s">
        <v>254</v>
      </c>
      <c r="H1001" s="36">
        <v>28.5</v>
      </c>
      <c r="I1001" t="s">
        <v>255</v>
      </c>
      <c r="J1001" s="37">
        <f>ROUND(E1001/I998* H1001,5)</f>
        <v>4.2750000000000004</v>
      </c>
      <c r="K1001" s="38"/>
    </row>
    <row r="1002" spans="1:27">
      <c r="D1002" s="39" t="s">
        <v>256</v>
      </c>
      <c r="E1002" s="38"/>
      <c r="H1002" s="38"/>
      <c r="K1002" s="36">
        <f>SUM(J1000:J1001)</f>
        <v>20.895000000000003</v>
      </c>
    </row>
    <row r="1003" spans="1:27">
      <c r="B1003" s="26" t="s">
        <v>261</v>
      </c>
      <c r="E1003" s="38"/>
      <c r="H1003" s="38"/>
      <c r="K1003" s="38"/>
    </row>
    <row r="1004" spans="1:27">
      <c r="B1004" t="s">
        <v>688</v>
      </c>
      <c r="C1004" t="s">
        <v>13</v>
      </c>
      <c r="D1004" t="s">
        <v>326</v>
      </c>
      <c r="E1004" s="35">
        <v>1</v>
      </c>
      <c r="G1004" t="s">
        <v>254</v>
      </c>
      <c r="H1004" s="36">
        <v>3.99</v>
      </c>
      <c r="I1004" t="s">
        <v>255</v>
      </c>
      <c r="J1004" s="37">
        <f>ROUND(E1004* H1004,5)</f>
        <v>3.99</v>
      </c>
      <c r="K1004" s="38"/>
    </row>
    <row r="1005" spans="1:27">
      <c r="D1005" s="39" t="s">
        <v>272</v>
      </c>
      <c r="E1005" s="38"/>
      <c r="H1005" s="38"/>
      <c r="K1005" s="36">
        <f>SUM(J1004:J1004)</f>
        <v>3.99</v>
      </c>
    </row>
    <row r="1006" spans="1:27">
      <c r="E1006" s="38"/>
      <c r="H1006" s="38"/>
      <c r="K1006" s="38"/>
    </row>
    <row r="1007" spans="1:27">
      <c r="D1007" s="39" t="s">
        <v>274</v>
      </c>
      <c r="E1007" s="38"/>
      <c r="H1007" s="38">
        <v>1.5</v>
      </c>
      <c r="I1007" t="s">
        <v>275</v>
      </c>
      <c r="J1007">
        <f>ROUND(H1007/100*K1002,5)</f>
        <v>0.31342999999999999</v>
      </c>
      <c r="K1007" s="38"/>
    </row>
    <row r="1008" spans="1:27">
      <c r="D1008" s="39" t="s">
        <v>273</v>
      </c>
      <c r="E1008" s="38"/>
      <c r="H1008" s="38"/>
      <c r="K1008" s="40">
        <f>SUM(J999:J1007)</f>
        <v>25.198430000000005</v>
      </c>
    </row>
    <row r="1009" spans="1:27">
      <c r="D1009" s="39" t="s">
        <v>316</v>
      </c>
      <c r="E1009" s="38"/>
      <c r="H1009" s="38">
        <v>7.5</v>
      </c>
      <c r="I1009" t="s">
        <v>275</v>
      </c>
      <c r="K1009" s="36">
        <f>ROUND(H1009/100*K1008,5)</f>
        <v>1.88988</v>
      </c>
    </row>
    <row r="1010" spans="1:27">
      <c r="D1010" s="39" t="s">
        <v>276</v>
      </c>
      <c r="E1010" s="38"/>
      <c r="H1010" s="38"/>
      <c r="K1010" s="40">
        <f>SUM(K1008:K1009)</f>
        <v>27.088310000000007</v>
      </c>
    </row>
    <row r="1012" spans="1:27" ht="45" customHeight="1">
      <c r="A1012" s="30"/>
      <c r="B1012" s="30" t="s">
        <v>689</v>
      </c>
      <c r="C1012" s="31" t="s">
        <v>29</v>
      </c>
      <c r="D1012" s="13" t="s">
        <v>690</v>
      </c>
      <c r="E1012" s="12"/>
      <c r="F1012" s="12"/>
      <c r="G1012" s="31"/>
      <c r="H1012" s="33" t="s">
        <v>247</v>
      </c>
      <c r="I1012" s="11">
        <v>1</v>
      </c>
      <c r="J1012" s="10"/>
      <c r="K1012" s="34">
        <f>ROUND(K1024,2)</f>
        <v>1.72</v>
      </c>
      <c r="L1012" s="32" t="s">
        <v>691</v>
      </c>
      <c r="M1012" s="31"/>
      <c r="N1012" s="31"/>
      <c r="O1012" s="31"/>
      <c r="P1012" s="31"/>
      <c r="Q1012" s="31"/>
      <c r="R1012" s="31"/>
      <c r="S1012" s="31"/>
      <c r="T1012" s="31"/>
      <c r="U1012" s="31"/>
      <c r="V1012" s="31"/>
      <c r="W1012" s="31"/>
      <c r="X1012" s="31"/>
      <c r="Y1012" s="31"/>
      <c r="Z1012" s="31"/>
      <c r="AA1012" s="31"/>
    </row>
    <row r="1013" spans="1:27">
      <c r="B1013" s="26" t="s">
        <v>249</v>
      </c>
    </row>
    <row r="1014" spans="1:27">
      <c r="B1014" t="s">
        <v>687</v>
      </c>
      <c r="C1014" t="s">
        <v>251</v>
      </c>
      <c r="D1014" t="s">
        <v>311</v>
      </c>
      <c r="E1014" s="35">
        <v>0.02</v>
      </c>
      <c r="F1014" t="s">
        <v>253</v>
      </c>
      <c r="G1014" t="s">
        <v>254</v>
      </c>
      <c r="H1014" s="36">
        <v>28.5</v>
      </c>
      <c r="I1014" t="s">
        <v>255</v>
      </c>
      <c r="J1014" s="37">
        <f>ROUND(E1014/I1012* H1014,5)</f>
        <v>0.56999999999999995</v>
      </c>
      <c r="K1014" s="38"/>
    </row>
    <row r="1015" spans="1:27">
      <c r="B1015" t="s">
        <v>686</v>
      </c>
      <c r="C1015" t="s">
        <v>251</v>
      </c>
      <c r="D1015" t="s">
        <v>313</v>
      </c>
      <c r="E1015" s="35">
        <v>1.6E-2</v>
      </c>
      <c r="F1015" t="s">
        <v>253</v>
      </c>
      <c r="G1015" t="s">
        <v>254</v>
      </c>
      <c r="H1015" s="36">
        <v>33.24</v>
      </c>
      <c r="I1015" t="s">
        <v>255</v>
      </c>
      <c r="J1015" s="37">
        <f>ROUND(E1015/I1012* H1015,5)</f>
        <v>0.53183999999999998</v>
      </c>
      <c r="K1015" s="38"/>
    </row>
    <row r="1016" spans="1:27">
      <c r="D1016" s="39" t="s">
        <v>256</v>
      </c>
      <c r="E1016" s="38"/>
      <c r="H1016" s="38"/>
      <c r="K1016" s="36">
        <f>SUM(J1014:J1015)</f>
        <v>1.1018399999999999</v>
      </c>
    </row>
    <row r="1017" spans="1:27">
      <c r="B1017" s="26" t="s">
        <v>261</v>
      </c>
      <c r="E1017" s="38"/>
      <c r="H1017" s="38"/>
      <c r="K1017" s="38"/>
    </row>
    <row r="1018" spans="1:27">
      <c r="B1018" t="s">
        <v>692</v>
      </c>
      <c r="C1018" t="s">
        <v>29</v>
      </c>
      <c r="D1018" t="s">
        <v>693</v>
      </c>
      <c r="E1018" s="35">
        <v>1.02</v>
      </c>
      <c r="G1018" t="s">
        <v>254</v>
      </c>
      <c r="H1018" s="36">
        <v>0.47</v>
      </c>
      <c r="I1018" t="s">
        <v>255</v>
      </c>
      <c r="J1018" s="37">
        <f>ROUND(E1018* H1018,5)</f>
        <v>0.47939999999999999</v>
      </c>
      <c r="K1018" s="38"/>
    </row>
    <row r="1019" spans="1:27">
      <c r="D1019" s="39" t="s">
        <v>272</v>
      </c>
      <c r="E1019" s="38"/>
      <c r="H1019" s="38"/>
      <c r="K1019" s="36">
        <f>SUM(J1018:J1018)</f>
        <v>0.47939999999999999</v>
      </c>
    </row>
    <row r="1020" spans="1:27">
      <c r="E1020" s="38"/>
      <c r="H1020" s="38"/>
      <c r="K1020" s="38"/>
    </row>
    <row r="1021" spans="1:27">
      <c r="D1021" s="39" t="s">
        <v>274</v>
      </c>
      <c r="E1021" s="38"/>
      <c r="H1021" s="38">
        <v>1.5</v>
      </c>
      <c r="I1021" t="s">
        <v>275</v>
      </c>
      <c r="J1021">
        <f>ROUND(H1021/100*K1016,5)</f>
        <v>1.653E-2</v>
      </c>
      <c r="K1021" s="38"/>
    </row>
    <row r="1022" spans="1:27">
      <c r="D1022" s="39" t="s">
        <v>273</v>
      </c>
      <c r="E1022" s="38"/>
      <c r="H1022" s="38"/>
      <c r="K1022" s="40">
        <f>SUM(J1013:J1021)</f>
        <v>1.5977699999999999</v>
      </c>
    </row>
    <row r="1023" spans="1:27">
      <c r="D1023" s="39" t="s">
        <v>316</v>
      </c>
      <c r="E1023" s="38"/>
      <c r="H1023" s="38">
        <v>7.5</v>
      </c>
      <c r="I1023" t="s">
        <v>275</v>
      </c>
      <c r="K1023" s="36">
        <f>ROUND(H1023/100*K1022,5)</f>
        <v>0.11983000000000001</v>
      </c>
    </row>
    <row r="1024" spans="1:27">
      <c r="D1024" s="39" t="s">
        <v>276</v>
      </c>
      <c r="E1024" s="38"/>
      <c r="H1024" s="38"/>
      <c r="K1024" s="40">
        <f>SUM(K1022:K1023)</f>
        <v>1.7176</v>
      </c>
    </row>
    <row r="1026" spans="1:27" ht="45" customHeight="1">
      <c r="A1026" s="30"/>
      <c r="B1026" s="30" t="s">
        <v>694</v>
      </c>
      <c r="C1026" s="31" t="s">
        <v>13</v>
      </c>
      <c r="D1026" s="13" t="s">
        <v>414</v>
      </c>
      <c r="E1026" s="12"/>
      <c r="F1026" s="12"/>
      <c r="G1026" s="31"/>
      <c r="H1026" s="33" t="s">
        <v>247</v>
      </c>
      <c r="I1026" s="11">
        <v>1</v>
      </c>
      <c r="J1026" s="10"/>
      <c r="K1026" s="34">
        <f>ROUND(K1038,2)</f>
        <v>3.27</v>
      </c>
      <c r="L1026" s="32" t="s">
        <v>695</v>
      </c>
      <c r="M1026" s="31"/>
      <c r="N1026" s="31"/>
      <c r="O1026" s="31"/>
      <c r="P1026" s="31"/>
      <c r="Q1026" s="31"/>
      <c r="R1026" s="31"/>
      <c r="S1026" s="31"/>
      <c r="T1026" s="31"/>
      <c r="U1026" s="31"/>
      <c r="V1026" s="31"/>
      <c r="W1026" s="31"/>
      <c r="X1026" s="31"/>
      <c r="Y1026" s="31"/>
      <c r="Z1026" s="31"/>
      <c r="AA1026" s="31"/>
    </row>
    <row r="1027" spans="1:27">
      <c r="B1027" s="26" t="s">
        <v>249</v>
      </c>
    </row>
    <row r="1028" spans="1:27">
      <c r="B1028" t="s">
        <v>686</v>
      </c>
      <c r="C1028" t="s">
        <v>251</v>
      </c>
      <c r="D1028" t="s">
        <v>313</v>
      </c>
      <c r="E1028" s="35">
        <v>0.02</v>
      </c>
      <c r="F1028" t="s">
        <v>253</v>
      </c>
      <c r="G1028" t="s">
        <v>254</v>
      </c>
      <c r="H1028" s="36">
        <v>33.24</v>
      </c>
      <c r="I1028" t="s">
        <v>255</v>
      </c>
      <c r="J1028" s="37">
        <f>ROUND(E1028/I1026* H1028,5)</f>
        <v>0.66479999999999995</v>
      </c>
      <c r="K1028" s="38"/>
    </row>
    <row r="1029" spans="1:27">
      <c r="B1029" t="s">
        <v>687</v>
      </c>
      <c r="C1029" t="s">
        <v>251</v>
      </c>
      <c r="D1029" t="s">
        <v>311</v>
      </c>
      <c r="E1029" s="35">
        <v>0.02</v>
      </c>
      <c r="F1029" t="s">
        <v>253</v>
      </c>
      <c r="G1029" t="s">
        <v>254</v>
      </c>
      <c r="H1029" s="36">
        <v>28.5</v>
      </c>
      <c r="I1029" t="s">
        <v>255</v>
      </c>
      <c r="J1029" s="37">
        <f>ROUND(E1029/I1026* H1029,5)</f>
        <v>0.56999999999999995</v>
      </c>
      <c r="K1029" s="38"/>
    </row>
    <row r="1030" spans="1:27">
      <c r="D1030" s="39" t="s">
        <v>256</v>
      </c>
      <c r="E1030" s="38"/>
      <c r="H1030" s="38"/>
      <c r="K1030" s="36">
        <f>SUM(J1028:J1029)</f>
        <v>1.2347999999999999</v>
      </c>
    </row>
    <row r="1031" spans="1:27">
      <c r="B1031" s="26" t="s">
        <v>261</v>
      </c>
      <c r="E1031" s="38"/>
      <c r="H1031" s="38"/>
      <c r="K1031" s="38"/>
    </row>
    <row r="1032" spans="1:27">
      <c r="B1032" t="s">
        <v>696</v>
      </c>
      <c r="C1032" t="s">
        <v>13</v>
      </c>
      <c r="D1032" t="s">
        <v>417</v>
      </c>
      <c r="E1032" s="35">
        <v>1</v>
      </c>
      <c r="G1032" t="s">
        <v>254</v>
      </c>
      <c r="H1032" s="36">
        <v>1.79</v>
      </c>
      <c r="I1032" t="s">
        <v>255</v>
      </c>
      <c r="J1032" s="37">
        <f>ROUND(E1032* H1032,5)</f>
        <v>1.79</v>
      </c>
      <c r="K1032" s="38"/>
    </row>
    <row r="1033" spans="1:27">
      <c r="D1033" s="39" t="s">
        <v>272</v>
      </c>
      <c r="E1033" s="38"/>
      <c r="H1033" s="38"/>
      <c r="K1033" s="36">
        <f>SUM(J1032:J1032)</f>
        <v>1.79</v>
      </c>
    </row>
    <row r="1034" spans="1:27">
      <c r="E1034" s="38"/>
      <c r="H1034" s="38"/>
      <c r="K1034" s="38"/>
    </row>
    <row r="1035" spans="1:27">
      <c r="D1035" s="39" t="s">
        <v>274</v>
      </c>
      <c r="E1035" s="38"/>
      <c r="H1035" s="38">
        <v>1.5</v>
      </c>
      <c r="I1035" t="s">
        <v>275</v>
      </c>
      <c r="J1035">
        <f>ROUND(H1035/100*K1030,5)</f>
        <v>1.8519999999999998E-2</v>
      </c>
      <c r="K1035" s="38"/>
    </row>
    <row r="1036" spans="1:27">
      <c r="D1036" s="39" t="s">
        <v>273</v>
      </c>
      <c r="E1036" s="38"/>
      <c r="H1036" s="38"/>
      <c r="K1036" s="40">
        <f>SUM(J1027:J1035)</f>
        <v>3.04332</v>
      </c>
    </row>
    <row r="1037" spans="1:27">
      <c r="D1037" s="39" t="s">
        <v>316</v>
      </c>
      <c r="E1037" s="38"/>
      <c r="H1037" s="38">
        <v>7.5</v>
      </c>
      <c r="I1037" t="s">
        <v>275</v>
      </c>
      <c r="K1037" s="36">
        <f>ROUND(H1037/100*K1036,5)</f>
        <v>0.22825000000000001</v>
      </c>
    </row>
    <row r="1038" spans="1:27">
      <c r="D1038" s="39" t="s">
        <v>276</v>
      </c>
      <c r="E1038" s="38"/>
      <c r="H1038" s="38"/>
      <c r="K1038" s="40">
        <f>SUM(K1036:K1037)</f>
        <v>3.2715700000000001</v>
      </c>
    </row>
    <row r="1040" spans="1:27" ht="45" customHeight="1">
      <c r="A1040" s="30"/>
      <c r="B1040" s="30" t="s">
        <v>697</v>
      </c>
      <c r="C1040" s="31" t="s">
        <v>13</v>
      </c>
      <c r="D1040" s="13" t="s">
        <v>454</v>
      </c>
      <c r="E1040" s="12"/>
      <c r="F1040" s="12"/>
      <c r="G1040" s="31"/>
      <c r="H1040" s="33" t="s">
        <v>247</v>
      </c>
      <c r="I1040" s="11">
        <v>1</v>
      </c>
      <c r="J1040" s="10"/>
      <c r="K1040" s="34">
        <f>ROUND(K1052,2)</f>
        <v>4.42</v>
      </c>
      <c r="L1040" s="32" t="s">
        <v>455</v>
      </c>
      <c r="M1040" s="31"/>
      <c r="N1040" s="31"/>
      <c r="O1040" s="31"/>
      <c r="P1040" s="31"/>
      <c r="Q1040" s="31"/>
      <c r="R1040" s="31"/>
      <c r="S1040" s="31"/>
      <c r="T1040" s="31"/>
      <c r="U1040" s="31"/>
      <c r="V1040" s="31"/>
      <c r="W1040" s="31"/>
      <c r="X1040" s="31"/>
      <c r="Y1040" s="31"/>
      <c r="Z1040" s="31"/>
      <c r="AA1040" s="31"/>
    </row>
    <row r="1041" spans="1:27">
      <c r="B1041" s="26" t="s">
        <v>249</v>
      </c>
    </row>
    <row r="1042" spans="1:27">
      <c r="B1042" t="s">
        <v>687</v>
      </c>
      <c r="C1042" t="s">
        <v>251</v>
      </c>
      <c r="D1042" t="s">
        <v>311</v>
      </c>
      <c r="E1042" s="35">
        <v>1.6E-2</v>
      </c>
      <c r="F1042" t="s">
        <v>253</v>
      </c>
      <c r="G1042" t="s">
        <v>254</v>
      </c>
      <c r="H1042" s="36">
        <v>28.5</v>
      </c>
      <c r="I1042" t="s">
        <v>255</v>
      </c>
      <c r="J1042" s="37">
        <f>ROUND(E1042/I1040* H1042,5)</f>
        <v>0.45600000000000002</v>
      </c>
      <c r="K1042" s="38"/>
    </row>
    <row r="1043" spans="1:27">
      <c r="B1043" t="s">
        <v>686</v>
      </c>
      <c r="C1043" t="s">
        <v>251</v>
      </c>
      <c r="D1043" t="s">
        <v>313</v>
      </c>
      <c r="E1043" s="35">
        <v>0.03</v>
      </c>
      <c r="F1043" t="s">
        <v>253</v>
      </c>
      <c r="G1043" t="s">
        <v>254</v>
      </c>
      <c r="H1043" s="36">
        <v>33.24</v>
      </c>
      <c r="I1043" t="s">
        <v>255</v>
      </c>
      <c r="J1043" s="37">
        <f>ROUND(E1043/I1040* H1043,5)</f>
        <v>0.99719999999999998</v>
      </c>
      <c r="K1043" s="38"/>
    </row>
    <row r="1044" spans="1:27">
      <c r="D1044" s="39" t="s">
        <v>256</v>
      </c>
      <c r="E1044" s="38"/>
      <c r="H1044" s="38"/>
      <c r="K1044" s="36">
        <f>SUM(J1042:J1043)</f>
        <v>1.4532</v>
      </c>
    </row>
    <row r="1045" spans="1:27">
      <c r="B1045" s="26" t="s">
        <v>261</v>
      </c>
      <c r="E1045" s="38"/>
      <c r="H1045" s="38"/>
      <c r="K1045" s="38"/>
    </row>
    <row r="1046" spans="1:27">
      <c r="B1046" t="s">
        <v>698</v>
      </c>
      <c r="C1046" t="s">
        <v>13</v>
      </c>
      <c r="D1046" t="s">
        <v>457</v>
      </c>
      <c r="E1046" s="35">
        <v>1</v>
      </c>
      <c r="G1046" t="s">
        <v>254</v>
      </c>
      <c r="H1046" s="36">
        <v>2.64</v>
      </c>
      <c r="I1046" t="s">
        <v>255</v>
      </c>
      <c r="J1046" s="37">
        <f>ROUND(E1046* H1046,5)</f>
        <v>2.64</v>
      </c>
      <c r="K1046" s="38"/>
    </row>
    <row r="1047" spans="1:27">
      <c r="D1047" s="39" t="s">
        <v>272</v>
      </c>
      <c r="E1047" s="38"/>
      <c r="H1047" s="38"/>
      <c r="K1047" s="36">
        <f>SUM(J1046:J1046)</f>
        <v>2.64</v>
      </c>
    </row>
    <row r="1048" spans="1:27">
      <c r="E1048" s="38"/>
      <c r="H1048" s="38"/>
      <c r="K1048" s="38"/>
    </row>
    <row r="1049" spans="1:27">
      <c r="D1049" s="39" t="s">
        <v>274</v>
      </c>
      <c r="E1049" s="38"/>
      <c r="H1049" s="38">
        <v>1.5</v>
      </c>
      <c r="I1049" t="s">
        <v>275</v>
      </c>
      <c r="J1049">
        <f>ROUND(H1049/100*K1044,5)</f>
        <v>2.18E-2</v>
      </c>
      <c r="K1049" s="38"/>
    </row>
    <row r="1050" spans="1:27">
      <c r="D1050" s="39" t="s">
        <v>273</v>
      </c>
      <c r="E1050" s="38"/>
      <c r="H1050" s="38"/>
      <c r="K1050" s="40">
        <f>SUM(J1041:J1049)</f>
        <v>4.1150000000000002</v>
      </c>
    </row>
    <row r="1051" spans="1:27">
      <c r="D1051" s="39" t="s">
        <v>316</v>
      </c>
      <c r="E1051" s="38"/>
      <c r="H1051" s="38">
        <v>7.5</v>
      </c>
      <c r="I1051" t="s">
        <v>275</v>
      </c>
      <c r="K1051" s="36">
        <f>ROUND(H1051/100*K1050,5)</f>
        <v>0.30863000000000002</v>
      </c>
    </row>
    <row r="1052" spans="1:27">
      <c r="D1052" s="39" t="s">
        <v>276</v>
      </c>
      <c r="E1052" s="38"/>
      <c r="H1052" s="38"/>
      <c r="K1052" s="40">
        <f>SUM(K1050:K1051)</f>
        <v>4.4236300000000002</v>
      </c>
    </row>
    <row r="1054" spans="1:27" ht="45" customHeight="1">
      <c r="A1054" s="30"/>
      <c r="B1054" s="30" t="s">
        <v>699</v>
      </c>
      <c r="C1054" s="31" t="s">
        <v>13</v>
      </c>
      <c r="D1054" s="13" t="s">
        <v>700</v>
      </c>
      <c r="E1054" s="12"/>
      <c r="F1054" s="12"/>
      <c r="G1054" s="31"/>
      <c r="H1054" s="33" t="s">
        <v>247</v>
      </c>
      <c r="I1054" s="11">
        <v>1</v>
      </c>
      <c r="J1054" s="10"/>
      <c r="K1054" s="34">
        <f>ROUND(K1067,2)</f>
        <v>90.6</v>
      </c>
      <c r="L1054" s="32" t="s">
        <v>701</v>
      </c>
      <c r="M1054" s="31"/>
      <c r="N1054" s="31"/>
      <c r="O1054" s="31"/>
      <c r="P1054" s="31"/>
      <c r="Q1054" s="31"/>
      <c r="R1054" s="31"/>
      <c r="S1054" s="31"/>
      <c r="T1054" s="31"/>
      <c r="U1054" s="31"/>
      <c r="V1054" s="31"/>
      <c r="W1054" s="31"/>
      <c r="X1054" s="31"/>
      <c r="Y1054" s="31"/>
      <c r="Z1054" s="31"/>
      <c r="AA1054" s="31"/>
    </row>
    <row r="1055" spans="1:27">
      <c r="B1055" s="26" t="s">
        <v>249</v>
      </c>
    </row>
    <row r="1056" spans="1:27">
      <c r="B1056" t="s">
        <v>702</v>
      </c>
      <c r="C1056" t="s">
        <v>251</v>
      </c>
      <c r="D1056" t="s">
        <v>703</v>
      </c>
      <c r="E1056" s="35">
        <v>0.5</v>
      </c>
      <c r="F1056" t="s">
        <v>253</v>
      </c>
      <c r="G1056" t="s">
        <v>254</v>
      </c>
      <c r="H1056" s="36">
        <v>28.5</v>
      </c>
      <c r="I1056" t="s">
        <v>255</v>
      </c>
      <c r="J1056" s="37">
        <f>ROUND(E1056/I1054* H1056,5)</f>
        <v>14.25</v>
      </c>
      <c r="K1056" s="38"/>
    </row>
    <row r="1057" spans="1:27">
      <c r="B1057" t="s">
        <v>704</v>
      </c>
      <c r="C1057" t="s">
        <v>251</v>
      </c>
      <c r="D1057" t="s">
        <v>705</v>
      </c>
      <c r="E1057" s="35">
        <v>2</v>
      </c>
      <c r="F1057" t="s">
        <v>253</v>
      </c>
      <c r="G1057" t="s">
        <v>254</v>
      </c>
      <c r="H1057" s="36">
        <v>33.24</v>
      </c>
      <c r="I1057" t="s">
        <v>255</v>
      </c>
      <c r="J1057" s="37">
        <f>ROUND(E1057/I1054* H1057,5)</f>
        <v>66.48</v>
      </c>
      <c r="K1057" s="38"/>
    </row>
    <row r="1058" spans="1:27">
      <c r="D1058" s="39" t="s">
        <v>256</v>
      </c>
      <c r="E1058" s="38"/>
      <c r="H1058" s="38"/>
      <c r="K1058" s="36">
        <f>SUM(J1056:J1057)</f>
        <v>80.73</v>
      </c>
    </row>
    <row r="1059" spans="1:27">
      <c r="B1059" s="26" t="s">
        <v>261</v>
      </c>
      <c r="E1059" s="38"/>
      <c r="H1059" s="38"/>
      <c r="K1059" s="38"/>
    </row>
    <row r="1060" spans="1:27">
      <c r="B1060" t="s">
        <v>706</v>
      </c>
      <c r="C1060" t="s">
        <v>263</v>
      </c>
      <c r="D1060" t="s">
        <v>707</v>
      </c>
      <c r="E1060" s="35">
        <v>0.245</v>
      </c>
      <c r="G1060" t="s">
        <v>254</v>
      </c>
      <c r="H1060" s="36">
        <v>4.9000000000000004</v>
      </c>
      <c r="I1060" t="s">
        <v>255</v>
      </c>
      <c r="J1060" s="37">
        <f>ROUND(E1060* H1060,5)</f>
        <v>1.2004999999999999</v>
      </c>
      <c r="K1060" s="38"/>
    </row>
    <row r="1061" spans="1:27">
      <c r="B1061" t="s">
        <v>520</v>
      </c>
      <c r="C1061" t="s">
        <v>513</v>
      </c>
      <c r="D1061" t="s">
        <v>521</v>
      </c>
      <c r="E1061" s="35">
        <v>1.2E-2</v>
      </c>
      <c r="G1061" t="s">
        <v>254</v>
      </c>
      <c r="H1061" s="36">
        <v>27.75</v>
      </c>
      <c r="I1061" t="s">
        <v>255</v>
      </c>
      <c r="J1061" s="37">
        <f>ROUND(E1061* H1061,5)</f>
        <v>0.33300000000000002</v>
      </c>
      <c r="K1061" s="38"/>
    </row>
    <row r="1062" spans="1:27">
      <c r="D1062" s="39" t="s">
        <v>272</v>
      </c>
      <c r="E1062" s="38"/>
      <c r="H1062" s="38"/>
      <c r="K1062" s="36">
        <f>SUM(J1060:J1061)</f>
        <v>1.5334999999999999</v>
      </c>
    </row>
    <row r="1063" spans="1:27">
      <c r="E1063" s="38"/>
      <c r="H1063" s="38"/>
      <c r="K1063" s="38"/>
    </row>
    <row r="1064" spans="1:27">
      <c r="D1064" s="39" t="s">
        <v>274</v>
      </c>
      <c r="E1064" s="38"/>
      <c r="H1064" s="38">
        <v>2.5</v>
      </c>
      <c r="I1064" t="s">
        <v>275</v>
      </c>
      <c r="J1064">
        <f>ROUND(H1064/100*K1058,5)</f>
        <v>2.0182500000000001</v>
      </c>
      <c r="K1064" s="38"/>
    </row>
    <row r="1065" spans="1:27">
      <c r="D1065" s="39" t="s">
        <v>273</v>
      </c>
      <c r="E1065" s="38"/>
      <c r="H1065" s="38"/>
      <c r="K1065" s="40">
        <f>SUM(J1055:J1064)</f>
        <v>84.281750000000002</v>
      </c>
    </row>
    <row r="1066" spans="1:27">
      <c r="D1066" s="39" t="s">
        <v>316</v>
      </c>
      <c r="E1066" s="38"/>
      <c r="H1066" s="38">
        <v>7.5</v>
      </c>
      <c r="I1066" t="s">
        <v>275</v>
      </c>
      <c r="K1066" s="36">
        <f>ROUND(H1066/100*K1065,5)</f>
        <v>6.3211300000000001</v>
      </c>
    </row>
    <row r="1067" spans="1:27">
      <c r="D1067" s="39" t="s">
        <v>276</v>
      </c>
      <c r="E1067" s="38"/>
      <c r="H1067" s="38"/>
      <c r="K1067" s="40">
        <f>SUM(K1065:K1066)</f>
        <v>90.602879999999999</v>
      </c>
    </row>
    <row r="1069" spans="1:27" ht="45" customHeight="1">
      <c r="A1069" s="30"/>
      <c r="B1069" s="30" t="s">
        <v>708</v>
      </c>
      <c r="C1069" s="31" t="s">
        <v>29</v>
      </c>
      <c r="D1069" s="13" t="s">
        <v>709</v>
      </c>
      <c r="E1069" s="12"/>
      <c r="F1069" s="12"/>
      <c r="G1069" s="31"/>
      <c r="H1069" s="33" t="s">
        <v>247</v>
      </c>
      <c r="I1069" s="11">
        <v>1</v>
      </c>
      <c r="J1069" s="10"/>
      <c r="K1069" s="34">
        <f>ROUND(K1081,2)</f>
        <v>9.25</v>
      </c>
      <c r="L1069" s="32" t="s">
        <v>710</v>
      </c>
      <c r="M1069" s="31"/>
      <c r="N1069" s="31"/>
      <c r="O1069" s="31"/>
      <c r="P1069" s="31"/>
      <c r="Q1069" s="31"/>
      <c r="R1069" s="31"/>
      <c r="S1069" s="31"/>
      <c r="T1069" s="31"/>
      <c r="U1069" s="31"/>
      <c r="V1069" s="31"/>
      <c r="W1069" s="31"/>
      <c r="X1069" s="31"/>
      <c r="Y1069" s="31"/>
      <c r="Z1069" s="31"/>
      <c r="AA1069" s="31"/>
    </row>
    <row r="1070" spans="1:27">
      <c r="B1070" s="26" t="s">
        <v>249</v>
      </c>
    </row>
    <row r="1071" spans="1:27">
      <c r="B1071" t="s">
        <v>487</v>
      </c>
      <c r="C1071" t="s">
        <v>251</v>
      </c>
      <c r="D1071" t="s">
        <v>488</v>
      </c>
      <c r="E1071" s="35">
        <v>0.13</v>
      </c>
      <c r="F1071" t="s">
        <v>253</v>
      </c>
      <c r="G1071" t="s">
        <v>254</v>
      </c>
      <c r="H1071" s="36">
        <v>28.55</v>
      </c>
      <c r="I1071" t="s">
        <v>255</v>
      </c>
      <c r="J1071" s="37">
        <f>ROUND(E1071/I1069* H1071,5)</f>
        <v>3.7115</v>
      </c>
      <c r="K1071" s="38"/>
    </row>
    <row r="1072" spans="1:27">
      <c r="B1072" t="s">
        <v>489</v>
      </c>
      <c r="C1072" t="s">
        <v>251</v>
      </c>
      <c r="D1072" t="s">
        <v>490</v>
      </c>
      <c r="E1072" s="35">
        <v>0.13</v>
      </c>
      <c r="F1072" t="s">
        <v>253</v>
      </c>
      <c r="G1072" t="s">
        <v>254</v>
      </c>
      <c r="H1072" s="36">
        <v>33.24</v>
      </c>
      <c r="I1072" t="s">
        <v>255</v>
      </c>
      <c r="J1072" s="37">
        <f>ROUND(E1072/I1069* H1072,5)</f>
        <v>4.3212000000000002</v>
      </c>
      <c r="K1072" s="38"/>
    </row>
    <row r="1073" spans="1:27">
      <c r="D1073" s="39" t="s">
        <v>256</v>
      </c>
      <c r="E1073" s="38"/>
      <c r="H1073" s="38"/>
      <c r="K1073" s="36">
        <f>SUM(J1071:J1072)</f>
        <v>8.0327000000000002</v>
      </c>
    </row>
    <row r="1074" spans="1:27">
      <c r="B1074" s="26" t="s">
        <v>261</v>
      </c>
      <c r="E1074" s="38"/>
      <c r="H1074" s="38"/>
      <c r="K1074" s="38"/>
    </row>
    <row r="1075" spans="1:27">
      <c r="B1075" t="s">
        <v>711</v>
      </c>
      <c r="C1075" t="s">
        <v>29</v>
      </c>
      <c r="D1075" t="s">
        <v>712</v>
      </c>
      <c r="E1075" s="35">
        <v>1.05</v>
      </c>
      <c r="G1075" t="s">
        <v>254</v>
      </c>
      <c r="H1075" s="36">
        <v>0.43</v>
      </c>
      <c r="I1075" t="s">
        <v>255</v>
      </c>
      <c r="J1075" s="37">
        <f>ROUND(E1075* H1075,5)</f>
        <v>0.45150000000000001</v>
      </c>
      <c r="K1075" s="38"/>
    </row>
    <row r="1076" spans="1:27">
      <c r="D1076" s="39" t="s">
        <v>272</v>
      </c>
      <c r="E1076" s="38"/>
      <c r="H1076" s="38"/>
      <c r="K1076" s="36">
        <f>SUM(J1075:J1075)</f>
        <v>0.45150000000000001</v>
      </c>
    </row>
    <row r="1077" spans="1:27">
      <c r="E1077" s="38"/>
      <c r="H1077" s="38"/>
      <c r="K1077" s="38"/>
    </row>
    <row r="1078" spans="1:27">
      <c r="D1078" s="39" t="s">
        <v>274</v>
      </c>
      <c r="E1078" s="38"/>
      <c r="H1078" s="38">
        <v>1.5</v>
      </c>
      <c r="I1078" t="s">
        <v>275</v>
      </c>
      <c r="J1078">
        <f>ROUND(H1078/100*K1073,5)</f>
        <v>0.12049</v>
      </c>
      <c r="K1078" s="38"/>
    </row>
    <row r="1079" spans="1:27">
      <c r="D1079" s="39" t="s">
        <v>273</v>
      </c>
      <c r="E1079" s="38"/>
      <c r="H1079" s="38"/>
      <c r="K1079" s="40">
        <f>SUM(J1070:J1078)</f>
        <v>8.6046899999999997</v>
      </c>
    </row>
    <row r="1080" spans="1:27">
      <c r="D1080" s="39" t="s">
        <v>316</v>
      </c>
      <c r="E1080" s="38"/>
      <c r="H1080" s="38">
        <v>7.5</v>
      </c>
      <c r="I1080" t="s">
        <v>275</v>
      </c>
      <c r="K1080" s="36">
        <f>ROUND(H1080/100*K1079,5)</f>
        <v>0.64534999999999998</v>
      </c>
    </row>
    <row r="1081" spans="1:27">
      <c r="D1081" s="39" t="s">
        <v>276</v>
      </c>
      <c r="E1081" s="38"/>
      <c r="H1081" s="38"/>
      <c r="K1081" s="40">
        <f>SUM(K1079:K1080)</f>
        <v>9.2500400000000003</v>
      </c>
    </row>
    <row r="1083" spans="1:27" ht="45" customHeight="1">
      <c r="A1083" s="30"/>
      <c r="B1083" s="30" t="s">
        <v>713</v>
      </c>
      <c r="C1083" s="31" t="s">
        <v>13</v>
      </c>
      <c r="D1083" s="13" t="s">
        <v>714</v>
      </c>
      <c r="E1083" s="12"/>
      <c r="F1083" s="12"/>
      <c r="G1083" s="31"/>
      <c r="H1083" s="33" t="s">
        <v>247</v>
      </c>
      <c r="I1083" s="11">
        <v>1</v>
      </c>
      <c r="J1083" s="10"/>
      <c r="K1083" s="34">
        <f>ROUND(K1094,2)</f>
        <v>29.53</v>
      </c>
      <c r="L1083" s="32" t="s">
        <v>715</v>
      </c>
      <c r="M1083" s="31"/>
      <c r="N1083" s="31"/>
      <c r="O1083" s="31"/>
      <c r="P1083" s="31"/>
      <c r="Q1083" s="31"/>
      <c r="R1083" s="31"/>
      <c r="S1083" s="31"/>
      <c r="T1083" s="31"/>
      <c r="U1083" s="31"/>
      <c r="V1083" s="31"/>
      <c r="W1083" s="31"/>
      <c r="X1083" s="31"/>
      <c r="Y1083" s="31"/>
      <c r="Z1083" s="31"/>
      <c r="AA1083" s="31"/>
    </row>
    <row r="1084" spans="1:27">
      <c r="B1084" s="26" t="s">
        <v>249</v>
      </c>
    </row>
    <row r="1085" spans="1:27">
      <c r="B1085" t="s">
        <v>489</v>
      </c>
      <c r="C1085" t="s">
        <v>251</v>
      </c>
      <c r="D1085" t="s">
        <v>490</v>
      </c>
      <c r="E1085" s="35">
        <v>0.4</v>
      </c>
      <c r="F1085" t="s">
        <v>253</v>
      </c>
      <c r="G1085" t="s">
        <v>254</v>
      </c>
      <c r="H1085" s="36">
        <v>33.24</v>
      </c>
      <c r="I1085" t="s">
        <v>255</v>
      </c>
      <c r="J1085" s="37">
        <f>ROUND(E1085/I1083* H1085,5)</f>
        <v>13.295999999999999</v>
      </c>
      <c r="K1085" s="38"/>
    </row>
    <row r="1086" spans="1:27">
      <c r="D1086" s="39" t="s">
        <v>256</v>
      </c>
      <c r="E1086" s="38"/>
      <c r="H1086" s="38"/>
      <c r="K1086" s="36">
        <f>SUM(J1085:J1085)</f>
        <v>13.295999999999999</v>
      </c>
    </row>
    <row r="1087" spans="1:27">
      <c r="B1087" s="26" t="s">
        <v>261</v>
      </c>
      <c r="E1087" s="38"/>
      <c r="H1087" s="38"/>
      <c r="K1087" s="38"/>
    </row>
    <row r="1088" spans="1:27">
      <c r="B1088" t="s">
        <v>716</v>
      </c>
      <c r="C1088" t="s">
        <v>13</v>
      </c>
      <c r="D1088" t="s">
        <v>717</v>
      </c>
      <c r="E1088" s="35">
        <v>1</v>
      </c>
      <c r="G1088" t="s">
        <v>254</v>
      </c>
      <c r="H1088" s="36">
        <v>13.97</v>
      </c>
      <c r="I1088" t="s">
        <v>255</v>
      </c>
      <c r="J1088" s="37">
        <f>ROUND(E1088* H1088,5)</f>
        <v>13.97</v>
      </c>
      <c r="K1088" s="38"/>
    </row>
    <row r="1089" spans="1:27">
      <c r="D1089" s="39" t="s">
        <v>272</v>
      </c>
      <c r="E1089" s="38"/>
      <c r="H1089" s="38"/>
      <c r="K1089" s="36">
        <f>SUM(J1088:J1088)</f>
        <v>13.97</v>
      </c>
    </row>
    <row r="1090" spans="1:27">
      <c r="E1090" s="38"/>
      <c r="H1090" s="38"/>
      <c r="K1090" s="38"/>
    </row>
    <row r="1091" spans="1:27">
      <c r="D1091" s="39" t="s">
        <v>274</v>
      </c>
      <c r="E1091" s="38"/>
      <c r="H1091" s="38">
        <v>1.5</v>
      </c>
      <c r="I1091" t="s">
        <v>275</v>
      </c>
      <c r="J1091">
        <f>ROUND(H1091/100*K1086,5)</f>
        <v>0.19944000000000001</v>
      </c>
      <c r="K1091" s="38"/>
    </row>
    <row r="1092" spans="1:27">
      <c r="D1092" s="39" t="s">
        <v>273</v>
      </c>
      <c r="E1092" s="38"/>
      <c r="H1092" s="38"/>
      <c r="K1092" s="40">
        <f>SUM(J1084:J1091)</f>
        <v>27.465439999999997</v>
      </c>
    </row>
    <row r="1093" spans="1:27">
      <c r="D1093" s="39" t="s">
        <v>316</v>
      </c>
      <c r="E1093" s="38"/>
      <c r="H1093" s="38">
        <v>7.5</v>
      </c>
      <c r="I1093" t="s">
        <v>275</v>
      </c>
      <c r="K1093" s="36">
        <f>ROUND(H1093/100*K1092,5)</f>
        <v>2.0599099999999999</v>
      </c>
    </row>
    <row r="1094" spans="1:27">
      <c r="D1094" s="39" t="s">
        <v>276</v>
      </c>
      <c r="E1094" s="38"/>
      <c r="H1094" s="38"/>
      <c r="K1094" s="40">
        <f>SUM(K1092:K1093)</f>
        <v>29.525349999999996</v>
      </c>
    </row>
    <row r="1096" spans="1:27" ht="45" customHeight="1">
      <c r="A1096" s="30"/>
      <c r="B1096" s="30" t="s">
        <v>718</v>
      </c>
      <c r="C1096" s="31" t="s">
        <v>13</v>
      </c>
      <c r="D1096" s="13" t="s">
        <v>719</v>
      </c>
      <c r="E1096" s="12"/>
      <c r="F1096" s="12"/>
      <c r="G1096" s="31"/>
      <c r="H1096" s="33" t="s">
        <v>247</v>
      </c>
      <c r="I1096" s="11">
        <v>1</v>
      </c>
      <c r="J1096" s="10"/>
      <c r="K1096" s="34">
        <f>ROUND(K1109,2)</f>
        <v>110.82</v>
      </c>
      <c r="L1096" s="32" t="s">
        <v>720</v>
      </c>
      <c r="M1096" s="31"/>
      <c r="N1096" s="31"/>
      <c r="O1096" s="31"/>
      <c r="P1096" s="31"/>
      <c r="Q1096" s="31"/>
      <c r="R1096" s="31"/>
      <c r="S1096" s="31"/>
      <c r="T1096" s="31"/>
      <c r="U1096" s="31"/>
      <c r="V1096" s="31"/>
      <c r="W1096" s="31"/>
      <c r="X1096" s="31"/>
      <c r="Y1096" s="31"/>
      <c r="Z1096" s="31"/>
      <c r="AA1096" s="31"/>
    </row>
    <row r="1097" spans="1:27">
      <c r="B1097" s="26" t="s">
        <v>249</v>
      </c>
    </row>
    <row r="1098" spans="1:27">
      <c r="B1098" t="s">
        <v>594</v>
      </c>
      <c r="C1098" t="s">
        <v>251</v>
      </c>
      <c r="D1098" t="s">
        <v>595</v>
      </c>
      <c r="E1098" s="35">
        <v>0.16</v>
      </c>
      <c r="F1098" t="s">
        <v>253</v>
      </c>
      <c r="G1098" t="s">
        <v>254</v>
      </c>
      <c r="H1098" s="36">
        <v>28.77</v>
      </c>
      <c r="I1098" t="s">
        <v>255</v>
      </c>
      <c r="J1098" s="37">
        <f>ROUND(E1098/I1096* H1098,5)</f>
        <v>4.6032000000000002</v>
      </c>
      <c r="K1098" s="38"/>
    </row>
    <row r="1099" spans="1:27">
      <c r="B1099" t="s">
        <v>596</v>
      </c>
      <c r="C1099" t="s">
        <v>251</v>
      </c>
      <c r="D1099" t="s">
        <v>597</v>
      </c>
      <c r="E1099" s="35">
        <v>0.5</v>
      </c>
      <c r="F1099" t="s">
        <v>253</v>
      </c>
      <c r="G1099" t="s">
        <v>254</v>
      </c>
      <c r="H1099" s="36">
        <v>32.729999999999997</v>
      </c>
      <c r="I1099" t="s">
        <v>255</v>
      </c>
      <c r="J1099" s="37">
        <f>ROUND(E1099/I1096* H1099,5)</f>
        <v>16.364999999999998</v>
      </c>
      <c r="K1099" s="38"/>
    </row>
    <row r="1100" spans="1:27">
      <c r="D1100" s="39" t="s">
        <v>256</v>
      </c>
      <c r="E1100" s="38"/>
      <c r="H1100" s="38"/>
      <c r="K1100" s="36">
        <f>SUM(J1098:J1099)</f>
        <v>20.9682</v>
      </c>
    </row>
    <row r="1101" spans="1:27">
      <c r="B1101" s="26" t="s">
        <v>261</v>
      </c>
      <c r="E1101" s="38"/>
      <c r="H1101" s="38"/>
      <c r="K1101" s="38"/>
    </row>
    <row r="1102" spans="1:27">
      <c r="B1102" t="s">
        <v>721</v>
      </c>
      <c r="C1102" t="s">
        <v>13</v>
      </c>
      <c r="D1102" t="s">
        <v>722</v>
      </c>
      <c r="E1102" s="35">
        <v>1</v>
      </c>
      <c r="G1102" t="s">
        <v>254</v>
      </c>
      <c r="H1102" s="36">
        <v>76.510000000000005</v>
      </c>
      <c r="I1102" t="s">
        <v>255</v>
      </c>
      <c r="J1102" s="37">
        <f>ROUND(E1102* H1102,5)</f>
        <v>76.510000000000005</v>
      </c>
      <c r="K1102" s="38"/>
    </row>
    <row r="1103" spans="1:27">
      <c r="B1103" t="s">
        <v>723</v>
      </c>
      <c r="C1103" t="s">
        <v>29</v>
      </c>
      <c r="D1103" t="s">
        <v>724</v>
      </c>
      <c r="E1103" s="35">
        <v>0.61199999999999999</v>
      </c>
      <c r="G1103" t="s">
        <v>254</v>
      </c>
      <c r="H1103" s="36">
        <v>8.65</v>
      </c>
      <c r="I1103" t="s">
        <v>255</v>
      </c>
      <c r="J1103" s="37">
        <f>ROUND(E1103* H1103,5)</f>
        <v>5.2938000000000001</v>
      </c>
      <c r="K1103" s="38"/>
    </row>
    <row r="1104" spans="1:27">
      <c r="D1104" s="39" t="s">
        <v>272</v>
      </c>
      <c r="E1104" s="38"/>
      <c r="H1104" s="38"/>
      <c r="K1104" s="36">
        <f>SUM(J1102:J1103)</f>
        <v>81.80380000000001</v>
      </c>
    </row>
    <row r="1105" spans="1:27">
      <c r="E1105" s="38"/>
      <c r="H1105" s="38"/>
      <c r="K1105" s="38"/>
    </row>
    <row r="1106" spans="1:27">
      <c r="D1106" s="39" t="s">
        <v>274</v>
      </c>
      <c r="E1106" s="38"/>
      <c r="H1106" s="38">
        <v>1.5</v>
      </c>
      <c r="I1106" t="s">
        <v>275</v>
      </c>
      <c r="J1106">
        <f>ROUND(H1106/100*K1100,5)</f>
        <v>0.31452000000000002</v>
      </c>
      <c r="K1106" s="38"/>
    </row>
    <row r="1107" spans="1:27">
      <c r="D1107" s="39" t="s">
        <v>273</v>
      </c>
      <c r="E1107" s="38"/>
      <c r="H1107" s="38"/>
      <c r="K1107" s="40">
        <f>SUM(J1097:J1106)</f>
        <v>103.08652000000001</v>
      </c>
    </row>
    <row r="1108" spans="1:27">
      <c r="D1108" s="39" t="s">
        <v>316</v>
      </c>
      <c r="E1108" s="38"/>
      <c r="H1108" s="38">
        <v>7.5</v>
      </c>
      <c r="I1108" t="s">
        <v>275</v>
      </c>
      <c r="K1108" s="36">
        <f>ROUND(H1108/100*K1107,5)</f>
        <v>7.73149</v>
      </c>
    </row>
    <row r="1109" spans="1:27">
      <c r="D1109" s="39" t="s">
        <v>276</v>
      </c>
      <c r="E1109" s="38"/>
      <c r="H1109" s="38"/>
      <c r="K1109" s="40">
        <f>SUM(K1107:K1108)</f>
        <v>110.81801</v>
      </c>
    </row>
    <row r="1111" spans="1:27" ht="45" customHeight="1">
      <c r="A1111" s="30"/>
      <c r="B1111" s="30" t="s">
        <v>725</v>
      </c>
      <c r="C1111" s="31" t="s">
        <v>13</v>
      </c>
      <c r="D1111" s="13" t="s">
        <v>726</v>
      </c>
      <c r="E1111" s="12"/>
      <c r="F1111" s="12"/>
      <c r="G1111" s="31"/>
      <c r="H1111" s="33" t="s">
        <v>247</v>
      </c>
      <c r="I1111" s="11">
        <v>1</v>
      </c>
      <c r="J1111" s="10"/>
      <c r="K1111" s="34">
        <f>ROUND(K1124,2)</f>
        <v>113.25</v>
      </c>
      <c r="L1111" s="32" t="s">
        <v>727</v>
      </c>
      <c r="M1111" s="31"/>
      <c r="N1111" s="31"/>
      <c r="O1111" s="31"/>
      <c r="P1111" s="31"/>
      <c r="Q1111" s="31"/>
      <c r="R1111" s="31"/>
      <c r="S1111" s="31"/>
      <c r="T1111" s="31"/>
      <c r="U1111" s="31"/>
      <c r="V1111" s="31"/>
      <c r="W1111" s="31"/>
      <c r="X1111" s="31"/>
      <c r="Y1111" s="31"/>
      <c r="Z1111" s="31"/>
      <c r="AA1111" s="31"/>
    </row>
    <row r="1112" spans="1:27">
      <c r="B1112" s="26" t="s">
        <v>249</v>
      </c>
    </row>
    <row r="1113" spans="1:27">
      <c r="B1113" t="s">
        <v>596</v>
      </c>
      <c r="C1113" t="s">
        <v>251</v>
      </c>
      <c r="D1113" t="s">
        <v>597</v>
      </c>
      <c r="E1113" s="35">
        <v>0.5</v>
      </c>
      <c r="F1113" t="s">
        <v>253</v>
      </c>
      <c r="G1113" t="s">
        <v>254</v>
      </c>
      <c r="H1113" s="36">
        <v>32.729999999999997</v>
      </c>
      <c r="I1113" t="s">
        <v>255</v>
      </c>
      <c r="J1113" s="37">
        <f>ROUND(E1113/I1111* H1113,5)</f>
        <v>16.364999999999998</v>
      </c>
      <c r="K1113" s="38"/>
    </row>
    <row r="1114" spans="1:27">
      <c r="B1114" t="s">
        <v>594</v>
      </c>
      <c r="C1114" t="s">
        <v>251</v>
      </c>
      <c r="D1114" t="s">
        <v>595</v>
      </c>
      <c r="E1114" s="35">
        <v>0.16</v>
      </c>
      <c r="F1114" t="s">
        <v>253</v>
      </c>
      <c r="G1114" t="s">
        <v>254</v>
      </c>
      <c r="H1114" s="36">
        <v>28.77</v>
      </c>
      <c r="I1114" t="s">
        <v>255</v>
      </c>
      <c r="J1114" s="37">
        <f>ROUND(E1114/I1111* H1114,5)</f>
        <v>4.6032000000000002</v>
      </c>
      <c r="K1114" s="38"/>
    </row>
    <row r="1115" spans="1:27">
      <c r="D1115" s="39" t="s">
        <v>256</v>
      </c>
      <c r="E1115" s="38"/>
      <c r="H1115" s="38"/>
      <c r="K1115" s="36">
        <f>SUM(J1113:J1114)</f>
        <v>20.9682</v>
      </c>
    </row>
    <row r="1116" spans="1:27">
      <c r="B1116" s="26" t="s">
        <v>261</v>
      </c>
      <c r="E1116" s="38"/>
      <c r="H1116" s="38"/>
      <c r="K1116" s="38"/>
    </row>
    <row r="1117" spans="1:27">
      <c r="B1117" t="s">
        <v>728</v>
      </c>
      <c r="C1117" t="s">
        <v>13</v>
      </c>
      <c r="D1117" t="s">
        <v>729</v>
      </c>
      <c r="E1117" s="35">
        <v>1</v>
      </c>
      <c r="G1117" t="s">
        <v>254</v>
      </c>
      <c r="H1117" s="36">
        <v>78.77</v>
      </c>
      <c r="I1117" t="s">
        <v>255</v>
      </c>
      <c r="J1117" s="37">
        <f>ROUND(E1117* H1117,5)</f>
        <v>78.77</v>
      </c>
      <c r="K1117" s="38"/>
    </row>
    <row r="1118" spans="1:27">
      <c r="B1118" t="s">
        <v>723</v>
      </c>
      <c r="C1118" t="s">
        <v>29</v>
      </c>
      <c r="D1118" t="s">
        <v>724</v>
      </c>
      <c r="E1118" s="35">
        <v>0.61199999999999999</v>
      </c>
      <c r="G1118" t="s">
        <v>254</v>
      </c>
      <c r="H1118" s="36">
        <v>8.65</v>
      </c>
      <c r="I1118" t="s">
        <v>255</v>
      </c>
      <c r="J1118" s="37">
        <f>ROUND(E1118* H1118,5)</f>
        <v>5.2938000000000001</v>
      </c>
      <c r="K1118" s="38"/>
    </row>
    <row r="1119" spans="1:27">
      <c r="D1119" s="39" t="s">
        <v>272</v>
      </c>
      <c r="E1119" s="38"/>
      <c r="H1119" s="38"/>
      <c r="K1119" s="36">
        <f>SUM(J1117:J1118)</f>
        <v>84.063800000000001</v>
      </c>
    </row>
    <row r="1120" spans="1:27">
      <c r="E1120" s="38"/>
      <c r="H1120" s="38"/>
      <c r="K1120" s="38"/>
    </row>
    <row r="1121" spans="1:27">
      <c r="D1121" s="39" t="s">
        <v>274</v>
      </c>
      <c r="E1121" s="38"/>
      <c r="H1121" s="38">
        <v>1.5</v>
      </c>
      <c r="I1121" t="s">
        <v>275</v>
      </c>
      <c r="J1121">
        <f>ROUND(H1121/100*K1115,5)</f>
        <v>0.31452000000000002</v>
      </c>
      <c r="K1121" s="38"/>
    </row>
    <row r="1122" spans="1:27">
      <c r="D1122" s="39" t="s">
        <v>273</v>
      </c>
      <c r="E1122" s="38"/>
      <c r="H1122" s="38"/>
      <c r="K1122" s="40">
        <f>SUM(J1112:J1121)</f>
        <v>105.34652</v>
      </c>
    </row>
    <row r="1123" spans="1:27">
      <c r="D1123" s="39" t="s">
        <v>316</v>
      </c>
      <c r="E1123" s="38"/>
      <c r="H1123" s="38">
        <v>7.5</v>
      </c>
      <c r="I1123" t="s">
        <v>275</v>
      </c>
      <c r="K1123" s="36">
        <f>ROUND(H1123/100*K1122,5)</f>
        <v>7.9009900000000002</v>
      </c>
    </row>
    <row r="1124" spans="1:27">
      <c r="D1124" s="39" t="s">
        <v>276</v>
      </c>
      <c r="E1124" s="38"/>
      <c r="H1124" s="38"/>
      <c r="K1124" s="40">
        <f>SUM(K1122:K1123)</f>
        <v>113.24751000000001</v>
      </c>
    </row>
    <row r="1126" spans="1:27" ht="45" customHeight="1">
      <c r="A1126" s="30"/>
      <c r="B1126" s="30" t="s">
        <v>730</v>
      </c>
      <c r="C1126" s="31" t="s">
        <v>13</v>
      </c>
      <c r="D1126" s="13" t="s">
        <v>731</v>
      </c>
      <c r="E1126" s="12"/>
      <c r="F1126" s="12"/>
      <c r="G1126" s="31"/>
      <c r="H1126" s="33" t="s">
        <v>247</v>
      </c>
      <c r="I1126" s="11">
        <v>1</v>
      </c>
      <c r="J1126" s="10"/>
      <c r="K1126" s="34">
        <f>ROUND(K1139,2)</f>
        <v>151.16999999999999</v>
      </c>
      <c r="L1126" s="32" t="s">
        <v>732</v>
      </c>
      <c r="M1126" s="31"/>
      <c r="N1126" s="31"/>
      <c r="O1126" s="31"/>
      <c r="P1126" s="31"/>
      <c r="Q1126" s="31"/>
      <c r="R1126" s="31"/>
      <c r="S1126" s="31"/>
      <c r="T1126" s="31"/>
      <c r="U1126" s="31"/>
      <c r="V1126" s="31"/>
      <c r="W1126" s="31"/>
      <c r="X1126" s="31"/>
      <c r="Y1126" s="31"/>
      <c r="Z1126" s="31"/>
      <c r="AA1126" s="31"/>
    </row>
    <row r="1127" spans="1:27">
      <c r="B1127" s="26" t="s">
        <v>249</v>
      </c>
    </row>
    <row r="1128" spans="1:27">
      <c r="B1128" t="s">
        <v>594</v>
      </c>
      <c r="C1128" t="s">
        <v>251</v>
      </c>
      <c r="D1128" t="s">
        <v>595</v>
      </c>
      <c r="E1128" s="35">
        <v>0.23</v>
      </c>
      <c r="F1128" t="s">
        <v>253</v>
      </c>
      <c r="G1128" t="s">
        <v>254</v>
      </c>
      <c r="H1128" s="36">
        <v>28.77</v>
      </c>
      <c r="I1128" t="s">
        <v>255</v>
      </c>
      <c r="J1128" s="37">
        <f>ROUND(E1128/I1126* H1128,5)</f>
        <v>6.6170999999999998</v>
      </c>
      <c r="K1128" s="38"/>
    </row>
    <row r="1129" spans="1:27">
      <c r="B1129" t="s">
        <v>596</v>
      </c>
      <c r="C1129" t="s">
        <v>251</v>
      </c>
      <c r="D1129" t="s">
        <v>597</v>
      </c>
      <c r="E1129" s="35">
        <v>0.7</v>
      </c>
      <c r="F1129" t="s">
        <v>253</v>
      </c>
      <c r="G1129" t="s">
        <v>254</v>
      </c>
      <c r="H1129" s="36">
        <v>32.729999999999997</v>
      </c>
      <c r="I1129" t="s">
        <v>255</v>
      </c>
      <c r="J1129" s="37">
        <f>ROUND(E1129/I1126* H1129,5)</f>
        <v>22.911000000000001</v>
      </c>
      <c r="K1129" s="38"/>
    </row>
    <row r="1130" spans="1:27">
      <c r="D1130" s="39" t="s">
        <v>256</v>
      </c>
      <c r="E1130" s="38"/>
      <c r="H1130" s="38"/>
      <c r="K1130" s="36">
        <f>SUM(J1128:J1129)</f>
        <v>29.528100000000002</v>
      </c>
    </row>
    <row r="1131" spans="1:27">
      <c r="B1131" s="26" t="s">
        <v>261</v>
      </c>
      <c r="E1131" s="38"/>
      <c r="H1131" s="38"/>
      <c r="K1131" s="38"/>
    </row>
    <row r="1132" spans="1:27">
      <c r="B1132" t="s">
        <v>723</v>
      </c>
      <c r="C1132" t="s">
        <v>29</v>
      </c>
      <c r="D1132" t="s">
        <v>724</v>
      </c>
      <c r="E1132" s="35">
        <v>0.91800000000000004</v>
      </c>
      <c r="G1132" t="s">
        <v>254</v>
      </c>
      <c r="H1132" s="36">
        <v>8.65</v>
      </c>
      <c r="I1132" t="s">
        <v>255</v>
      </c>
      <c r="J1132" s="37">
        <f>ROUND(E1132* H1132,5)</f>
        <v>7.9406999999999996</v>
      </c>
      <c r="K1132" s="38"/>
    </row>
    <row r="1133" spans="1:27">
      <c r="B1133" t="s">
        <v>733</v>
      </c>
      <c r="C1133" t="s">
        <v>13</v>
      </c>
      <c r="D1133" t="s">
        <v>734</v>
      </c>
      <c r="E1133" s="35">
        <v>1</v>
      </c>
      <c r="G1133" t="s">
        <v>254</v>
      </c>
      <c r="H1133" s="36">
        <v>102.71</v>
      </c>
      <c r="I1133" t="s">
        <v>255</v>
      </c>
      <c r="J1133" s="37">
        <f>ROUND(E1133* H1133,5)</f>
        <v>102.71</v>
      </c>
      <c r="K1133" s="38"/>
    </row>
    <row r="1134" spans="1:27">
      <c r="D1134" s="39" t="s">
        <v>272</v>
      </c>
      <c r="E1134" s="38"/>
      <c r="H1134" s="38"/>
      <c r="K1134" s="36">
        <f>SUM(J1132:J1133)</f>
        <v>110.6507</v>
      </c>
    </row>
    <row r="1135" spans="1:27">
      <c r="E1135" s="38"/>
      <c r="H1135" s="38"/>
      <c r="K1135" s="38"/>
    </row>
    <row r="1136" spans="1:27">
      <c r="D1136" s="39" t="s">
        <v>274</v>
      </c>
      <c r="E1136" s="38"/>
      <c r="H1136" s="38">
        <v>1.5</v>
      </c>
      <c r="I1136" t="s">
        <v>275</v>
      </c>
      <c r="J1136">
        <f>ROUND(H1136/100*K1130,5)</f>
        <v>0.44291999999999998</v>
      </c>
      <c r="K1136" s="38"/>
    </row>
    <row r="1137" spans="1:27">
      <c r="D1137" s="39" t="s">
        <v>273</v>
      </c>
      <c r="E1137" s="38"/>
      <c r="H1137" s="38"/>
      <c r="K1137" s="40">
        <f>SUM(J1127:J1136)</f>
        <v>140.62171999999998</v>
      </c>
    </row>
    <row r="1138" spans="1:27">
      <c r="D1138" s="39" t="s">
        <v>316</v>
      </c>
      <c r="E1138" s="38"/>
      <c r="H1138" s="38">
        <v>7.5</v>
      </c>
      <c r="I1138" t="s">
        <v>275</v>
      </c>
      <c r="K1138" s="36">
        <f>ROUND(H1138/100*K1137,5)</f>
        <v>10.54663</v>
      </c>
    </row>
    <row r="1139" spans="1:27">
      <c r="D1139" s="39" t="s">
        <v>276</v>
      </c>
      <c r="E1139" s="38"/>
      <c r="H1139" s="38"/>
      <c r="K1139" s="40">
        <f>SUM(K1137:K1138)</f>
        <v>151.16834999999998</v>
      </c>
    </row>
    <row r="1141" spans="1:27" ht="45" customHeight="1">
      <c r="A1141" s="30"/>
      <c r="B1141" s="30" t="s">
        <v>735</v>
      </c>
      <c r="C1141" s="31" t="s">
        <v>13</v>
      </c>
      <c r="D1141" s="13" t="s">
        <v>736</v>
      </c>
      <c r="E1141" s="12"/>
      <c r="F1141" s="12"/>
      <c r="G1141" s="31"/>
      <c r="H1141" s="33" t="s">
        <v>247</v>
      </c>
      <c r="I1141" s="11">
        <v>1</v>
      </c>
      <c r="J1141" s="10"/>
      <c r="K1141" s="34">
        <f>ROUND(K1154,2)</f>
        <v>134.32</v>
      </c>
      <c r="L1141" s="32" t="s">
        <v>737</v>
      </c>
      <c r="M1141" s="31"/>
      <c r="N1141" s="31"/>
      <c r="O1141" s="31"/>
      <c r="P1141" s="31"/>
      <c r="Q1141" s="31"/>
      <c r="R1141" s="31"/>
      <c r="S1141" s="31"/>
      <c r="T1141" s="31"/>
      <c r="U1141" s="31"/>
      <c r="V1141" s="31"/>
      <c r="W1141" s="31"/>
      <c r="X1141" s="31"/>
      <c r="Y1141" s="31"/>
      <c r="Z1141" s="31"/>
      <c r="AA1141" s="31"/>
    </row>
    <row r="1142" spans="1:27">
      <c r="B1142" s="26" t="s">
        <v>249</v>
      </c>
    </row>
    <row r="1143" spans="1:27">
      <c r="B1143" t="s">
        <v>594</v>
      </c>
      <c r="C1143" t="s">
        <v>251</v>
      </c>
      <c r="D1143" t="s">
        <v>595</v>
      </c>
      <c r="E1143" s="35">
        <v>0.23</v>
      </c>
      <c r="F1143" t="s">
        <v>253</v>
      </c>
      <c r="G1143" t="s">
        <v>254</v>
      </c>
      <c r="H1143" s="36">
        <v>28.77</v>
      </c>
      <c r="I1143" t="s">
        <v>255</v>
      </c>
      <c r="J1143" s="37">
        <f>ROUND(E1143/I1141* H1143,5)</f>
        <v>6.6170999999999998</v>
      </c>
      <c r="K1143" s="38"/>
    </row>
    <row r="1144" spans="1:27">
      <c r="B1144" t="s">
        <v>596</v>
      </c>
      <c r="C1144" t="s">
        <v>251</v>
      </c>
      <c r="D1144" t="s">
        <v>597</v>
      </c>
      <c r="E1144" s="35">
        <v>0.7</v>
      </c>
      <c r="F1144" t="s">
        <v>253</v>
      </c>
      <c r="G1144" t="s">
        <v>254</v>
      </c>
      <c r="H1144" s="36">
        <v>32.729999999999997</v>
      </c>
      <c r="I1144" t="s">
        <v>255</v>
      </c>
      <c r="J1144" s="37">
        <f>ROUND(E1144/I1141* H1144,5)</f>
        <v>22.911000000000001</v>
      </c>
      <c r="K1144" s="38"/>
    </row>
    <row r="1145" spans="1:27">
      <c r="D1145" s="39" t="s">
        <v>256</v>
      </c>
      <c r="E1145" s="38"/>
      <c r="H1145" s="38"/>
      <c r="K1145" s="36">
        <f>SUM(J1143:J1144)</f>
        <v>29.528100000000002</v>
      </c>
    </row>
    <row r="1146" spans="1:27">
      <c r="B1146" s="26" t="s">
        <v>261</v>
      </c>
      <c r="E1146" s="38"/>
      <c r="H1146" s="38"/>
      <c r="K1146" s="38"/>
    </row>
    <row r="1147" spans="1:27">
      <c r="B1147" t="s">
        <v>723</v>
      </c>
      <c r="C1147" t="s">
        <v>29</v>
      </c>
      <c r="D1147" t="s">
        <v>724</v>
      </c>
      <c r="E1147" s="35">
        <v>0.91800000000000004</v>
      </c>
      <c r="G1147" t="s">
        <v>254</v>
      </c>
      <c r="H1147" s="36">
        <v>8.65</v>
      </c>
      <c r="I1147" t="s">
        <v>255</v>
      </c>
      <c r="J1147" s="37">
        <f>ROUND(E1147* H1147,5)</f>
        <v>7.9406999999999996</v>
      </c>
      <c r="K1147" s="38"/>
    </row>
    <row r="1148" spans="1:27">
      <c r="B1148" t="s">
        <v>738</v>
      </c>
      <c r="C1148" t="s">
        <v>13</v>
      </c>
      <c r="D1148" t="s">
        <v>739</v>
      </c>
      <c r="E1148" s="35">
        <v>1</v>
      </c>
      <c r="G1148" t="s">
        <v>254</v>
      </c>
      <c r="H1148" s="36">
        <v>87.04</v>
      </c>
      <c r="I1148" t="s">
        <v>255</v>
      </c>
      <c r="J1148" s="37">
        <f>ROUND(E1148* H1148,5)</f>
        <v>87.04</v>
      </c>
      <c r="K1148" s="38"/>
    </row>
    <row r="1149" spans="1:27">
      <c r="D1149" s="39" t="s">
        <v>272</v>
      </c>
      <c r="E1149" s="38"/>
      <c r="H1149" s="38"/>
      <c r="K1149" s="36">
        <f>SUM(J1147:J1148)</f>
        <v>94.980700000000013</v>
      </c>
    </row>
    <row r="1150" spans="1:27">
      <c r="E1150" s="38"/>
      <c r="H1150" s="38"/>
      <c r="K1150" s="38"/>
    </row>
    <row r="1151" spans="1:27">
      <c r="D1151" s="39" t="s">
        <v>274</v>
      </c>
      <c r="E1151" s="38"/>
      <c r="H1151" s="38">
        <v>1.5</v>
      </c>
      <c r="I1151" t="s">
        <v>275</v>
      </c>
      <c r="J1151">
        <f>ROUND(H1151/100*K1145,5)</f>
        <v>0.44291999999999998</v>
      </c>
      <c r="K1151" s="38"/>
    </row>
    <row r="1152" spans="1:27">
      <c r="D1152" s="39" t="s">
        <v>273</v>
      </c>
      <c r="E1152" s="38"/>
      <c r="H1152" s="38"/>
      <c r="K1152" s="40">
        <f>SUM(J1142:J1151)</f>
        <v>124.95172000000001</v>
      </c>
    </row>
    <row r="1153" spans="1:27">
      <c r="D1153" s="39" t="s">
        <v>316</v>
      </c>
      <c r="E1153" s="38"/>
      <c r="H1153" s="38">
        <v>7.5</v>
      </c>
      <c r="I1153" t="s">
        <v>275</v>
      </c>
      <c r="K1153" s="36">
        <f>ROUND(H1153/100*K1152,5)</f>
        <v>9.3713800000000003</v>
      </c>
    </row>
    <row r="1154" spans="1:27">
      <c r="D1154" s="39" t="s">
        <v>276</v>
      </c>
      <c r="E1154" s="38"/>
      <c r="H1154" s="38"/>
      <c r="K1154" s="40">
        <f>SUM(K1152:K1153)</f>
        <v>134.32310000000001</v>
      </c>
    </row>
    <row r="1156" spans="1:27" ht="45" customHeight="1">
      <c r="A1156" s="30"/>
      <c r="B1156" s="30" t="s">
        <v>740</v>
      </c>
      <c r="C1156" s="31" t="s">
        <v>13</v>
      </c>
      <c r="D1156" s="13" t="s">
        <v>741</v>
      </c>
      <c r="E1156" s="12"/>
      <c r="F1156" s="12"/>
      <c r="G1156" s="31"/>
      <c r="H1156" s="33" t="s">
        <v>247</v>
      </c>
      <c r="I1156" s="11">
        <v>1</v>
      </c>
      <c r="J1156" s="10"/>
      <c r="K1156" s="34">
        <f>ROUND(K1169,2)</f>
        <v>170.98</v>
      </c>
      <c r="L1156" s="32" t="s">
        <v>742</v>
      </c>
      <c r="M1156" s="31"/>
      <c r="N1156" s="31"/>
      <c r="O1156" s="31"/>
      <c r="P1156" s="31"/>
      <c r="Q1156" s="31"/>
      <c r="R1156" s="31"/>
      <c r="S1156" s="31"/>
      <c r="T1156" s="31"/>
      <c r="U1156" s="31"/>
      <c r="V1156" s="31"/>
      <c r="W1156" s="31"/>
      <c r="X1156" s="31"/>
      <c r="Y1156" s="31"/>
      <c r="Z1156" s="31"/>
      <c r="AA1156" s="31"/>
    </row>
    <row r="1157" spans="1:27">
      <c r="B1157" s="26" t="s">
        <v>249</v>
      </c>
    </row>
    <row r="1158" spans="1:27">
      <c r="B1158" t="s">
        <v>594</v>
      </c>
      <c r="C1158" t="s">
        <v>251</v>
      </c>
      <c r="D1158" t="s">
        <v>595</v>
      </c>
      <c r="E1158" s="35">
        <v>0.16</v>
      </c>
      <c r="F1158" t="s">
        <v>253</v>
      </c>
      <c r="G1158" t="s">
        <v>254</v>
      </c>
      <c r="H1158" s="36">
        <v>28.77</v>
      </c>
      <c r="I1158" t="s">
        <v>255</v>
      </c>
      <c r="J1158" s="37">
        <f>ROUND(E1158/I1156* H1158,5)</f>
        <v>4.6032000000000002</v>
      </c>
      <c r="K1158" s="38"/>
    </row>
    <row r="1159" spans="1:27">
      <c r="B1159" t="s">
        <v>596</v>
      </c>
      <c r="C1159" t="s">
        <v>251</v>
      </c>
      <c r="D1159" t="s">
        <v>597</v>
      </c>
      <c r="E1159" s="35">
        <v>0.5</v>
      </c>
      <c r="F1159" t="s">
        <v>253</v>
      </c>
      <c r="G1159" t="s">
        <v>254</v>
      </c>
      <c r="H1159" s="36">
        <v>32.729999999999997</v>
      </c>
      <c r="I1159" t="s">
        <v>255</v>
      </c>
      <c r="J1159" s="37">
        <f>ROUND(E1159/I1156* H1159,5)</f>
        <v>16.364999999999998</v>
      </c>
      <c r="K1159" s="38"/>
    </row>
    <row r="1160" spans="1:27">
      <c r="D1160" s="39" t="s">
        <v>256</v>
      </c>
      <c r="E1160" s="38"/>
      <c r="H1160" s="38"/>
      <c r="K1160" s="36">
        <f>SUM(J1158:J1159)</f>
        <v>20.9682</v>
      </c>
    </row>
    <row r="1161" spans="1:27">
      <c r="B1161" s="26" t="s">
        <v>261</v>
      </c>
      <c r="E1161" s="38"/>
      <c r="H1161" s="38"/>
      <c r="K1161" s="38"/>
    </row>
    <row r="1162" spans="1:27">
      <c r="B1162" t="s">
        <v>743</v>
      </c>
      <c r="C1162" t="s">
        <v>13</v>
      </c>
      <c r="D1162" t="s">
        <v>744</v>
      </c>
      <c r="E1162" s="35">
        <v>1</v>
      </c>
      <c r="G1162" t="s">
        <v>254</v>
      </c>
      <c r="H1162" s="36">
        <v>130.29</v>
      </c>
      <c r="I1162" t="s">
        <v>255</v>
      </c>
      <c r="J1162" s="37">
        <f>ROUND(E1162* H1162,5)</f>
        <v>130.29</v>
      </c>
      <c r="K1162" s="38"/>
    </row>
    <row r="1163" spans="1:27">
      <c r="B1163" t="s">
        <v>745</v>
      </c>
      <c r="C1163" t="s">
        <v>29</v>
      </c>
      <c r="D1163" t="s">
        <v>746</v>
      </c>
      <c r="E1163" s="35">
        <v>0.61199999999999999</v>
      </c>
      <c r="G1163" t="s">
        <v>254</v>
      </c>
      <c r="H1163" s="36">
        <v>12.22</v>
      </c>
      <c r="I1163" t="s">
        <v>255</v>
      </c>
      <c r="J1163" s="37">
        <f>ROUND(E1163* H1163,5)</f>
        <v>7.4786400000000004</v>
      </c>
      <c r="K1163" s="38"/>
    </row>
    <row r="1164" spans="1:27">
      <c r="D1164" s="39" t="s">
        <v>272</v>
      </c>
      <c r="E1164" s="38"/>
      <c r="H1164" s="38"/>
      <c r="K1164" s="36">
        <f>SUM(J1162:J1163)</f>
        <v>137.76864</v>
      </c>
    </row>
    <row r="1165" spans="1:27">
      <c r="E1165" s="38"/>
      <c r="H1165" s="38"/>
      <c r="K1165" s="38"/>
    </row>
    <row r="1166" spans="1:27">
      <c r="D1166" s="39" t="s">
        <v>274</v>
      </c>
      <c r="E1166" s="38"/>
      <c r="H1166" s="38">
        <v>1.5</v>
      </c>
      <c r="I1166" t="s">
        <v>275</v>
      </c>
      <c r="J1166">
        <f>ROUND(H1166/100*K1160,5)</f>
        <v>0.31452000000000002</v>
      </c>
      <c r="K1166" s="38"/>
    </row>
    <row r="1167" spans="1:27">
      <c r="D1167" s="39" t="s">
        <v>273</v>
      </c>
      <c r="E1167" s="38"/>
      <c r="H1167" s="38"/>
      <c r="K1167" s="40">
        <f>SUM(J1157:J1166)</f>
        <v>159.05135999999999</v>
      </c>
    </row>
    <row r="1168" spans="1:27">
      <c r="D1168" s="39" t="s">
        <v>316</v>
      </c>
      <c r="E1168" s="38"/>
      <c r="H1168" s="38">
        <v>7.5</v>
      </c>
      <c r="I1168" t="s">
        <v>275</v>
      </c>
      <c r="K1168" s="36">
        <f>ROUND(H1168/100*K1167,5)</f>
        <v>11.928850000000001</v>
      </c>
    </row>
    <row r="1169" spans="1:27">
      <c r="D1169" s="39" t="s">
        <v>276</v>
      </c>
      <c r="E1169" s="38"/>
      <c r="H1169" s="38"/>
      <c r="K1169" s="40">
        <f>SUM(K1167:K1168)</f>
        <v>170.98021</v>
      </c>
    </row>
    <row r="1171" spans="1:27" ht="45" customHeight="1">
      <c r="A1171" s="30"/>
      <c r="B1171" s="30" t="s">
        <v>747</v>
      </c>
      <c r="C1171" s="31" t="s">
        <v>13</v>
      </c>
      <c r="D1171" s="13" t="s">
        <v>748</v>
      </c>
      <c r="E1171" s="12"/>
      <c r="F1171" s="12"/>
      <c r="G1171" s="31"/>
      <c r="H1171" s="33" t="s">
        <v>247</v>
      </c>
      <c r="I1171" s="11">
        <v>1</v>
      </c>
      <c r="J1171" s="10"/>
      <c r="K1171" s="34">
        <f>ROUND(K1184,2)</f>
        <v>86.41</v>
      </c>
      <c r="L1171" s="32" t="s">
        <v>749</v>
      </c>
      <c r="M1171" s="31"/>
      <c r="N1171" s="31"/>
      <c r="O1171" s="31"/>
      <c r="P1171" s="31"/>
      <c r="Q1171" s="31"/>
      <c r="R1171" s="31"/>
      <c r="S1171" s="31"/>
      <c r="T1171" s="31"/>
      <c r="U1171" s="31"/>
      <c r="V1171" s="31"/>
      <c r="W1171" s="31"/>
      <c r="X1171" s="31"/>
      <c r="Y1171" s="31"/>
      <c r="Z1171" s="31"/>
      <c r="AA1171" s="31"/>
    </row>
    <row r="1172" spans="1:27">
      <c r="B1172" s="26" t="s">
        <v>249</v>
      </c>
    </row>
    <row r="1173" spans="1:27">
      <c r="B1173" t="s">
        <v>594</v>
      </c>
      <c r="C1173" t="s">
        <v>251</v>
      </c>
      <c r="D1173" t="s">
        <v>595</v>
      </c>
      <c r="E1173" s="35">
        <v>0.1</v>
      </c>
      <c r="F1173" t="s">
        <v>253</v>
      </c>
      <c r="G1173" t="s">
        <v>254</v>
      </c>
      <c r="H1173" s="36">
        <v>28.77</v>
      </c>
      <c r="I1173" t="s">
        <v>255</v>
      </c>
      <c r="J1173" s="37">
        <f>ROUND(E1173/I1171* H1173,5)</f>
        <v>2.8769999999999998</v>
      </c>
      <c r="K1173" s="38"/>
    </row>
    <row r="1174" spans="1:27">
      <c r="B1174" t="s">
        <v>596</v>
      </c>
      <c r="C1174" t="s">
        <v>251</v>
      </c>
      <c r="D1174" t="s">
        <v>597</v>
      </c>
      <c r="E1174" s="35">
        <v>0.3</v>
      </c>
      <c r="F1174" t="s">
        <v>253</v>
      </c>
      <c r="G1174" t="s">
        <v>254</v>
      </c>
      <c r="H1174" s="36">
        <v>32.729999999999997</v>
      </c>
      <c r="I1174" t="s">
        <v>255</v>
      </c>
      <c r="J1174" s="37">
        <f>ROUND(E1174/I1171* H1174,5)</f>
        <v>9.8190000000000008</v>
      </c>
      <c r="K1174" s="38"/>
    </row>
    <row r="1175" spans="1:27">
      <c r="D1175" s="39" t="s">
        <v>256</v>
      </c>
      <c r="E1175" s="38"/>
      <c r="H1175" s="38"/>
      <c r="K1175" s="36">
        <f>SUM(J1173:J1174)</f>
        <v>12.696000000000002</v>
      </c>
    </row>
    <row r="1176" spans="1:27">
      <c r="B1176" s="26" t="s">
        <v>261</v>
      </c>
      <c r="E1176" s="38"/>
      <c r="H1176" s="38"/>
      <c r="K1176" s="38"/>
    </row>
    <row r="1177" spans="1:27">
      <c r="B1177" t="s">
        <v>750</v>
      </c>
      <c r="C1177" t="s">
        <v>13</v>
      </c>
      <c r="D1177" t="s">
        <v>751</v>
      </c>
      <c r="E1177" s="35">
        <v>1</v>
      </c>
      <c r="G1177" t="s">
        <v>254</v>
      </c>
      <c r="H1177" s="36">
        <v>55.53</v>
      </c>
      <c r="I1177" t="s">
        <v>255</v>
      </c>
      <c r="J1177" s="37">
        <f>ROUND(E1177* H1177,5)</f>
        <v>55.53</v>
      </c>
      <c r="K1177" s="38"/>
    </row>
    <row r="1178" spans="1:27">
      <c r="B1178" t="s">
        <v>752</v>
      </c>
      <c r="C1178" t="s">
        <v>29</v>
      </c>
      <c r="D1178" t="s">
        <v>753</v>
      </c>
      <c r="E1178" s="35">
        <v>0.61199999999999999</v>
      </c>
      <c r="G1178" t="s">
        <v>254</v>
      </c>
      <c r="H1178" s="36">
        <v>19.55</v>
      </c>
      <c r="I1178" t="s">
        <v>255</v>
      </c>
      <c r="J1178" s="37">
        <f>ROUND(E1178* H1178,5)</f>
        <v>11.964600000000001</v>
      </c>
      <c r="K1178" s="38"/>
    </row>
    <row r="1179" spans="1:27">
      <c r="D1179" s="39" t="s">
        <v>272</v>
      </c>
      <c r="E1179" s="38"/>
      <c r="H1179" s="38"/>
      <c r="K1179" s="36">
        <f>SUM(J1177:J1178)</f>
        <v>67.494600000000005</v>
      </c>
    </row>
    <row r="1180" spans="1:27">
      <c r="E1180" s="38"/>
      <c r="H1180" s="38"/>
      <c r="K1180" s="38"/>
    </row>
    <row r="1181" spans="1:27">
      <c r="D1181" s="39" t="s">
        <v>274</v>
      </c>
      <c r="E1181" s="38"/>
      <c r="H1181" s="38">
        <v>1.5</v>
      </c>
      <c r="I1181" t="s">
        <v>275</v>
      </c>
      <c r="J1181">
        <f>ROUND(H1181/100*K1175,5)</f>
        <v>0.19044</v>
      </c>
      <c r="K1181" s="38"/>
    </row>
    <row r="1182" spans="1:27">
      <c r="D1182" s="39" t="s">
        <v>273</v>
      </c>
      <c r="E1182" s="38"/>
      <c r="H1182" s="38"/>
      <c r="K1182" s="40">
        <f>SUM(J1172:J1181)</f>
        <v>80.381039999999999</v>
      </c>
    </row>
    <row r="1183" spans="1:27">
      <c r="D1183" s="39" t="s">
        <v>316</v>
      </c>
      <c r="E1183" s="38"/>
      <c r="H1183" s="38">
        <v>7.5</v>
      </c>
      <c r="I1183" t="s">
        <v>275</v>
      </c>
      <c r="K1183" s="36">
        <f>ROUND(H1183/100*K1182,5)</f>
        <v>6.0285799999999998</v>
      </c>
    </row>
    <row r="1184" spans="1:27">
      <c r="D1184" s="39" t="s">
        <v>276</v>
      </c>
      <c r="E1184" s="38"/>
      <c r="H1184" s="38"/>
      <c r="K1184" s="40">
        <f>SUM(K1182:K1183)</f>
        <v>86.409620000000004</v>
      </c>
    </row>
    <row r="1186" spans="1:27" ht="45" customHeight="1">
      <c r="A1186" s="30"/>
      <c r="B1186" s="30" t="s">
        <v>754</v>
      </c>
      <c r="C1186" s="31" t="s">
        <v>13</v>
      </c>
      <c r="D1186" s="13" t="s">
        <v>755</v>
      </c>
      <c r="E1186" s="12"/>
      <c r="F1186" s="12"/>
      <c r="G1186" s="31"/>
      <c r="H1186" s="33" t="s">
        <v>247</v>
      </c>
      <c r="I1186" s="11">
        <v>1</v>
      </c>
      <c r="J1186" s="10"/>
      <c r="K1186" s="34">
        <f>ROUND(K1199,2)</f>
        <v>157.38999999999999</v>
      </c>
      <c r="L1186" s="32" t="s">
        <v>756</v>
      </c>
      <c r="M1186" s="31"/>
      <c r="N1186" s="31"/>
      <c r="O1186" s="31"/>
      <c r="P1186" s="31"/>
      <c r="Q1186" s="31"/>
      <c r="R1186" s="31"/>
      <c r="S1186" s="31"/>
      <c r="T1186" s="31"/>
      <c r="U1186" s="31"/>
      <c r="V1186" s="31"/>
      <c r="W1186" s="31"/>
      <c r="X1186" s="31"/>
      <c r="Y1186" s="31"/>
      <c r="Z1186" s="31"/>
      <c r="AA1186" s="31"/>
    </row>
    <row r="1187" spans="1:27">
      <c r="B1187" s="26" t="s">
        <v>249</v>
      </c>
    </row>
    <row r="1188" spans="1:27">
      <c r="B1188" t="s">
        <v>596</v>
      </c>
      <c r="C1188" t="s">
        <v>251</v>
      </c>
      <c r="D1188" t="s">
        <v>597</v>
      </c>
      <c r="E1188" s="35">
        <v>0.4</v>
      </c>
      <c r="F1188" t="s">
        <v>253</v>
      </c>
      <c r="G1188" t="s">
        <v>254</v>
      </c>
      <c r="H1188" s="36">
        <v>32.729999999999997</v>
      </c>
      <c r="I1188" t="s">
        <v>255</v>
      </c>
      <c r="J1188" s="37">
        <f>ROUND(E1188/I1186* H1188,5)</f>
        <v>13.092000000000001</v>
      </c>
      <c r="K1188" s="38"/>
    </row>
    <row r="1189" spans="1:27">
      <c r="B1189" t="s">
        <v>594</v>
      </c>
      <c r="C1189" t="s">
        <v>251</v>
      </c>
      <c r="D1189" t="s">
        <v>595</v>
      </c>
      <c r="E1189" s="35">
        <v>0.13</v>
      </c>
      <c r="F1189" t="s">
        <v>253</v>
      </c>
      <c r="G1189" t="s">
        <v>254</v>
      </c>
      <c r="H1189" s="36">
        <v>28.77</v>
      </c>
      <c r="I1189" t="s">
        <v>255</v>
      </c>
      <c r="J1189" s="37">
        <f>ROUND(E1189/I1186* H1189,5)</f>
        <v>3.7401</v>
      </c>
      <c r="K1189" s="38"/>
    </row>
    <row r="1190" spans="1:27">
      <c r="D1190" s="39" t="s">
        <v>256</v>
      </c>
      <c r="E1190" s="38"/>
      <c r="H1190" s="38"/>
      <c r="K1190" s="36">
        <f>SUM(J1188:J1189)</f>
        <v>16.832100000000001</v>
      </c>
    </row>
    <row r="1191" spans="1:27">
      <c r="B1191" s="26" t="s">
        <v>261</v>
      </c>
      <c r="E1191" s="38"/>
      <c r="H1191" s="38"/>
      <c r="K1191" s="38"/>
    </row>
    <row r="1192" spans="1:27">
      <c r="B1192" t="s">
        <v>745</v>
      </c>
      <c r="C1192" t="s">
        <v>29</v>
      </c>
      <c r="D1192" t="s">
        <v>746</v>
      </c>
      <c r="E1192" s="35">
        <v>0.91800000000000004</v>
      </c>
      <c r="G1192" t="s">
        <v>254</v>
      </c>
      <c r="H1192" s="36">
        <v>12.22</v>
      </c>
      <c r="I1192" t="s">
        <v>255</v>
      </c>
      <c r="J1192" s="37">
        <f>ROUND(E1192* H1192,5)</f>
        <v>11.21796</v>
      </c>
      <c r="K1192" s="38"/>
    </row>
    <row r="1193" spans="1:27">
      <c r="B1193" t="s">
        <v>757</v>
      </c>
      <c r="C1193" t="s">
        <v>13</v>
      </c>
      <c r="D1193" t="s">
        <v>758</v>
      </c>
      <c r="E1193" s="35">
        <v>1</v>
      </c>
      <c r="G1193" t="s">
        <v>254</v>
      </c>
      <c r="H1193" s="36">
        <v>118.11</v>
      </c>
      <c r="I1193" t="s">
        <v>255</v>
      </c>
      <c r="J1193" s="37">
        <f>ROUND(E1193* H1193,5)</f>
        <v>118.11</v>
      </c>
      <c r="K1193" s="38"/>
    </row>
    <row r="1194" spans="1:27">
      <c r="D1194" s="39" t="s">
        <v>272</v>
      </c>
      <c r="E1194" s="38"/>
      <c r="H1194" s="38"/>
      <c r="K1194" s="36">
        <f>SUM(J1192:J1193)</f>
        <v>129.32795999999999</v>
      </c>
    </row>
    <row r="1195" spans="1:27">
      <c r="E1195" s="38"/>
      <c r="H1195" s="38"/>
      <c r="K1195" s="38"/>
    </row>
    <row r="1196" spans="1:27">
      <c r="D1196" s="39" t="s">
        <v>274</v>
      </c>
      <c r="E1196" s="38"/>
      <c r="H1196" s="38">
        <v>1.5</v>
      </c>
      <c r="I1196" t="s">
        <v>275</v>
      </c>
      <c r="J1196">
        <f>ROUND(H1196/100*K1190,5)</f>
        <v>0.25247999999999998</v>
      </c>
      <c r="K1196" s="38"/>
    </row>
    <row r="1197" spans="1:27">
      <c r="D1197" s="39" t="s">
        <v>273</v>
      </c>
      <c r="E1197" s="38"/>
      <c r="H1197" s="38"/>
      <c r="K1197" s="40">
        <f>SUM(J1187:J1196)</f>
        <v>146.41253999999998</v>
      </c>
    </row>
    <row r="1198" spans="1:27">
      <c r="D1198" s="39" t="s">
        <v>316</v>
      </c>
      <c r="E1198" s="38"/>
      <c r="H1198" s="38">
        <v>7.5</v>
      </c>
      <c r="I1198" t="s">
        <v>275</v>
      </c>
      <c r="K1198" s="36">
        <f>ROUND(H1198/100*K1197,5)</f>
        <v>10.98094</v>
      </c>
    </row>
    <row r="1199" spans="1:27">
      <c r="D1199" s="39" t="s">
        <v>276</v>
      </c>
      <c r="E1199" s="38"/>
      <c r="H1199" s="38"/>
      <c r="K1199" s="40">
        <f>SUM(K1197:K1198)</f>
        <v>157.39347999999998</v>
      </c>
    </row>
    <row r="1201" spans="1:27" ht="45" customHeight="1">
      <c r="A1201" s="30"/>
      <c r="B1201" s="30" t="s">
        <v>759</v>
      </c>
      <c r="C1201" s="31" t="s">
        <v>13</v>
      </c>
      <c r="D1201" s="13" t="s">
        <v>760</v>
      </c>
      <c r="E1201" s="12"/>
      <c r="F1201" s="12"/>
      <c r="G1201" s="31"/>
      <c r="H1201" s="33" t="s">
        <v>247</v>
      </c>
      <c r="I1201" s="11">
        <v>1</v>
      </c>
      <c r="J1201" s="10"/>
      <c r="K1201" s="34">
        <f>ROUND(K1214,2)</f>
        <v>151.34</v>
      </c>
      <c r="L1201" s="32" t="s">
        <v>761</v>
      </c>
      <c r="M1201" s="31"/>
      <c r="N1201" s="31"/>
      <c r="O1201" s="31"/>
      <c r="P1201" s="31"/>
      <c r="Q1201" s="31"/>
      <c r="R1201" s="31"/>
      <c r="S1201" s="31"/>
      <c r="T1201" s="31"/>
      <c r="U1201" s="31"/>
      <c r="V1201" s="31"/>
      <c r="W1201" s="31"/>
      <c r="X1201" s="31"/>
      <c r="Y1201" s="31"/>
      <c r="Z1201" s="31"/>
      <c r="AA1201" s="31"/>
    </row>
    <row r="1202" spans="1:27">
      <c r="B1202" s="26" t="s">
        <v>249</v>
      </c>
    </row>
    <row r="1203" spans="1:27">
      <c r="B1203" t="s">
        <v>596</v>
      </c>
      <c r="C1203" t="s">
        <v>251</v>
      </c>
      <c r="D1203" t="s">
        <v>597</v>
      </c>
      <c r="E1203" s="35">
        <v>0.4</v>
      </c>
      <c r="F1203" t="s">
        <v>253</v>
      </c>
      <c r="G1203" t="s">
        <v>254</v>
      </c>
      <c r="H1203" s="36">
        <v>32.729999999999997</v>
      </c>
      <c r="I1203" t="s">
        <v>255</v>
      </c>
      <c r="J1203" s="37">
        <f>ROUND(E1203/I1201* H1203,5)</f>
        <v>13.092000000000001</v>
      </c>
      <c r="K1203" s="38"/>
    </row>
    <row r="1204" spans="1:27">
      <c r="B1204" t="s">
        <v>594</v>
      </c>
      <c r="C1204" t="s">
        <v>251</v>
      </c>
      <c r="D1204" t="s">
        <v>595</v>
      </c>
      <c r="E1204" s="35">
        <v>0.13</v>
      </c>
      <c r="F1204" t="s">
        <v>253</v>
      </c>
      <c r="G1204" t="s">
        <v>254</v>
      </c>
      <c r="H1204" s="36">
        <v>28.77</v>
      </c>
      <c r="I1204" t="s">
        <v>255</v>
      </c>
      <c r="J1204" s="37">
        <f>ROUND(E1204/I1201* H1204,5)</f>
        <v>3.7401</v>
      </c>
      <c r="K1204" s="38"/>
    </row>
    <row r="1205" spans="1:27">
      <c r="D1205" s="39" t="s">
        <v>256</v>
      </c>
      <c r="E1205" s="38"/>
      <c r="H1205" s="38"/>
      <c r="K1205" s="36">
        <f>SUM(J1203:J1204)</f>
        <v>16.832100000000001</v>
      </c>
    </row>
    <row r="1206" spans="1:27">
      <c r="B1206" s="26" t="s">
        <v>261</v>
      </c>
      <c r="E1206" s="38"/>
      <c r="H1206" s="38"/>
      <c r="K1206" s="38"/>
    </row>
    <row r="1207" spans="1:27">
      <c r="B1207" t="s">
        <v>745</v>
      </c>
      <c r="C1207" t="s">
        <v>29</v>
      </c>
      <c r="D1207" t="s">
        <v>746</v>
      </c>
      <c r="E1207" s="35">
        <v>0.91800000000000004</v>
      </c>
      <c r="G1207" t="s">
        <v>254</v>
      </c>
      <c r="H1207" s="36">
        <v>12.22</v>
      </c>
      <c r="I1207" t="s">
        <v>255</v>
      </c>
      <c r="J1207" s="37">
        <f>ROUND(E1207* H1207,5)</f>
        <v>11.21796</v>
      </c>
      <c r="K1207" s="38"/>
    </row>
    <row r="1208" spans="1:27">
      <c r="B1208" t="s">
        <v>762</v>
      </c>
      <c r="C1208" t="s">
        <v>13</v>
      </c>
      <c r="D1208" t="s">
        <v>763</v>
      </c>
      <c r="E1208" s="35">
        <v>1</v>
      </c>
      <c r="G1208" t="s">
        <v>254</v>
      </c>
      <c r="H1208" s="36">
        <v>112.48</v>
      </c>
      <c r="I1208" t="s">
        <v>255</v>
      </c>
      <c r="J1208" s="37">
        <f>ROUND(E1208* H1208,5)</f>
        <v>112.48</v>
      </c>
      <c r="K1208" s="38"/>
    </row>
    <row r="1209" spans="1:27">
      <c r="D1209" s="39" t="s">
        <v>272</v>
      </c>
      <c r="E1209" s="38"/>
      <c r="H1209" s="38"/>
      <c r="K1209" s="36">
        <f>SUM(J1207:J1208)</f>
        <v>123.69796000000001</v>
      </c>
    </row>
    <row r="1210" spans="1:27">
      <c r="E1210" s="38"/>
      <c r="H1210" s="38"/>
      <c r="K1210" s="38"/>
    </row>
    <row r="1211" spans="1:27">
      <c r="D1211" s="39" t="s">
        <v>274</v>
      </c>
      <c r="E1211" s="38"/>
      <c r="H1211" s="38">
        <v>1.5</v>
      </c>
      <c r="I1211" t="s">
        <v>275</v>
      </c>
      <c r="J1211">
        <f>ROUND(H1211/100*K1205,5)</f>
        <v>0.25247999999999998</v>
      </c>
      <c r="K1211" s="38"/>
    </row>
    <row r="1212" spans="1:27">
      <c r="D1212" s="39" t="s">
        <v>273</v>
      </c>
      <c r="E1212" s="38"/>
      <c r="H1212" s="38"/>
      <c r="K1212" s="40">
        <f>SUM(J1202:J1211)</f>
        <v>140.78253999999998</v>
      </c>
    </row>
    <row r="1213" spans="1:27">
      <c r="D1213" s="39" t="s">
        <v>316</v>
      </c>
      <c r="E1213" s="38"/>
      <c r="H1213" s="38">
        <v>7.5</v>
      </c>
      <c r="I1213" t="s">
        <v>275</v>
      </c>
      <c r="K1213" s="36">
        <f>ROUND(H1213/100*K1212,5)</f>
        <v>10.55869</v>
      </c>
    </row>
    <row r="1214" spans="1:27">
      <c r="D1214" s="39" t="s">
        <v>276</v>
      </c>
      <c r="E1214" s="38"/>
      <c r="H1214" s="38"/>
      <c r="K1214" s="40">
        <f>SUM(K1212:K1213)</f>
        <v>151.34123</v>
      </c>
    </row>
    <row r="1216" spans="1:27" ht="45" customHeight="1">
      <c r="A1216" s="30" t="s">
        <v>764</v>
      </c>
      <c r="B1216" s="30" t="s">
        <v>189</v>
      </c>
      <c r="C1216" s="31" t="s">
        <v>168</v>
      </c>
      <c r="D1216" s="13" t="s">
        <v>190</v>
      </c>
      <c r="E1216" s="12"/>
      <c r="F1216" s="12"/>
      <c r="G1216" s="31"/>
      <c r="H1216" s="33" t="s">
        <v>247</v>
      </c>
      <c r="I1216" s="11">
        <v>1</v>
      </c>
      <c r="J1216" s="10"/>
      <c r="K1216" s="34">
        <f>ROUND(K1262,2)</f>
        <v>2878.17</v>
      </c>
      <c r="L1216" s="32" t="s">
        <v>765</v>
      </c>
      <c r="M1216" s="31"/>
      <c r="N1216" s="31"/>
      <c r="O1216" s="31"/>
      <c r="P1216" s="31"/>
      <c r="Q1216" s="31"/>
      <c r="R1216" s="31"/>
      <c r="S1216" s="31"/>
      <c r="T1216" s="31"/>
      <c r="U1216" s="31"/>
      <c r="V1216" s="31"/>
      <c r="W1216" s="31"/>
      <c r="X1216" s="31"/>
      <c r="Y1216" s="31"/>
      <c r="Z1216" s="31"/>
      <c r="AA1216" s="31"/>
    </row>
    <row r="1217" spans="2:11">
      <c r="B1217" s="26" t="s">
        <v>249</v>
      </c>
    </row>
    <row r="1218" spans="2:11">
      <c r="B1218" t="s">
        <v>766</v>
      </c>
      <c r="C1218" t="s">
        <v>251</v>
      </c>
      <c r="D1218" t="s">
        <v>767</v>
      </c>
      <c r="E1218" s="35">
        <v>18.408000000000001</v>
      </c>
      <c r="F1218" t="s">
        <v>253</v>
      </c>
      <c r="G1218" t="s">
        <v>254</v>
      </c>
      <c r="H1218" s="36">
        <v>28.39</v>
      </c>
      <c r="I1218" t="s">
        <v>255</v>
      </c>
      <c r="J1218" s="37">
        <f>ROUND(E1218/I1216* H1218,5)</f>
        <v>522.60311999999999</v>
      </c>
      <c r="K1218" s="38"/>
    </row>
    <row r="1219" spans="2:11">
      <c r="B1219" t="s">
        <v>768</v>
      </c>
      <c r="C1219" t="s">
        <v>251</v>
      </c>
      <c r="D1219" t="s">
        <v>769</v>
      </c>
      <c r="E1219" s="35">
        <v>18.408000000000001</v>
      </c>
      <c r="F1219" t="s">
        <v>253</v>
      </c>
      <c r="G1219" t="s">
        <v>254</v>
      </c>
      <c r="H1219" s="36">
        <v>24.43</v>
      </c>
      <c r="I1219" t="s">
        <v>255</v>
      </c>
      <c r="J1219" s="37">
        <f>ROUND(E1219/I1216* H1219,5)</f>
        <v>449.70744000000002</v>
      </c>
      <c r="K1219" s="38"/>
    </row>
    <row r="1220" spans="2:11">
      <c r="D1220" s="39" t="s">
        <v>256</v>
      </c>
      <c r="E1220" s="38"/>
      <c r="H1220" s="38"/>
      <c r="K1220" s="36">
        <f>SUM(J1218:J1219)</f>
        <v>972.31056000000001</v>
      </c>
    </row>
    <row r="1221" spans="2:11">
      <c r="B1221" s="26" t="s">
        <v>261</v>
      </c>
      <c r="E1221" s="38"/>
      <c r="H1221" s="38"/>
      <c r="K1221" s="38"/>
    </row>
    <row r="1222" spans="2:11">
      <c r="B1222" t="s">
        <v>770</v>
      </c>
      <c r="C1222" t="s">
        <v>29</v>
      </c>
      <c r="D1222" t="s">
        <v>771</v>
      </c>
      <c r="E1222" s="35">
        <v>162</v>
      </c>
      <c r="G1222" t="s">
        <v>254</v>
      </c>
      <c r="H1222" s="36">
        <v>0.66</v>
      </c>
      <c r="I1222" t="s">
        <v>255</v>
      </c>
      <c r="J1222" s="37">
        <f>ROUND(E1222* H1222,5)</f>
        <v>106.92</v>
      </c>
      <c r="K1222" s="38"/>
    </row>
    <row r="1223" spans="2:11">
      <c r="B1223" t="s">
        <v>772</v>
      </c>
      <c r="C1223" t="s">
        <v>168</v>
      </c>
      <c r="D1223" t="s">
        <v>773</v>
      </c>
      <c r="E1223" s="35">
        <v>3</v>
      </c>
      <c r="G1223" t="s">
        <v>254</v>
      </c>
      <c r="H1223" s="36">
        <v>1.48</v>
      </c>
      <c r="I1223" t="s">
        <v>255</v>
      </c>
      <c r="J1223" s="37">
        <f>ROUND(E1223* H1223,5)</f>
        <v>4.4400000000000004</v>
      </c>
      <c r="K1223" s="38"/>
    </row>
    <row r="1224" spans="2:11">
      <c r="B1224" t="s">
        <v>774</v>
      </c>
      <c r="C1224" t="s">
        <v>168</v>
      </c>
      <c r="D1224" t="s">
        <v>775</v>
      </c>
      <c r="E1224" s="35">
        <v>1</v>
      </c>
      <c r="G1224" t="s">
        <v>254</v>
      </c>
      <c r="H1224" s="36">
        <v>20.71</v>
      </c>
      <c r="I1224" t="s">
        <v>255</v>
      </c>
      <c r="J1224" s="37">
        <f>ROUND(E1224* H1224,5)</f>
        <v>20.71</v>
      </c>
      <c r="K1224" s="38"/>
    </row>
    <row r="1225" spans="2:11">
      <c r="B1225" t="s">
        <v>776</v>
      </c>
      <c r="C1225" t="s">
        <v>168</v>
      </c>
      <c r="D1225" t="s">
        <v>777</v>
      </c>
      <c r="E1225" s="35">
        <v>1</v>
      </c>
      <c r="G1225" t="s">
        <v>254</v>
      </c>
      <c r="H1225" s="36">
        <v>6.58</v>
      </c>
      <c r="I1225" t="s">
        <v>255</v>
      </c>
      <c r="J1225" s="37">
        <f>ROUND(E1225* H1225,5)</f>
        <v>6.58</v>
      </c>
      <c r="K1225" s="38"/>
    </row>
    <row r="1226" spans="2:11">
      <c r="B1226" t="s">
        <v>778</v>
      </c>
      <c r="C1226" t="s">
        <v>29</v>
      </c>
      <c r="D1226" t="s">
        <v>779</v>
      </c>
      <c r="E1226" s="35">
        <v>30</v>
      </c>
      <c r="G1226" t="s">
        <v>254</v>
      </c>
      <c r="H1226" s="36">
        <v>1.55</v>
      </c>
      <c r="I1226" t="s">
        <v>255</v>
      </c>
      <c r="J1226" s="37">
        <f>ROUND(E1226* H1226,5)</f>
        <v>46.5</v>
      </c>
      <c r="K1226" s="38"/>
    </row>
    <row r="1227" spans="2:11">
      <c r="B1227" t="s">
        <v>780</v>
      </c>
      <c r="C1227" t="s">
        <v>168</v>
      </c>
      <c r="D1227" t="s">
        <v>781</v>
      </c>
      <c r="E1227" s="35">
        <v>28</v>
      </c>
      <c r="G1227" t="s">
        <v>254</v>
      </c>
      <c r="H1227" s="36">
        <v>6.22</v>
      </c>
      <c r="I1227" t="s">
        <v>255</v>
      </c>
      <c r="J1227" s="37">
        <f>ROUND(E1227* H1227,5)</f>
        <v>174.16</v>
      </c>
      <c r="K1227" s="38"/>
    </row>
    <row r="1228" spans="2:11">
      <c r="B1228" t="s">
        <v>782</v>
      </c>
      <c r="C1228" t="s">
        <v>29</v>
      </c>
      <c r="D1228" t="s">
        <v>783</v>
      </c>
      <c r="E1228" s="35">
        <v>105</v>
      </c>
      <c r="G1228" t="s">
        <v>254</v>
      </c>
      <c r="H1228" s="36">
        <v>1.55</v>
      </c>
      <c r="I1228" t="s">
        <v>255</v>
      </c>
      <c r="J1228" s="37">
        <f>ROUND(E1228* H1228,5)</f>
        <v>162.75</v>
      </c>
      <c r="K1228" s="38"/>
    </row>
    <row r="1229" spans="2:11">
      <c r="B1229" t="s">
        <v>784</v>
      </c>
      <c r="C1229" t="s">
        <v>168</v>
      </c>
      <c r="D1229" t="s">
        <v>785</v>
      </c>
      <c r="E1229" s="35">
        <v>4</v>
      </c>
      <c r="G1229" t="s">
        <v>254</v>
      </c>
      <c r="H1229" s="36">
        <v>5.84</v>
      </c>
      <c r="I1229" t="s">
        <v>255</v>
      </c>
      <c r="J1229" s="37">
        <f>ROUND(E1229* H1229,5)</f>
        <v>23.36</v>
      </c>
      <c r="K1229" s="38"/>
    </row>
    <row r="1230" spans="2:11">
      <c r="B1230" t="s">
        <v>786</v>
      </c>
      <c r="C1230" t="s">
        <v>168</v>
      </c>
      <c r="D1230" t="s">
        <v>787</v>
      </c>
      <c r="E1230" s="35">
        <v>2</v>
      </c>
      <c r="G1230" t="s">
        <v>254</v>
      </c>
      <c r="H1230" s="36">
        <v>8.98</v>
      </c>
      <c r="I1230" t="s">
        <v>255</v>
      </c>
      <c r="J1230" s="37">
        <f>ROUND(E1230* H1230,5)</f>
        <v>17.96</v>
      </c>
      <c r="K1230" s="38"/>
    </row>
    <row r="1231" spans="2:11">
      <c r="B1231" t="s">
        <v>788</v>
      </c>
      <c r="C1231" t="s">
        <v>29</v>
      </c>
      <c r="D1231" t="s">
        <v>789</v>
      </c>
      <c r="E1231" s="35">
        <v>84.66</v>
      </c>
      <c r="G1231" t="s">
        <v>254</v>
      </c>
      <c r="H1231" s="36">
        <v>0.37</v>
      </c>
      <c r="I1231" t="s">
        <v>255</v>
      </c>
      <c r="J1231" s="37">
        <f>ROUND(E1231* H1231,5)</f>
        <v>31.324200000000001</v>
      </c>
      <c r="K1231" s="38"/>
    </row>
    <row r="1232" spans="2:11">
      <c r="B1232" t="s">
        <v>790</v>
      </c>
      <c r="C1232" t="s">
        <v>168</v>
      </c>
      <c r="D1232" t="s">
        <v>791</v>
      </c>
      <c r="E1232" s="35">
        <v>6</v>
      </c>
      <c r="G1232" t="s">
        <v>254</v>
      </c>
      <c r="H1232" s="36">
        <v>1.79</v>
      </c>
      <c r="I1232" t="s">
        <v>255</v>
      </c>
      <c r="J1232" s="37">
        <f>ROUND(E1232* H1232,5)</f>
        <v>10.74</v>
      </c>
      <c r="K1232" s="38"/>
    </row>
    <row r="1233" spans="2:11">
      <c r="B1233" t="s">
        <v>792</v>
      </c>
      <c r="C1233" t="s">
        <v>168</v>
      </c>
      <c r="D1233" t="s">
        <v>793</v>
      </c>
      <c r="E1233" s="35">
        <v>8</v>
      </c>
      <c r="G1233" t="s">
        <v>254</v>
      </c>
      <c r="H1233" s="36">
        <v>6.22</v>
      </c>
      <c r="I1233" t="s">
        <v>255</v>
      </c>
      <c r="J1233" s="37">
        <f>ROUND(E1233* H1233,5)</f>
        <v>49.76</v>
      </c>
      <c r="K1233" s="38"/>
    </row>
    <row r="1234" spans="2:11">
      <c r="B1234" t="s">
        <v>794</v>
      </c>
      <c r="C1234" t="s">
        <v>168</v>
      </c>
      <c r="D1234" t="s">
        <v>795</v>
      </c>
      <c r="E1234" s="35">
        <v>3</v>
      </c>
      <c r="G1234" t="s">
        <v>254</v>
      </c>
      <c r="H1234" s="36">
        <v>3.41</v>
      </c>
      <c r="I1234" t="s">
        <v>255</v>
      </c>
      <c r="J1234" s="37">
        <f>ROUND(E1234* H1234,5)</f>
        <v>10.23</v>
      </c>
      <c r="K1234" s="38"/>
    </row>
    <row r="1235" spans="2:11">
      <c r="B1235" t="s">
        <v>796</v>
      </c>
      <c r="C1235" t="s">
        <v>168</v>
      </c>
      <c r="D1235" t="s">
        <v>797</v>
      </c>
      <c r="E1235" s="35">
        <v>1</v>
      </c>
      <c r="G1235" t="s">
        <v>254</v>
      </c>
      <c r="H1235" s="36">
        <v>6.63</v>
      </c>
      <c r="I1235" t="s">
        <v>255</v>
      </c>
      <c r="J1235" s="37">
        <f>ROUND(E1235* H1235,5)</f>
        <v>6.63</v>
      </c>
      <c r="K1235" s="38"/>
    </row>
    <row r="1236" spans="2:11">
      <c r="B1236" t="s">
        <v>798</v>
      </c>
      <c r="C1236" t="s">
        <v>168</v>
      </c>
      <c r="D1236" t="s">
        <v>799</v>
      </c>
      <c r="E1236" s="35">
        <v>1</v>
      </c>
      <c r="G1236" t="s">
        <v>254</v>
      </c>
      <c r="H1236" s="36">
        <v>11.75</v>
      </c>
      <c r="I1236" t="s">
        <v>255</v>
      </c>
      <c r="J1236" s="37">
        <f>ROUND(E1236* H1236,5)</f>
        <v>11.75</v>
      </c>
      <c r="K1236" s="38"/>
    </row>
    <row r="1237" spans="2:11">
      <c r="B1237" t="s">
        <v>800</v>
      </c>
      <c r="C1237" t="s">
        <v>168</v>
      </c>
      <c r="D1237" t="s">
        <v>801</v>
      </c>
      <c r="E1237" s="35">
        <v>2</v>
      </c>
      <c r="G1237" t="s">
        <v>254</v>
      </c>
      <c r="H1237" s="36">
        <v>9.68</v>
      </c>
      <c r="I1237" t="s">
        <v>255</v>
      </c>
      <c r="J1237" s="37">
        <f>ROUND(E1237* H1237,5)</f>
        <v>19.36</v>
      </c>
      <c r="K1237" s="38"/>
    </row>
    <row r="1238" spans="2:11">
      <c r="B1238" t="s">
        <v>802</v>
      </c>
      <c r="C1238" t="s">
        <v>168</v>
      </c>
      <c r="D1238" t="s">
        <v>803</v>
      </c>
      <c r="E1238" s="35">
        <v>1</v>
      </c>
      <c r="G1238" t="s">
        <v>254</v>
      </c>
      <c r="H1238" s="36">
        <v>11.44</v>
      </c>
      <c r="I1238" t="s">
        <v>255</v>
      </c>
      <c r="J1238" s="37">
        <f>ROUND(E1238* H1238,5)</f>
        <v>11.44</v>
      </c>
      <c r="K1238" s="38"/>
    </row>
    <row r="1239" spans="2:11">
      <c r="B1239" t="s">
        <v>804</v>
      </c>
      <c r="C1239" t="s">
        <v>29</v>
      </c>
      <c r="D1239" t="s">
        <v>805</v>
      </c>
      <c r="E1239" s="35">
        <v>37.35</v>
      </c>
      <c r="G1239" t="s">
        <v>254</v>
      </c>
      <c r="H1239" s="36">
        <v>0.55000000000000004</v>
      </c>
      <c r="I1239" t="s">
        <v>255</v>
      </c>
      <c r="J1239" s="37">
        <f>ROUND(E1239* H1239,5)</f>
        <v>20.5425</v>
      </c>
      <c r="K1239" s="38"/>
    </row>
    <row r="1240" spans="2:11">
      <c r="B1240" t="s">
        <v>806</v>
      </c>
      <c r="C1240" t="s">
        <v>168</v>
      </c>
      <c r="D1240" t="s">
        <v>807</v>
      </c>
      <c r="E1240" s="35">
        <v>1</v>
      </c>
      <c r="G1240" t="s">
        <v>254</v>
      </c>
      <c r="H1240" s="36">
        <v>10.59</v>
      </c>
      <c r="I1240" t="s">
        <v>255</v>
      </c>
      <c r="J1240" s="37">
        <f>ROUND(E1240* H1240,5)</f>
        <v>10.59</v>
      </c>
      <c r="K1240" s="38"/>
    </row>
    <row r="1241" spans="2:11">
      <c r="B1241" t="s">
        <v>808</v>
      </c>
      <c r="C1241" t="s">
        <v>29</v>
      </c>
      <c r="D1241" t="s">
        <v>809</v>
      </c>
      <c r="E1241" s="35">
        <v>119.52</v>
      </c>
      <c r="G1241" t="s">
        <v>254</v>
      </c>
      <c r="H1241" s="36">
        <v>0.42</v>
      </c>
      <c r="I1241" t="s">
        <v>255</v>
      </c>
      <c r="J1241" s="37">
        <f>ROUND(E1241* H1241,5)</f>
        <v>50.198399999999999</v>
      </c>
      <c r="K1241" s="38"/>
    </row>
    <row r="1242" spans="2:11">
      <c r="B1242" t="s">
        <v>810</v>
      </c>
      <c r="C1242" t="s">
        <v>168</v>
      </c>
      <c r="D1242" t="s">
        <v>811</v>
      </c>
      <c r="E1242" s="35">
        <v>1</v>
      </c>
      <c r="G1242" t="s">
        <v>254</v>
      </c>
      <c r="H1242" s="36">
        <v>91.27</v>
      </c>
      <c r="I1242" t="s">
        <v>255</v>
      </c>
      <c r="J1242" s="37">
        <f>ROUND(E1242* H1242,5)</f>
        <v>91.27</v>
      </c>
      <c r="K1242" s="38"/>
    </row>
    <row r="1243" spans="2:11">
      <c r="B1243" t="s">
        <v>812</v>
      </c>
      <c r="C1243" t="s">
        <v>168</v>
      </c>
      <c r="D1243" t="s">
        <v>813</v>
      </c>
      <c r="E1243" s="35">
        <v>1</v>
      </c>
      <c r="G1243" t="s">
        <v>254</v>
      </c>
      <c r="H1243" s="36">
        <v>42.07</v>
      </c>
      <c r="I1243" t="s">
        <v>255</v>
      </c>
      <c r="J1243" s="37">
        <f>ROUND(E1243* H1243,5)</f>
        <v>42.07</v>
      </c>
      <c r="K1243" s="38"/>
    </row>
    <row r="1244" spans="2:11">
      <c r="B1244" t="s">
        <v>814</v>
      </c>
      <c r="C1244" t="s">
        <v>29</v>
      </c>
      <c r="D1244" t="s">
        <v>815</v>
      </c>
      <c r="E1244" s="35">
        <v>270</v>
      </c>
      <c r="G1244" t="s">
        <v>254</v>
      </c>
      <c r="H1244" s="36">
        <v>0.66</v>
      </c>
      <c r="I1244" t="s">
        <v>255</v>
      </c>
      <c r="J1244" s="37">
        <f>ROUND(E1244* H1244,5)</f>
        <v>178.2</v>
      </c>
      <c r="K1244" s="38"/>
    </row>
    <row r="1245" spans="2:11">
      <c r="B1245" t="s">
        <v>816</v>
      </c>
      <c r="C1245" t="s">
        <v>168</v>
      </c>
      <c r="D1245" t="s">
        <v>817</v>
      </c>
      <c r="E1245" s="35">
        <v>2</v>
      </c>
      <c r="G1245" t="s">
        <v>254</v>
      </c>
      <c r="H1245" s="36">
        <v>93.73</v>
      </c>
      <c r="I1245" t="s">
        <v>255</v>
      </c>
      <c r="J1245" s="37">
        <f>ROUND(E1245* H1245,5)</f>
        <v>187.46</v>
      </c>
      <c r="K1245" s="38"/>
    </row>
    <row r="1246" spans="2:11">
      <c r="B1246" t="s">
        <v>818</v>
      </c>
      <c r="C1246" t="s">
        <v>168</v>
      </c>
      <c r="D1246" t="s">
        <v>819</v>
      </c>
      <c r="E1246" s="35">
        <v>1</v>
      </c>
      <c r="G1246" t="s">
        <v>254</v>
      </c>
      <c r="H1246" s="36">
        <v>12.43</v>
      </c>
      <c r="I1246" t="s">
        <v>255</v>
      </c>
      <c r="J1246" s="37">
        <f>ROUND(E1246* H1246,5)</f>
        <v>12.43</v>
      </c>
      <c r="K1246" s="38"/>
    </row>
    <row r="1247" spans="2:11">
      <c r="B1247" t="s">
        <v>820</v>
      </c>
      <c r="C1247" t="s">
        <v>168</v>
      </c>
      <c r="D1247" t="s">
        <v>821</v>
      </c>
      <c r="E1247" s="35">
        <v>3</v>
      </c>
      <c r="G1247" t="s">
        <v>254</v>
      </c>
      <c r="H1247" s="36">
        <v>14.08</v>
      </c>
      <c r="I1247" t="s">
        <v>255</v>
      </c>
      <c r="J1247" s="37">
        <f>ROUND(E1247* H1247,5)</f>
        <v>42.24</v>
      </c>
      <c r="K1247" s="38"/>
    </row>
    <row r="1248" spans="2:11">
      <c r="B1248" t="s">
        <v>822</v>
      </c>
      <c r="C1248" t="s">
        <v>29</v>
      </c>
      <c r="D1248" t="s">
        <v>823</v>
      </c>
      <c r="E1248" s="35">
        <v>108</v>
      </c>
      <c r="G1248" t="s">
        <v>254</v>
      </c>
      <c r="H1248" s="36">
        <v>0.66</v>
      </c>
      <c r="I1248" t="s">
        <v>255</v>
      </c>
      <c r="J1248" s="37">
        <f>ROUND(E1248* H1248,5)</f>
        <v>71.28</v>
      </c>
      <c r="K1248" s="38"/>
    </row>
    <row r="1249" spans="1:27">
      <c r="B1249" t="s">
        <v>824</v>
      </c>
      <c r="C1249" t="s">
        <v>168</v>
      </c>
      <c r="D1249" t="s">
        <v>825</v>
      </c>
      <c r="E1249" s="35">
        <v>1</v>
      </c>
      <c r="G1249" t="s">
        <v>254</v>
      </c>
      <c r="H1249" s="36">
        <v>27.98</v>
      </c>
      <c r="I1249" t="s">
        <v>255</v>
      </c>
      <c r="J1249" s="37">
        <f>ROUND(E1249* H1249,5)</f>
        <v>27.98</v>
      </c>
      <c r="K1249" s="38"/>
    </row>
    <row r="1250" spans="1:27">
      <c r="B1250" t="s">
        <v>826</v>
      </c>
      <c r="C1250" t="s">
        <v>168</v>
      </c>
      <c r="D1250" t="s">
        <v>827</v>
      </c>
      <c r="E1250" s="35">
        <v>3</v>
      </c>
      <c r="G1250" t="s">
        <v>254</v>
      </c>
      <c r="H1250" s="36">
        <v>2.29</v>
      </c>
      <c r="I1250" t="s">
        <v>255</v>
      </c>
      <c r="J1250" s="37">
        <f>ROUND(E1250* H1250,5)</f>
        <v>6.87</v>
      </c>
      <c r="K1250" s="38"/>
    </row>
    <row r="1251" spans="1:27">
      <c r="B1251" t="s">
        <v>828</v>
      </c>
      <c r="C1251" t="s">
        <v>168</v>
      </c>
      <c r="D1251" t="s">
        <v>829</v>
      </c>
      <c r="E1251" s="35">
        <v>35</v>
      </c>
      <c r="G1251" t="s">
        <v>254</v>
      </c>
      <c r="H1251" s="36">
        <v>0.17</v>
      </c>
      <c r="I1251" t="s">
        <v>255</v>
      </c>
      <c r="J1251" s="37">
        <f>ROUND(E1251* H1251,5)</f>
        <v>5.95</v>
      </c>
      <c r="K1251" s="38"/>
    </row>
    <row r="1252" spans="1:27">
      <c r="B1252" t="s">
        <v>830</v>
      </c>
      <c r="C1252" t="s">
        <v>168</v>
      </c>
      <c r="D1252" t="s">
        <v>831</v>
      </c>
      <c r="E1252" s="35">
        <v>15</v>
      </c>
      <c r="G1252" t="s">
        <v>254</v>
      </c>
      <c r="H1252" s="36">
        <v>0.21</v>
      </c>
      <c r="I1252" t="s">
        <v>255</v>
      </c>
      <c r="J1252" s="37">
        <f>ROUND(E1252* H1252,5)</f>
        <v>3.15</v>
      </c>
      <c r="K1252" s="38"/>
    </row>
    <row r="1253" spans="1:27">
      <c r="B1253" t="s">
        <v>832</v>
      </c>
      <c r="C1253" t="s">
        <v>168</v>
      </c>
      <c r="D1253" t="s">
        <v>833</v>
      </c>
      <c r="E1253" s="35">
        <v>1</v>
      </c>
      <c r="G1253" t="s">
        <v>254</v>
      </c>
      <c r="H1253" s="36">
        <v>2.0099999999999998</v>
      </c>
      <c r="I1253" t="s">
        <v>255</v>
      </c>
      <c r="J1253" s="37">
        <f>ROUND(E1253* H1253,5)</f>
        <v>2.0099999999999998</v>
      </c>
      <c r="K1253" s="38"/>
    </row>
    <row r="1254" spans="1:27">
      <c r="B1254" t="s">
        <v>834</v>
      </c>
      <c r="C1254" t="s">
        <v>29</v>
      </c>
      <c r="D1254" t="s">
        <v>835</v>
      </c>
      <c r="E1254" s="35">
        <v>306</v>
      </c>
      <c r="G1254" t="s">
        <v>254</v>
      </c>
      <c r="H1254" s="36">
        <v>0.4</v>
      </c>
      <c r="I1254" t="s">
        <v>255</v>
      </c>
      <c r="J1254" s="37">
        <f>ROUND(E1254* H1254,5)</f>
        <v>122.4</v>
      </c>
      <c r="K1254" s="38"/>
    </row>
    <row r="1255" spans="1:27">
      <c r="B1255" t="s">
        <v>836</v>
      </c>
      <c r="C1255" t="s">
        <v>168</v>
      </c>
      <c r="D1255" t="s">
        <v>837</v>
      </c>
      <c r="E1255" s="35">
        <v>5</v>
      </c>
      <c r="G1255" t="s">
        <v>254</v>
      </c>
      <c r="H1255" s="36">
        <v>12.66</v>
      </c>
      <c r="I1255" t="s">
        <v>255</v>
      </c>
      <c r="J1255" s="37">
        <f>ROUND(E1255* H1255,5)</f>
        <v>63.3</v>
      </c>
      <c r="K1255" s="38"/>
    </row>
    <row r="1256" spans="1:27">
      <c r="D1256" s="39" t="s">
        <v>272</v>
      </c>
      <c r="E1256" s="38"/>
      <c r="H1256" s="38"/>
      <c r="K1256" s="36">
        <f>SUM(J1222:J1255)</f>
        <v>1652.5551000000003</v>
      </c>
    </row>
    <row r="1257" spans="1:27">
      <c r="B1257" s="26" t="s">
        <v>838</v>
      </c>
      <c r="E1257" s="38"/>
      <c r="H1257" s="38"/>
      <c r="K1257" s="38"/>
    </row>
    <row r="1258" spans="1:27">
      <c r="B1258" t="s">
        <v>839</v>
      </c>
      <c r="C1258" t="s">
        <v>275</v>
      </c>
      <c r="D1258" t="s">
        <v>840</v>
      </c>
      <c r="E1258" s="35">
        <v>2</v>
      </c>
      <c r="G1258" t="s">
        <v>275</v>
      </c>
      <c r="H1258" s="36">
        <v>2624.8654999999999</v>
      </c>
      <c r="I1258" t="s">
        <v>255</v>
      </c>
      <c r="J1258" s="37">
        <f>ROUND(E1258* H1258/100,5)</f>
        <v>52.497309999999999</v>
      </c>
      <c r="K1258" s="38"/>
    </row>
    <row r="1259" spans="1:27">
      <c r="D1259" s="39" t="s">
        <v>841</v>
      </c>
      <c r="E1259" s="38"/>
      <c r="H1259" s="38"/>
      <c r="K1259" s="36">
        <f>SUM(J1258:J1258)</f>
        <v>52.497309999999999</v>
      </c>
    </row>
    <row r="1260" spans="1:27">
      <c r="D1260" s="39" t="s">
        <v>273</v>
      </c>
      <c r="E1260" s="38"/>
      <c r="H1260" s="38"/>
      <c r="K1260" s="40">
        <f>SUM(J1217:J1259)</f>
        <v>2677.3629700000001</v>
      </c>
    </row>
    <row r="1261" spans="1:27">
      <c r="D1261" s="39" t="s">
        <v>316</v>
      </c>
      <c r="E1261" s="38"/>
      <c r="H1261" s="38">
        <v>7.5</v>
      </c>
      <c r="I1261" t="s">
        <v>275</v>
      </c>
      <c r="K1261" s="36">
        <f>ROUND(H1261/100*K1260,5)</f>
        <v>200.80222000000001</v>
      </c>
    </row>
    <row r="1262" spans="1:27">
      <c r="D1262" s="39" t="s">
        <v>276</v>
      </c>
      <c r="E1262" s="38"/>
      <c r="H1262" s="38"/>
      <c r="K1262" s="40">
        <f>SUM(K1260:K1261)</f>
        <v>2878.1651900000002</v>
      </c>
    </row>
    <row r="1264" spans="1:27" ht="45" customHeight="1">
      <c r="A1264" s="30" t="s">
        <v>842</v>
      </c>
      <c r="B1264" s="30" t="s">
        <v>170</v>
      </c>
      <c r="C1264" s="31" t="s">
        <v>168</v>
      </c>
      <c r="D1264" s="13" t="s">
        <v>171</v>
      </c>
      <c r="E1264" s="12"/>
      <c r="F1264" s="12"/>
      <c r="G1264" s="31"/>
      <c r="H1264" s="33" t="s">
        <v>247</v>
      </c>
      <c r="I1264" s="11">
        <v>1</v>
      </c>
      <c r="J1264" s="10"/>
      <c r="K1264" s="34">
        <f>ROUND(K1284,2)</f>
        <v>730.98</v>
      </c>
      <c r="L1264" s="32" t="s">
        <v>843</v>
      </c>
      <c r="M1264" s="31"/>
      <c r="N1264" s="31"/>
      <c r="O1264" s="31"/>
      <c r="P1264" s="31"/>
      <c r="Q1264" s="31"/>
      <c r="R1264" s="31"/>
      <c r="S1264" s="31"/>
      <c r="T1264" s="31"/>
      <c r="U1264" s="31"/>
      <c r="V1264" s="31"/>
      <c r="W1264" s="31"/>
      <c r="X1264" s="31"/>
      <c r="Y1264" s="31"/>
      <c r="Z1264" s="31"/>
      <c r="AA1264" s="31"/>
    </row>
    <row r="1265" spans="2:11">
      <c r="B1265" s="26" t="s">
        <v>249</v>
      </c>
    </row>
    <row r="1266" spans="2:11">
      <c r="B1266" t="s">
        <v>844</v>
      </c>
      <c r="C1266" t="s">
        <v>251</v>
      </c>
      <c r="D1266" t="s">
        <v>845</v>
      </c>
      <c r="E1266" s="35">
        <v>8.3930000000000007</v>
      </c>
      <c r="F1266" t="s">
        <v>253</v>
      </c>
      <c r="G1266" t="s">
        <v>254</v>
      </c>
      <c r="H1266" s="36">
        <v>28.39</v>
      </c>
      <c r="I1266" t="s">
        <v>255</v>
      </c>
      <c r="J1266" s="37">
        <f>ROUND(E1266/I1264* H1266,5)</f>
        <v>238.27726999999999</v>
      </c>
      <c r="K1266" s="38"/>
    </row>
    <row r="1267" spans="2:11">
      <c r="B1267" t="s">
        <v>846</v>
      </c>
      <c r="C1267" t="s">
        <v>251</v>
      </c>
      <c r="D1267" t="s">
        <v>847</v>
      </c>
      <c r="E1267" s="35">
        <v>8.3930000000000007</v>
      </c>
      <c r="F1267" t="s">
        <v>253</v>
      </c>
      <c r="G1267" t="s">
        <v>254</v>
      </c>
      <c r="H1267" s="36">
        <v>24.43</v>
      </c>
      <c r="I1267" t="s">
        <v>255</v>
      </c>
      <c r="J1267" s="37">
        <f>ROUND(E1267/I1264* H1267,5)</f>
        <v>205.04098999999999</v>
      </c>
      <c r="K1267" s="38"/>
    </row>
    <row r="1268" spans="2:11">
      <c r="D1268" s="39" t="s">
        <v>256</v>
      </c>
      <c r="E1268" s="38"/>
      <c r="H1268" s="38"/>
      <c r="K1268" s="36">
        <f>SUM(J1266:J1267)</f>
        <v>443.31826000000001</v>
      </c>
    </row>
    <row r="1269" spans="2:11">
      <c r="B1269" s="26" t="s">
        <v>261</v>
      </c>
      <c r="E1269" s="38"/>
      <c r="H1269" s="38"/>
      <c r="K1269" s="38"/>
    </row>
    <row r="1270" spans="2:11">
      <c r="B1270" t="s">
        <v>848</v>
      </c>
      <c r="C1270" t="s">
        <v>168</v>
      </c>
      <c r="D1270" t="s">
        <v>849</v>
      </c>
      <c r="E1270" s="35">
        <v>8.5</v>
      </c>
      <c r="G1270" t="s">
        <v>254</v>
      </c>
      <c r="H1270" s="36">
        <v>0.23</v>
      </c>
      <c r="I1270" t="s">
        <v>255</v>
      </c>
      <c r="J1270" s="37">
        <f>ROUND(E1270* H1270,5)</f>
        <v>1.9550000000000001</v>
      </c>
      <c r="K1270" s="38"/>
    </row>
    <row r="1271" spans="2:11">
      <c r="B1271" t="s">
        <v>850</v>
      </c>
      <c r="C1271" t="s">
        <v>29</v>
      </c>
      <c r="D1271" t="s">
        <v>851</v>
      </c>
      <c r="E1271" s="35">
        <v>8.5</v>
      </c>
      <c r="G1271" t="s">
        <v>254</v>
      </c>
      <c r="H1271" s="36">
        <v>6.05</v>
      </c>
      <c r="I1271" t="s">
        <v>255</v>
      </c>
      <c r="J1271" s="37">
        <f>ROUND(E1271* H1271,5)</f>
        <v>51.424999999999997</v>
      </c>
      <c r="K1271" s="38"/>
    </row>
    <row r="1272" spans="2:11">
      <c r="B1272" t="s">
        <v>852</v>
      </c>
      <c r="C1272" t="s">
        <v>168</v>
      </c>
      <c r="D1272" t="s">
        <v>853</v>
      </c>
      <c r="E1272" s="35">
        <v>13.5</v>
      </c>
      <c r="G1272" t="s">
        <v>254</v>
      </c>
      <c r="H1272" s="36">
        <v>0.12</v>
      </c>
      <c r="I1272" t="s">
        <v>255</v>
      </c>
      <c r="J1272" s="37">
        <f>ROUND(E1272* H1272,5)</f>
        <v>1.62</v>
      </c>
      <c r="K1272" s="38"/>
    </row>
    <row r="1273" spans="2:11">
      <c r="B1273" t="s">
        <v>854</v>
      </c>
      <c r="C1273" t="s">
        <v>168</v>
      </c>
      <c r="D1273" t="s">
        <v>855</v>
      </c>
      <c r="E1273" s="35">
        <v>1</v>
      </c>
      <c r="G1273" t="s">
        <v>254</v>
      </c>
      <c r="H1273" s="36">
        <v>28.3</v>
      </c>
      <c r="I1273" t="s">
        <v>255</v>
      </c>
      <c r="J1273" s="37">
        <f>ROUND(E1273* H1273,5)</f>
        <v>28.3</v>
      </c>
      <c r="K1273" s="38"/>
    </row>
    <row r="1274" spans="2:11">
      <c r="B1274" t="s">
        <v>856</v>
      </c>
      <c r="C1274" t="s">
        <v>168</v>
      </c>
      <c r="D1274" t="s">
        <v>857</v>
      </c>
      <c r="E1274" s="35">
        <v>1</v>
      </c>
      <c r="G1274" t="s">
        <v>254</v>
      </c>
      <c r="H1274" s="36">
        <v>38.29</v>
      </c>
      <c r="I1274" t="s">
        <v>255</v>
      </c>
      <c r="J1274" s="37">
        <f>ROUND(E1274* H1274,5)</f>
        <v>38.29</v>
      </c>
      <c r="K1274" s="38"/>
    </row>
    <row r="1275" spans="2:11">
      <c r="B1275" t="s">
        <v>858</v>
      </c>
      <c r="C1275" t="s">
        <v>29</v>
      </c>
      <c r="D1275" t="s">
        <v>859</v>
      </c>
      <c r="E1275" s="35">
        <v>13.5</v>
      </c>
      <c r="G1275" t="s">
        <v>254</v>
      </c>
      <c r="H1275" s="36">
        <v>3.15</v>
      </c>
      <c r="I1275" t="s">
        <v>255</v>
      </c>
      <c r="J1275" s="37">
        <f>ROUND(E1275* H1275,5)</f>
        <v>42.524999999999999</v>
      </c>
      <c r="K1275" s="38"/>
    </row>
    <row r="1276" spans="2:11">
      <c r="B1276" t="s">
        <v>860</v>
      </c>
      <c r="C1276" t="s">
        <v>29</v>
      </c>
      <c r="D1276" t="s">
        <v>861</v>
      </c>
      <c r="E1276" s="35">
        <v>13.9</v>
      </c>
      <c r="G1276" t="s">
        <v>254</v>
      </c>
      <c r="H1276" s="36">
        <v>4.0999999999999996</v>
      </c>
      <c r="I1276" t="s">
        <v>255</v>
      </c>
      <c r="J1276" s="37">
        <f>ROUND(E1276* H1276,5)</f>
        <v>56.99</v>
      </c>
      <c r="K1276" s="38"/>
    </row>
    <row r="1277" spans="2:11">
      <c r="B1277" t="s">
        <v>862</v>
      </c>
      <c r="C1277" t="s">
        <v>168</v>
      </c>
      <c r="D1277" t="s">
        <v>863</v>
      </c>
      <c r="E1277" s="35">
        <v>13.9</v>
      </c>
      <c r="G1277" t="s">
        <v>254</v>
      </c>
      <c r="H1277" s="36">
        <v>0.16</v>
      </c>
      <c r="I1277" t="s">
        <v>255</v>
      </c>
      <c r="J1277" s="37">
        <f>ROUND(E1277* H1277,5)</f>
        <v>2.2240000000000002</v>
      </c>
      <c r="K1277" s="38"/>
    </row>
    <row r="1278" spans="2:11">
      <c r="D1278" s="39" t="s">
        <v>272</v>
      </c>
      <c r="E1278" s="38"/>
      <c r="H1278" s="38"/>
      <c r="K1278" s="36">
        <f>SUM(J1270:J1277)</f>
        <v>223.32900000000001</v>
      </c>
    </row>
    <row r="1279" spans="2:11">
      <c r="B1279" s="26" t="s">
        <v>838</v>
      </c>
      <c r="E1279" s="38"/>
      <c r="H1279" s="38"/>
      <c r="K1279" s="38"/>
    </row>
    <row r="1280" spans="2:11">
      <c r="B1280" t="s">
        <v>839</v>
      </c>
      <c r="C1280" t="s">
        <v>275</v>
      </c>
      <c r="D1280" t="s">
        <v>840</v>
      </c>
      <c r="E1280" s="35">
        <v>2</v>
      </c>
      <c r="G1280" t="s">
        <v>275</v>
      </c>
      <c r="H1280" s="36">
        <v>666.64750000000004</v>
      </c>
      <c r="I1280" t="s">
        <v>255</v>
      </c>
      <c r="J1280" s="37">
        <f>ROUND(E1280* H1280/100,5)</f>
        <v>13.33295</v>
      </c>
      <c r="K1280" s="38"/>
    </row>
    <row r="1281" spans="1:27">
      <c r="D1281" s="39" t="s">
        <v>841</v>
      </c>
      <c r="E1281" s="38"/>
      <c r="H1281" s="38"/>
      <c r="K1281" s="36">
        <f>SUM(J1280:J1280)</f>
        <v>13.33295</v>
      </c>
    </row>
    <row r="1282" spans="1:27">
      <c r="D1282" s="39" t="s">
        <v>273</v>
      </c>
      <c r="E1282" s="38"/>
      <c r="H1282" s="38"/>
      <c r="K1282" s="40">
        <f>SUM(J1265:J1281)</f>
        <v>679.98020999999994</v>
      </c>
    </row>
    <row r="1283" spans="1:27">
      <c r="D1283" s="39" t="s">
        <v>316</v>
      </c>
      <c r="E1283" s="38"/>
      <c r="H1283" s="38">
        <v>7.5</v>
      </c>
      <c r="I1283" t="s">
        <v>275</v>
      </c>
      <c r="K1283" s="36">
        <f>ROUND(H1283/100*K1282,5)</f>
        <v>50.998519999999999</v>
      </c>
    </row>
    <row r="1284" spans="1:27">
      <c r="D1284" s="39" t="s">
        <v>276</v>
      </c>
      <c r="E1284" s="38"/>
      <c r="H1284" s="38"/>
      <c r="K1284" s="40">
        <f>SUM(K1282:K1283)</f>
        <v>730.97872999999993</v>
      </c>
    </row>
    <row r="1286" spans="1:27" ht="45" customHeight="1">
      <c r="A1286" s="30" t="s">
        <v>864</v>
      </c>
      <c r="B1286" s="30" t="s">
        <v>167</v>
      </c>
      <c r="C1286" s="31" t="s">
        <v>168</v>
      </c>
      <c r="D1286" s="13" t="s">
        <v>169</v>
      </c>
      <c r="E1286" s="12"/>
      <c r="F1286" s="12"/>
      <c r="G1286" s="31"/>
      <c r="H1286" s="33" t="s">
        <v>247</v>
      </c>
      <c r="I1286" s="11">
        <v>1</v>
      </c>
      <c r="J1286" s="10"/>
      <c r="K1286" s="34">
        <f>ROUND(K1304,2)</f>
        <v>429.17</v>
      </c>
      <c r="L1286" s="32" t="s">
        <v>865</v>
      </c>
      <c r="M1286" s="31"/>
      <c r="N1286" s="31"/>
      <c r="O1286" s="31"/>
      <c r="P1286" s="31"/>
      <c r="Q1286" s="31"/>
      <c r="R1286" s="31"/>
      <c r="S1286" s="31"/>
      <c r="T1286" s="31"/>
      <c r="U1286" s="31"/>
      <c r="V1286" s="31"/>
      <c r="W1286" s="31"/>
      <c r="X1286" s="31"/>
      <c r="Y1286" s="31"/>
      <c r="Z1286" s="31"/>
      <c r="AA1286" s="31"/>
    </row>
    <row r="1287" spans="1:27">
      <c r="B1287" s="26" t="s">
        <v>249</v>
      </c>
    </row>
    <row r="1288" spans="1:27">
      <c r="B1288" t="s">
        <v>846</v>
      </c>
      <c r="C1288" t="s">
        <v>251</v>
      </c>
      <c r="D1288" t="s">
        <v>847</v>
      </c>
      <c r="E1288" s="35">
        <v>4.4649999999999999</v>
      </c>
      <c r="F1288" t="s">
        <v>253</v>
      </c>
      <c r="G1288" t="s">
        <v>254</v>
      </c>
      <c r="H1288" s="36">
        <v>24.43</v>
      </c>
      <c r="I1288" t="s">
        <v>255</v>
      </c>
      <c r="J1288" s="37">
        <f>ROUND(E1288/I1286* H1288,5)</f>
        <v>109.07995</v>
      </c>
      <c r="K1288" s="38"/>
    </row>
    <row r="1289" spans="1:27">
      <c r="B1289" t="s">
        <v>844</v>
      </c>
      <c r="C1289" t="s">
        <v>251</v>
      </c>
      <c r="D1289" t="s">
        <v>845</v>
      </c>
      <c r="E1289" s="35">
        <v>4.4649999999999999</v>
      </c>
      <c r="F1289" t="s">
        <v>253</v>
      </c>
      <c r="G1289" t="s">
        <v>254</v>
      </c>
      <c r="H1289" s="36">
        <v>28.39</v>
      </c>
      <c r="I1289" t="s">
        <v>255</v>
      </c>
      <c r="J1289" s="37">
        <f>ROUND(E1289/I1286* H1289,5)</f>
        <v>126.76134999999999</v>
      </c>
      <c r="K1289" s="38"/>
    </row>
    <row r="1290" spans="1:27">
      <c r="D1290" s="39" t="s">
        <v>256</v>
      </c>
      <c r="E1290" s="38"/>
      <c r="H1290" s="38"/>
      <c r="K1290" s="36">
        <f>SUM(J1288:J1289)</f>
        <v>235.84129999999999</v>
      </c>
    </row>
    <row r="1291" spans="1:27">
      <c r="B1291" s="26" t="s">
        <v>261</v>
      </c>
      <c r="E1291" s="38"/>
      <c r="H1291" s="38"/>
      <c r="K1291" s="38"/>
    </row>
    <row r="1292" spans="1:27">
      <c r="B1292" t="s">
        <v>852</v>
      </c>
      <c r="C1292" t="s">
        <v>168</v>
      </c>
      <c r="D1292" t="s">
        <v>853</v>
      </c>
      <c r="E1292" s="35">
        <v>8.1</v>
      </c>
      <c r="G1292" t="s">
        <v>254</v>
      </c>
      <c r="H1292" s="36">
        <v>0.12</v>
      </c>
      <c r="I1292" t="s">
        <v>255</v>
      </c>
      <c r="J1292" s="37">
        <f>ROUND(E1292* H1292,5)</f>
        <v>0.97199999999999998</v>
      </c>
      <c r="K1292" s="38"/>
    </row>
    <row r="1293" spans="1:27">
      <c r="B1293" t="s">
        <v>858</v>
      </c>
      <c r="C1293" t="s">
        <v>29</v>
      </c>
      <c r="D1293" t="s">
        <v>859</v>
      </c>
      <c r="E1293" s="35">
        <v>8.1</v>
      </c>
      <c r="G1293" t="s">
        <v>254</v>
      </c>
      <c r="H1293" s="36">
        <v>3.15</v>
      </c>
      <c r="I1293" t="s">
        <v>255</v>
      </c>
      <c r="J1293" s="37">
        <f>ROUND(E1293* H1293,5)</f>
        <v>25.515000000000001</v>
      </c>
      <c r="K1293" s="38"/>
    </row>
    <row r="1294" spans="1:27">
      <c r="B1294" t="s">
        <v>854</v>
      </c>
      <c r="C1294" t="s">
        <v>168</v>
      </c>
      <c r="D1294" t="s">
        <v>855</v>
      </c>
      <c r="E1294" s="35">
        <v>2</v>
      </c>
      <c r="G1294" t="s">
        <v>254</v>
      </c>
      <c r="H1294" s="36">
        <v>28.3</v>
      </c>
      <c r="I1294" t="s">
        <v>255</v>
      </c>
      <c r="J1294" s="37">
        <f>ROUND(E1294* H1294,5)</f>
        <v>56.6</v>
      </c>
      <c r="K1294" s="38"/>
    </row>
    <row r="1295" spans="1:27">
      <c r="B1295" t="s">
        <v>860</v>
      </c>
      <c r="C1295" t="s">
        <v>29</v>
      </c>
      <c r="D1295" t="s">
        <v>861</v>
      </c>
      <c r="E1295" s="35">
        <v>11</v>
      </c>
      <c r="G1295" t="s">
        <v>254</v>
      </c>
      <c r="H1295" s="36">
        <v>4.0999999999999996</v>
      </c>
      <c r="I1295" t="s">
        <v>255</v>
      </c>
      <c r="J1295" s="37">
        <f>ROUND(E1295* H1295,5)</f>
        <v>45.1</v>
      </c>
      <c r="K1295" s="38"/>
    </row>
    <row r="1296" spans="1:27">
      <c r="B1296" t="s">
        <v>862</v>
      </c>
      <c r="C1296" t="s">
        <v>168</v>
      </c>
      <c r="D1296" t="s">
        <v>863</v>
      </c>
      <c r="E1296" s="35">
        <v>11</v>
      </c>
      <c r="G1296" t="s">
        <v>254</v>
      </c>
      <c r="H1296" s="36">
        <v>0.16</v>
      </c>
      <c r="I1296" t="s">
        <v>255</v>
      </c>
      <c r="J1296" s="37">
        <f>ROUND(E1296* H1296,5)</f>
        <v>1.76</v>
      </c>
      <c r="K1296" s="38"/>
    </row>
    <row r="1297" spans="1:27">
      <c r="B1297" t="s">
        <v>866</v>
      </c>
      <c r="C1297" t="s">
        <v>168</v>
      </c>
      <c r="D1297" t="s">
        <v>867</v>
      </c>
      <c r="E1297" s="35">
        <v>1</v>
      </c>
      <c r="G1297" t="s">
        <v>254</v>
      </c>
      <c r="H1297" s="36">
        <v>25.61</v>
      </c>
      <c r="I1297" t="s">
        <v>255</v>
      </c>
      <c r="J1297" s="37">
        <f>ROUND(E1297* H1297,5)</f>
        <v>25.61</v>
      </c>
      <c r="K1297" s="38"/>
    </row>
    <row r="1298" spans="1:27">
      <c r="D1298" s="39" t="s">
        <v>272</v>
      </c>
      <c r="E1298" s="38"/>
      <c r="H1298" s="38"/>
      <c r="K1298" s="36">
        <f>SUM(J1292:J1297)</f>
        <v>155.55700000000002</v>
      </c>
    </row>
    <row r="1299" spans="1:27">
      <c r="B1299" s="26" t="s">
        <v>838</v>
      </c>
      <c r="E1299" s="38"/>
      <c r="H1299" s="38"/>
      <c r="K1299" s="38"/>
    </row>
    <row r="1300" spans="1:27">
      <c r="B1300" t="s">
        <v>839</v>
      </c>
      <c r="C1300" t="s">
        <v>275</v>
      </c>
      <c r="D1300" t="s">
        <v>840</v>
      </c>
      <c r="E1300" s="35">
        <v>2</v>
      </c>
      <c r="G1300" t="s">
        <v>275</v>
      </c>
      <c r="H1300" s="36">
        <v>391.39850000000001</v>
      </c>
      <c r="I1300" t="s">
        <v>255</v>
      </c>
      <c r="J1300" s="37">
        <f>ROUND(E1300* H1300/100,5)</f>
        <v>7.8279699999999997</v>
      </c>
      <c r="K1300" s="38"/>
    </row>
    <row r="1301" spans="1:27">
      <c r="D1301" s="39" t="s">
        <v>841</v>
      </c>
      <c r="E1301" s="38"/>
      <c r="H1301" s="38"/>
      <c r="K1301" s="36">
        <f>SUM(J1300:J1300)</f>
        <v>7.8279699999999997</v>
      </c>
    </row>
    <row r="1302" spans="1:27">
      <c r="D1302" s="39" t="s">
        <v>273</v>
      </c>
      <c r="E1302" s="38"/>
      <c r="H1302" s="38"/>
      <c r="K1302" s="40">
        <f>SUM(J1287:J1301)</f>
        <v>399.22627000000006</v>
      </c>
    </row>
    <row r="1303" spans="1:27">
      <c r="D1303" s="39" t="s">
        <v>316</v>
      </c>
      <c r="E1303" s="38"/>
      <c r="H1303" s="38">
        <v>7.5</v>
      </c>
      <c r="I1303" t="s">
        <v>275</v>
      </c>
      <c r="K1303" s="36">
        <f>ROUND(H1303/100*K1302,5)</f>
        <v>29.941970000000001</v>
      </c>
    </row>
    <row r="1304" spans="1:27">
      <c r="D1304" s="39" t="s">
        <v>276</v>
      </c>
      <c r="E1304" s="38"/>
      <c r="H1304" s="38"/>
      <c r="K1304" s="40">
        <f>SUM(K1302:K1303)</f>
        <v>429.16824000000008</v>
      </c>
    </row>
    <row r="1306" spans="1:27" ht="45" customHeight="1">
      <c r="A1306" s="30" t="s">
        <v>868</v>
      </c>
      <c r="B1306" s="30" t="s">
        <v>172</v>
      </c>
      <c r="C1306" s="31" t="s">
        <v>168</v>
      </c>
      <c r="D1306" s="13" t="s">
        <v>173</v>
      </c>
      <c r="E1306" s="12"/>
      <c r="F1306" s="12"/>
      <c r="G1306" s="31"/>
      <c r="H1306" s="33" t="s">
        <v>247</v>
      </c>
      <c r="I1306" s="11">
        <v>1</v>
      </c>
      <c r="J1306" s="10"/>
      <c r="K1306" s="34">
        <f>ROUND(K1325,2)</f>
        <v>559.30999999999995</v>
      </c>
      <c r="L1306" s="32" t="s">
        <v>869</v>
      </c>
      <c r="M1306" s="31"/>
      <c r="N1306" s="31"/>
      <c r="O1306" s="31"/>
      <c r="P1306" s="31"/>
      <c r="Q1306" s="31"/>
      <c r="R1306" s="31"/>
      <c r="S1306" s="31"/>
      <c r="T1306" s="31"/>
      <c r="U1306" s="31"/>
      <c r="V1306" s="31"/>
      <c r="W1306" s="31"/>
      <c r="X1306" s="31"/>
      <c r="Y1306" s="31"/>
      <c r="Z1306" s="31"/>
      <c r="AA1306" s="31"/>
    </row>
    <row r="1307" spans="1:27">
      <c r="B1307" s="26" t="s">
        <v>249</v>
      </c>
    </row>
    <row r="1308" spans="1:27">
      <c r="B1308" t="s">
        <v>846</v>
      </c>
      <c r="C1308" t="s">
        <v>251</v>
      </c>
      <c r="D1308" t="s">
        <v>847</v>
      </c>
      <c r="E1308" s="35">
        <v>5.38</v>
      </c>
      <c r="F1308" t="s">
        <v>253</v>
      </c>
      <c r="G1308" t="s">
        <v>254</v>
      </c>
      <c r="H1308" s="36">
        <v>24.43</v>
      </c>
      <c r="I1308" t="s">
        <v>255</v>
      </c>
      <c r="J1308" s="37">
        <f>ROUND(E1308/I1306* H1308,5)</f>
        <v>131.43340000000001</v>
      </c>
      <c r="K1308" s="38"/>
    </row>
    <row r="1309" spans="1:27">
      <c r="B1309" t="s">
        <v>844</v>
      </c>
      <c r="C1309" t="s">
        <v>251</v>
      </c>
      <c r="D1309" t="s">
        <v>845</v>
      </c>
      <c r="E1309" s="35">
        <v>10.76</v>
      </c>
      <c r="F1309" t="s">
        <v>253</v>
      </c>
      <c r="G1309" t="s">
        <v>254</v>
      </c>
      <c r="H1309" s="36">
        <v>28.39</v>
      </c>
      <c r="I1309" t="s">
        <v>255</v>
      </c>
      <c r="J1309" s="37">
        <f>ROUND(E1309/I1306* H1309,5)</f>
        <v>305.47640000000001</v>
      </c>
      <c r="K1309" s="38"/>
    </row>
    <row r="1310" spans="1:27">
      <c r="D1310" s="39" t="s">
        <v>256</v>
      </c>
      <c r="E1310" s="38"/>
      <c r="H1310" s="38"/>
      <c r="K1310" s="36">
        <f>SUM(J1308:J1309)</f>
        <v>436.90980000000002</v>
      </c>
    </row>
    <row r="1311" spans="1:27">
      <c r="B1311" s="26" t="s">
        <v>261</v>
      </c>
      <c r="E1311" s="38"/>
      <c r="H1311" s="38"/>
      <c r="K1311" s="38"/>
    </row>
    <row r="1312" spans="1:27">
      <c r="B1312" t="s">
        <v>870</v>
      </c>
      <c r="C1312" t="s">
        <v>141</v>
      </c>
      <c r="D1312" t="s">
        <v>871</v>
      </c>
      <c r="E1312" s="35">
        <v>0.44500000000000001</v>
      </c>
      <c r="G1312" t="s">
        <v>254</v>
      </c>
      <c r="H1312" s="36">
        <v>37.6</v>
      </c>
      <c r="I1312" t="s">
        <v>255</v>
      </c>
      <c r="J1312" s="37">
        <f>ROUND(E1312* H1312,5)</f>
        <v>16.731999999999999</v>
      </c>
      <c r="K1312" s="38"/>
    </row>
    <row r="1313" spans="1:27">
      <c r="B1313" t="s">
        <v>872</v>
      </c>
      <c r="C1313" t="s">
        <v>29</v>
      </c>
      <c r="D1313" t="s">
        <v>873</v>
      </c>
      <c r="E1313" s="35">
        <v>5.16</v>
      </c>
      <c r="G1313" t="s">
        <v>254</v>
      </c>
      <c r="H1313" s="36">
        <v>1.83</v>
      </c>
      <c r="I1313" t="s">
        <v>255</v>
      </c>
      <c r="J1313" s="37">
        <f>ROUND(E1313* H1313,5)</f>
        <v>9.4428000000000001</v>
      </c>
      <c r="K1313" s="38"/>
    </row>
    <row r="1314" spans="1:27">
      <c r="B1314" t="s">
        <v>874</v>
      </c>
      <c r="C1314" t="s">
        <v>29</v>
      </c>
      <c r="D1314" t="s">
        <v>875</v>
      </c>
      <c r="E1314" s="35">
        <v>2.125</v>
      </c>
      <c r="G1314" t="s">
        <v>254</v>
      </c>
      <c r="H1314" s="36">
        <v>5.39</v>
      </c>
      <c r="I1314" t="s">
        <v>255</v>
      </c>
      <c r="J1314" s="37">
        <f>ROUND(E1314* H1314,5)</f>
        <v>11.453749999999999</v>
      </c>
      <c r="K1314" s="38"/>
    </row>
    <row r="1315" spans="1:27">
      <c r="B1315" t="s">
        <v>876</v>
      </c>
      <c r="C1315" t="s">
        <v>141</v>
      </c>
      <c r="D1315" t="s">
        <v>877</v>
      </c>
      <c r="E1315" s="35">
        <v>0.222</v>
      </c>
      <c r="G1315" t="s">
        <v>254</v>
      </c>
      <c r="H1315" s="36">
        <v>47.92</v>
      </c>
      <c r="I1315" t="s">
        <v>255</v>
      </c>
      <c r="J1315" s="37">
        <f>ROUND(E1315* H1315,5)</f>
        <v>10.63824</v>
      </c>
      <c r="K1315" s="38"/>
    </row>
    <row r="1316" spans="1:27">
      <c r="B1316" t="s">
        <v>878</v>
      </c>
      <c r="C1316" t="s">
        <v>29</v>
      </c>
      <c r="D1316" t="s">
        <v>879</v>
      </c>
      <c r="E1316" s="35">
        <v>0.7</v>
      </c>
      <c r="G1316" t="s">
        <v>254</v>
      </c>
      <c r="H1316" s="36">
        <v>6.14</v>
      </c>
      <c r="I1316" t="s">
        <v>255</v>
      </c>
      <c r="J1316" s="37">
        <f>ROUND(E1316* H1316,5)</f>
        <v>4.298</v>
      </c>
      <c r="K1316" s="38"/>
    </row>
    <row r="1317" spans="1:27">
      <c r="B1317" t="s">
        <v>880</v>
      </c>
      <c r="C1317" t="s">
        <v>168</v>
      </c>
      <c r="D1317" t="s">
        <v>881</v>
      </c>
      <c r="E1317" s="35">
        <v>1</v>
      </c>
      <c r="G1317" t="s">
        <v>254</v>
      </c>
      <c r="H1317" s="36">
        <v>18.489999999999998</v>
      </c>
      <c r="I1317" t="s">
        <v>255</v>
      </c>
      <c r="J1317" s="37">
        <f>ROUND(E1317* H1317,5)</f>
        <v>18.489999999999998</v>
      </c>
      <c r="K1317" s="38"/>
    </row>
    <row r="1318" spans="1:27">
      <c r="B1318" t="s">
        <v>882</v>
      </c>
      <c r="C1318" t="s">
        <v>29</v>
      </c>
      <c r="D1318" t="s">
        <v>883</v>
      </c>
      <c r="E1318" s="35">
        <v>1</v>
      </c>
      <c r="G1318" t="s">
        <v>254</v>
      </c>
      <c r="H1318" s="36">
        <v>2.12</v>
      </c>
      <c r="I1318" t="s">
        <v>255</v>
      </c>
      <c r="J1318" s="37">
        <f>ROUND(E1318* H1318,5)</f>
        <v>2.12</v>
      </c>
      <c r="K1318" s="38"/>
    </row>
    <row r="1319" spans="1:27">
      <c r="D1319" s="39" t="s">
        <v>272</v>
      </c>
      <c r="E1319" s="38"/>
      <c r="H1319" s="38"/>
      <c r="K1319" s="36">
        <f>SUM(J1312:J1318)</f>
        <v>73.174790000000002</v>
      </c>
    </row>
    <row r="1320" spans="1:27">
      <c r="B1320" s="26" t="s">
        <v>838</v>
      </c>
      <c r="E1320" s="38"/>
      <c r="H1320" s="38"/>
      <c r="K1320" s="38"/>
    </row>
    <row r="1321" spans="1:27">
      <c r="B1321" t="s">
        <v>839</v>
      </c>
      <c r="C1321" t="s">
        <v>275</v>
      </c>
      <c r="D1321" t="s">
        <v>840</v>
      </c>
      <c r="E1321" s="35">
        <v>2</v>
      </c>
      <c r="G1321" t="s">
        <v>275</v>
      </c>
      <c r="H1321" s="36">
        <v>510.08449999999999</v>
      </c>
      <c r="I1321" t="s">
        <v>255</v>
      </c>
      <c r="J1321" s="37">
        <f>ROUND(E1321* H1321/100,5)</f>
        <v>10.201689999999999</v>
      </c>
      <c r="K1321" s="38"/>
    </row>
    <row r="1322" spans="1:27">
      <c r="D1322" s="39" t="s">
        <v>841</v>
      </c>
      <c r="E1322" s="38"/>
      <c r="H1322" s="38"/>
      <c r="K1322" s="36">
        <f>SUM(J1321:J1321)</f>
        <v>10.201689999999999</v>
      </c>
    </row>
    <row r="1323" spans="1:27">
      <c r="D1323" s="39" t="s">
        <v>273</v>
      </c>
      <c r="E1323" s="38"/>
      <c r="H1323" s="38"/>
      <c r="K1323" s="40">
        <f>SUM(J1307:J1322)</f>
        <v>520.28628000000003</v>
      </c>
    </row>
    <row r="1324" spans="1:27">
      <c r="D1324" s="39" t="s">
        <v>316</v>
      </c>
      <c r="E1324" s="38"/>
      <c r="H1324" s="38">
        <v>7.5</v>
      </c>
      <c r="I1324" t="s">
        <v>275</v>
      </c>
      <c r="K1324" s="36">
        <f>ROUND(H1324/100*K1323,5)</f>
        <v>39.021470000000001</v>
      </c>
    </row>
    <row r="1325" spans="1:27">
      <c r="D1325" s="39" t="s">
        <v>276</v>
      </c>
      <c r="E1325" s="38"/>
      <c r="H1325" s="38"/>
      <c r="K1325" s="40">
        <f>SUM(K1323:K1324)</f>
        <v>559.30775000000006</v>
      </c>
    </row>
    <row r="1327" spans="1:27" ht="45" customHeight="1">
      <c r="A1327" s="30" t="s">
        <v>884</v>
      </c>
      <c r="B1327" s="30" t="s">
        <v>174</v>
      </c>
      <c r="C1327" s="31" t="s">
        <v>168</v>
      </c>
      <c r="D1327" s="13" t="s">
        <v>175</v>
      </c>
      <c r="E1327" s="12"/>
      <c r="F1327" s="12"/>
      <c r="G1327" s="31"/>
      <c r="H1327" s="33" t="s">
        <v>247</v>
      </c>
      <c r="I1327" s="11">
        <v>1</v>
      </c>
      <c r="J1327" s="10"/>
      <c r="K1327" s="34">
        <f>ROUND(K1343,2)</f>
        <v>255.79</v>
      </c>
      <c r="L1327" s="32" t="s">
        <v>885</v>
      </c>
      <c r="M1327" s="31"/>
      <c r="N1327" s="31"/>
      <c r="O1327" s="31"/>
      <c r="P1327" s="31"/>
      <c r="Q1327" s="31"/>
      <c r="R1327" s="31"/>
      <c r="S1327" s="31"/>
      <c r="T1327" s="31"/>
      <c r="U1327" s="31"/>
      <c r="V1327" s="31"/>
      <c r="W1327" s="31"/>
      <c r="X1327" s="31"/>
      <c r="Y1327" s="31"/>
      <c r="Z1327" s="31"/>
      <c r="AA1327" s="31"/>
    </row>
    <row r="1328" spans="1:27">
      <c r="B1328" s="26" t="s">
        <v>249</v>
      </c>
    </row>
    <row r="1329" spans="2:11">
      <c r="B1329" t="s">
        <v>846</v>
      </c>
      <c r="C1329" t="s">
        <v>251</v>
      </c>
      <c r="D1329" t="s">
        <v>847</v>
      </c>
      <c r="E1329" s="35">
        <v>2.5779999999999998</v>
      </c>
      <c r="F1329" t="s">
        <v>253</v>
      </c>
      <c r="G1329" t="s">
        <v>254</v>
      </c>
      <c r="H1329" s="36">
        <v>24.43</v>
      </c>
      <c r="I1329" t="s">
        <v>255</v>
      </c>
      <c r="J1329" s="37">
        <f>ROUND(E1329/I1327* H1329,5)</f>
        <v>62.980539999999998</v>
      </c>
      <c r="K1329" s="38"/>
    </row>
    <row r="1330" spans="2:11">
      <c r="B1330" t="s">
        <v>844</v>
      </c>
      <c r="C1330" t="s">
        <v>251</v>
      </c>
      <c r="D1330" t="s">
        <v>845</v>
      </c>
      <c r="E1330" s="35">
        <v>5.1550000000000002</v>
      </c>
      <c r="F1330" t="s">
        <v>253</v>
      </c>
      <c r="G1330" t="s">
        <v>254</v>
      </c>
      <c r="H1330" s="36">
        <v>28.39</v>
      </c>
      <c r="I1330" t="s">
        <v>255</v>
      </c>
      <c r="J1330" s="37">
        <f>ROUND(E1330/I1327* H1330,5)</f>
        <v>146.35045</v>
      </c>
      <c r="K1330" s="38"/>
    </row>
    <row r="1331" spans="2:11">
      <c r="D1331" s="39" t="s">
        <v>256</v>
      </c>
      <c r="E1331" s="38"/>
      <c r="H1331" s="38"/>
      <c r="K1331" s="36">
        <f>SUM(J1329:J1330)</f>
        <v>209.33098999999999</v>
      </c>
    </row>
    <row r="1332" spans="2:11">
      <c r="B1332" s="26" t="s">
        <v>261</v>
      </c>
      <c r="E1332" s="38"/>
      <c r="H1332" s="38"/>
      <c r="K1332" s="38"/>
    </row>
    <row r="1333" spans="2:11">
      <c r="B1333" t="s">
        <v>876</v>
      </c>
      <c r="C1333" t="s">
        <v>141</v>
      </c>
      <c r="D1333" t="s">
        <v>877</v>
      </c>
      <c r="E1333" s="35">
        <v>0.108</v>
      </c>
      <c r="G1333" t="s">
        <v>254</v>
      </c>
      <c r="H1333" s="36">
        <v>47.92</v>
      </c>
      <c r="I1333" t="s">
        <v>255</v>
      </c>
      <c r="J1333" s="37">
        <f>ROUND(E1333* H1333,5)</f>
        <v>5.1753600000000004</v>
      </c>
      <c r="K1333" s="38"/>
    </row>
    <row r="1334" spans="2:11">
      <c r="B1334" t="s">
        <v>872</v>
      </c>
      <c r="C1334" t="s">
        <v>29</v>
      </c>
      <c r="D1334" t="s">
        <v>873</v>
      </c>
      <c r="E1334" s="35">
        <v>4.3</v>
      </c>
      <c r="G1334" t="s">
        <v>254</v>
      </c>
      <c r="H1334" s="36">
        <v>1.83</v>
      </c>
      <c r="I1334" t="s">
        <v>255</v>
      </c>
      <c r="J1334" s="37">
        <f>ROUND(E1334* H1334,5)</f>
        <v>7.8689999999999998</v>
      </c>
      <c r="K1334" s="38"/>
    </row>
    <row r="1335" spans="2:11">
      <c r="B1335" t="s">
        <v>886</v>
      </c>
      <c r="C1335" t="s">
        <v>168</v>
      </c>
      <c r="D1335" t="s">
        <v>887</v>
      </c>
      <c r="E1335" s="35">
        <v>1</v>
      </c>
      <c r="G1335" t="s">
        <v>254</v>
      </c>
      <c r="H1335" s="36">
        <v>2.82</v>
      </c>
      <c r="I1335" t="s">
        <v>255</v>
      </c>
      <c r="J1335" s="37">
        <f>ROUND(E1335* H1335,5)</f>
        <v>2.82</v>
      </c>
      <c r="K1335" s="38"/>
    </row>
    <row r="1336" spans="2:11">
      <c r="B1336" t="s">
        <v>870</v>
      </c>
      <c r="C1336" t="s">
        <v>141</v>
      </c>
      <c r="D1336" t="s">
        <v>871</v>
      </c>
      <c r="E1336" s="35">
        <v>0.215</v>
      </c>
      <c r="G1336" t="s">
        <v>254</v>
      </c>
      <c r="H1336" s="36">
        <v>37.6</v>
      </c>
      <c r="I1336" t="s">
        <v>255</v>
      </c>
      <c r="J1336" s="37">
        <f>ROUND(E1336* H1336,5)</f>
        <v>8.0839999999999996</v>
      </c>
      <c r="K1336" s="38"/>
    </row>
    <row r="1337" spans="2:11">
      <c r="D1337" s="39" t="s">
        <v>272</v>
      </c>
      <c r="E1337" s="38"/>
      <c r="H1337" s="38"/>
      <c r="K1337" s="36">
        <f>SUM(J1333:J1336)</f>
        <v>23.948360000000001</v>
      </c>
    </row>
    <row r="1338" spans="2:11">
      <c r="B1338" s="26" t="s">
        <v>838</v>
      </c>
      <c r="E1338" s="38"/>
      <c r="H1338" s="38"/>
      <c r="K1338" s="38"/>
    </row>
    <row r="1339" spans="2:11">
      <c r="B1339" t="s">
        <v>839</v>
      </c>
      <c r="C1339" t="s">
        <v>275</v>
      </c>
      <c r="D1339" t="s">
        <v>840</v>
      </c>
      <c r="E1339" s="35">
        <v>2</v>
      </c>
      <c r="G1339" t="s">
        <v>275</v>
      </c>
      <c r="H1339" s="36">
        <v>233.27950000000001</v>
      </c>
      <c r="I1339" t="s">
        <v>255</v>
      </c>
      <c r="J1339" s="37">
        <f>ROUND(E1339* H1339/100,5)</f>
        <v>4.6655899999999999</v>
      </c>
      <c r="K1339" s="38"/>
    </row>
    <row r="1340" spans="2:11">
      <c r="D1340" s="39" t="s">
        <v>841</v>
      </c>
      <c r="E1340" s="38"/>
      <c r="H1340" s="38"/>
      <c r="K1340" s="36">
        <f>SUM(J1339:J1339)</f>
        <v>4.6655899999999999</v>
      </c>
    </row>
    <row r="1341" spans="2:11">
      <c r="D1341" s="39" t="s">
        <v>273</v>
      </c>
      <c r="E1341" s="38"/>
      <c r="H1341" s="38"/>
      <c r="K1341" s="40">
        <f>SUM(J1328:J1340)</f>
        <v>237.94494</v>
      </c>
    </row>
    <row r="1342" spans="2:11">
      <c r="D1342" s="39" t="s">
        <v>316</v>
      </c>
      <c r="E1342" s="38"/>
      <c r="H1342" s="38">
        <v>7.5</v>
      </c>
      <c r="I1342" t="s">
        <v>275</v>
      </c>
      <c r="K1342" s="36">
        <f>ROUND(H1342/100*K1341,5)</f>
        <v>17.845870000000001</v>
      </c>
    </row>
    <row r="1343" spans="2:11">
      <c r="D1343" s="39" t="s">
        <v>276</v>
      </c>
      <c r="E1343" s="38"/>
      <c r="H1343" s="38"/>
      <c r="K1343" s="40">
        <f>SUM(K1341:K1342)</f>
        <v>255.79080999999999</v>
      </c>
    </row>
    <row r="1345" spans="1:27" ht="45" customHeight="1">
      <c r="A1345" s="30" t="s">
        <v>888</v>
      </c>
      <c r="B1345" s="30" t="s">
        <v>12</v>
      </c>
      <c r="C1345" s="31" t="s">
        <v>13</v>
      </c>
      <c r="D1345" s="13" t="s">
        <v>14</v>
      </c>
      <c r="E1345" s="12"/>
      <c r="F1345" s="12"/>
      <c r="G1345" s="31"/>
      <c r="H1345" s="33" t="s">
        <v>247</v>
      </c>
      <c r="I1345" s="11">
        <v>1</v>
      </c>
      <c r="J1345" s="10"/>
      <c r="K1345" s="34">
        <f>ROUND(K1353,2)</f>
        <v>29.29</v>
      </c>
      <c r="L1345" s="32" t="s">
        <v>889</v>
      </c>
      <c r="M1345" s="31"/>
      <c r="N1345" s="31"/>
      <c r="O1345" s="31"/>
      <c r="P1345" s="31"/>
      <c r="Q1345" s="31"/>
      <c r="R1345" s="31"/>
      <c r="S1345" s="31"/>
      <c r="T1345" s="31"/>
      <c r="U1345" s="31"/>
      <c r="V1345" s="31"/>
      <c r="W1345" s="31"/>
      <c r="X1345" s="31"/>
      <c r="Y1345" s="31"/>
      <c r="Z1345" s="31"/>
      <c r="AA1345" s="31"/>
    </row>
    <row r="1346" spans="1:27">
      <c r="B1346" s="26" t="s">
        <v>249</v>
      </c>
    </row>
    <row r="1347" spans="1:27">
      <c r="B1347" t="s">
        <v>482</v>
      </c>
      <c r="C1347" t="s">
        <v>251</v>
      </c>
      <c r="D1347" t="s">
        <v>483</v>
      </c>
      <c r="E1347" s="35">
        <v>1</v>
      </c>
      <c r="F1347" t="s">
        <v>253</v>
      </c>
      <c r="G1347" t="s">
        <v>254</v>
      </c>
      <c r="H1347" s="36">
        <v>26.84</v>
      </c>
      <c r="I1347" t="s">
        <v>255</v>
      </c>
      <c r="J1347" s="37">
        <f>ROUND(E1347/I1345* H1347,5)</f>
        <v>26.84</v>
      </c>
      <c r="K1347" s="38"/>
    </row>
    <row r="1348" spans="1:27">
      <c r="D1348" s="39" t="s">
        <v>256</v>
      </c>
      <c r="E1348" s="38"/>
      <c r="H1348" s="38"/>
      <c r="K1348" s="36">
        <f>SUM(J1347:J1347)</f>
        <v>26.84</v>
      </c>
    </row>
    <row r="1349" spans="1:27">
      <c r="E1349" s="38"/>
      <c r="H1349" s="38"/>
      <c r="K1349" s="38"/>
    </row>
    <row r="1350" spans="1:27">
      <c r="D1350" s="39" t="s">
        <v>274</v>
      </c>
      <c r="E1350" s="38"/>
      <c r="H1350" s="38">
        <v>1.5</v>
      </c>
      <c r="I1350" t="s">
        <v>275</v>
      </c>
      <c r="J1350">
        <f>ROUND(H1350/100*K1348,5)</f>
        <v>0.40260000000000001</v>
      </c>
      <c r="K1350" s="38"/>
    </row>
    <row r="1351" spans="1:27">
      <c r="D1351" s="39" t="s">
        <v>273</v>
      </c>
      <c r="E1351" s="38"/>
      <c r="H1351" s="38"/>
      <c r="K1351" s="40">
        <f>SUM(J1346:J1350)</f>
        <v>27.242599999999999</v>
      </c>
    </row>
    <row r="1352" spans="1:27">
      <c r="D1352" s="39" t="s">
        <v>316</v>
      </c>
      <c r="E1352" s="38"/>
      <c r="H1352" s="38">
        <v>7.5</v>
      </c>
      <c r="I1352" t="s">
        <v>275</v>
      </c>
      <c r="K1352" s="36">
        <f>ROUND(H1352/100*K1351,5)</f>
        <v>2.0432000000000001</v>
      </c>
    </row>
    <row r="1353" spans="1:27">
      <c r="D1353" s="39" t="s">
        <v>276</v>
      </c>
      <c r="E1353" s="38"/>
      <c r="H1353" s="38"/>
      <c r="K1353" s="40">
        <f>SUM(K1351:K1352)</f>
        <v>29.285799999999998</v>
      </c>
    </row>
    <row r="1355" spans="1:27" ht="45" customHeight="1">
      <c r="A1355" s="30" t="s">
        <v>890</v>
      </c>
      <c r="B1355" s="30" t="s">
        <v>15</v>
      </c>
      <c r="C1355" s="31" t="s">
        <v>13</v>
      </c>
      <c r="D1355" s="13" t="s">
        <v>16</v>
      </c>
      <c r="E1355" s="12"/>
      <c r="F1355" s="12"/>
      <c r="G1355" s="31"/>
      <c r="H1355" s="33" t="s">
        <v>247</v>
      </c>
      <c r="I1355" s="11">
        <v>1</v>
      </c>
      <c r="J1355" s="10"/>
      <c r="K1355" s="34">
        <f>ROUND(K1363,2)</f>
        <v>29.29</v>
      </c>
      <c r="L1355" s="32" t="s">
        <v>891</v>
      </c>
      <c r="M1355" s="31"/>
      <c r="N1355" s="31"/>
      <c r="O1355" s="31"/>
      <c r="P1355" s="31"/>
      <c r="Q1355" s="31"/>
      <c r="R1355" s="31"/>
      <c r="S1355" s="31"/>
      <c r="T1355" s="31"/>
      <c r="U1355" s="31"/>
      <c r="V1355" s="31"/>
      <c r="W1355" s="31"/>
      <c r="X1355" s="31"/>
      <c r="Y1355" s="31"/>
      <c r="Z1355" s="31"/>
      <c r="AA1355" s="31"/>
    </row>
    <row r="1356" spans="1:27">
      <c r="B1356" s="26" t="s">
        <v>249</v>
      </c>
    </row>
    <row r="1357" spans="1:27">
      <c r="B1357" t="s">
        <v>482</v>
      </c>
      <c r="C1357" t="s">
        <v>251</v>
      </c>
      <c r="D1357" t="s">
        <v>483</v>
      </c>
      <c r="E1357" s="35">
        <v>1</v>
      </c>
      <c r="F1357" t="s">
        <v>253</v>
      </c>
      <c r="G1357" t="s">
        <v>254</v>
      </c>
      <c r="H1357" s="36">
        <v>26.84</v>
      </c>
      <c r="I1357" t="s">
        <v>255</v>
      </c>
      <c r="J1357" s="37">
        <f>ROUND(E1357/I1355* H1357,5)</f>
        <v>26.84</v>
      </c>
      <c r="K1357" s="38"/>
    </row>
    <row r="1358" spans="1:27">
      <c r="D1358" s="39" t="s">
        <v>256</v>
      </c>
      <c r="E1358" s="38"/>
      <c r="H1358" s="38"/>
      <c r="K1358" s="36">
        <f>SUM(J1357:J1357)</f>
        <v>26.84</v>
      </c>
    </row>
    <row r="1359" spans="1:27">
      <c r="E1359" s="38"/>
      <c r="H1359" s="38"/>
      <c r="K1359" s="38"/>
    </row>
    <row r="1360" spans="1:27">
      <c r="D1360" s="39" t="s">
        <v>274</v>
      </c>
      <c r="E1360" s="38"/>
      <c r="H1360" s="38">
        <v>1.5</v>
      </c>
      <c r="I1360" t="s">
        <v>275</v>
      </c>
      <c r="J1360">
        <f>ROUND(H1360/100*K1358,5)</f>
        <v>0.40260000000000001</v>
      </c>
      <c r="K1360" s="38"/>
    </row>
    <row r="1361" spans="1:27">
      <c r="D1361" s="39" t="s">
        <v>273</v>
      </c>
      <c r="E1361" s="38"/>
      <c r="H1361" s="38"/>
      <c r="K1361" s="40">
        <f>SUM(J1356:J1360)</f>
        <v>27.242599999999999</v>
      </c>
    </row>
    <row r="1362" spans="1:27">
      <c r="D1362" s="39" t="s">
        <v>316</v>
      </c>
      <c r="E1362" s="38"/>
      <c r="H1362" s="38">
        <v>7.5</v>
      </c>
      <c r="I1362" t="s">
        <v>275</v>
      </c>
      <c r="K1362" s="36">
        <f>ROUND(H1362/100*K1361,5)</f>
        <v>2.0432000000000001</v>
      </c>
    </row>
    <row r="1363" spans="1:27">
      <c r="D1363" s="39" t="s">
        <v>276</v>
      </c>
      <c r="E1363" s="38"/>
      <c r="H1363" s="38"/>
      <c r="K1363" s="40">
        <f>SUM(K1361:K1362)</f>
        <v>29.285799999999998</v>
      </c>
    </row>
    <row r="1365" spans="1:27" ht="45" customHeight="1">
      <c r="A1365" s="30" t="s">
        <v>892</v>
      </c>
      <c r="B1365" s="30" t="s">
        <v>17</v>
      </c>
      <c r="C1365" s="31" t="s">
        <v>13</v>
      </c>
      <c r="D1365" s="13" t="s">
        <v>18</v>
      </c>
      <c r="E1365" s="12"/>
      <c r="F1365" s="12"/>
      <c r="G1365" s="31"/>
      <c r="H1365" s="33" t="s">
        <v>247</v>
      </c>
      <c r="I1365" s="11">
        <v>1</v>
      </c>
      <c r="J1365" s="10"/>
      <c r="K1365" s="34">
        <f>ROUND(K1373,2)</f>
        <v>14.64</v>
      </c>
      <c r="L1365" s="32" t="s">
        <v>893</v>
      </c>
      <c r="M1365" s="31"/>
      <c r="N1365" s="31"/>
      <c r="O1365" s="31"/>
      <c r="P1365" s="31"/>
      <c r="Q1365" s="31"/>
      <c r="R1365" s="31"/>
      <c r="S1365" s="31"/>
      <c r="T1365" s="31"/>
      <c r="U1365" s="31"/>
      <c r="V1365" s="31"/>
      <c r="W1365" s="31"/>
      <c r="X1365" s="31"/>
      <c r="Y1365" s="31"/>
      <c r="Z1365" s="31"/>
      <c r="AA1365" s="31"/>
    </row>
    <row r="1366" spans="1:27">
      <c r="B1366" s="26" t="s">
        <v>249</v>
      </c>
    </row>
    <row r="1367" spans="1:27">
      <c r="B1367" t="s">
        <v>482</v>
      </c>
      <c r="C1367" t="s">
        <v>251</v>
      </c>
      <c r="D1367" t="s">
        <v>483</v>
      </c>
      <c r="E1367" s="35">
        <v>0.5</v>
      </c>
      <c r="F1367" t="s">
        <v>253</v>
      </c>
      <c r="G1367" t="s">
        <v>254</v>
      </c>
      <c r="H1367" s="36">
        <v>26.84</v>
      </c>
      <c r="I1367" t="s">
        <v>255</v>
      </c>
      <c r="J1367" s="37">
        <f>ROUND(E1367/I1365* H1367,5)</f>
        <v>13.42</v>
      </c>
      <c r="K1367" s="38"/>
    </row>
    <row r="1368" spans="1:27">
      <c r="D1368" s="39" t="s">
        <v>256</v>
      </c>
      <c r="E1368" s="38"/>
      <c r="H1368" s="38"/>
      <c r="K1368" s="36">
        <f>SUM(J1367:J1367)</f>
        <v>13.42</v>
      </c>
    </row>
    <row r="1369" spans="1:27">
      <c r="E1369" s="38"/>
      <c r="H1369" s="38"/>
      <c r="K1369" s="38"/>
    </row>
    <row r="1370" spans="1:27">
      <c r="D1370" s="39" t="s">
        <v>274</v>
      </c>
      <c r="E1370" s="38"/>
      <c r="H1370" s="38">
        <v>1.5</v>
      </c>
      <c r="I1370" t="s">
        <v>275</v>
      </c>
      <c r="J1370">
        <f>ROUND(H1370/100*K1368,5)</f>
        <v>0.20130000000000001</v>
      </c>
      <c r="K1370" s="38"/>
    </row>
    <row r="1371" spans="1:27">
      <c r="D1371" s="39" t="s">
        <v>273</v>
      </c>
      <c r="E1371" s="38"/>
      <c r="H1371" s="38"/>
      <c r="K1371" s="40">
        <f>SUM(J1366:J1370)</f>
        <v>13.6213</v>
      </c>
    </row>
    <row r="1372" spans="1:27">
      <c r="D1372" s="39" t="s">
        <v>316</v>
      </c>
      <c r="E1372" s="38"/>
      <c r="H1372" s="38">
        <v>7.5</v>
      </c>
      <c r="I1372" t="s">
        <v>275</v>
      </c>
      <c r="K1372" s="36">
        <f>ROUND(H1372/100*K1371,5)</f>
        <v>1.0216000000000001</v>
      </c>
    </row>
    <row r="1373" spans="1:27">
      <c r="D1373" s="39" t="s">
        <v>276</v>
      </c>
      <c r="E1373" s="38"/>
      <c r="H1373" s="38"/>
      <c r="K1373" s="40">
        <f>SUM(K1371:K1372)</f>
        <v>14.642899999999999</v>
      </c>
    </row>
    <row r="1375" spans="1:27" ht="45" customHeight="1">
      <c r="A1375" s="30" t="s">
        <v>894</v>
      </c>
      <c r="B1375" s="30" t="s">
        <v>19</v>
      </c>
      <c r="C1375" s="31" t="s">
        <v>13</v>
      </c>
      <c r="D1375" s="13" t="s">
        <v>20</v>
      </c>
      <c r="E1375" s="12"/>
      <c r="F1375" s="12"/>
      <c r="G1375" s="31"/>
      <c r="H1375" s="33" t="s">
        <v>247</v>
      </c>
      <c r="I1375" s="11">
        <v>1</v>
      </c>
      <c r="J1375" s="10"/>
      <c r="K1375" s="34">
        <f>ROUND(K1384,2)</f>
        <v>18.03</v>
      </c>
      <c r="L1375" s="32" t="s">
        <v>895</v>
      </c>
      <c r="M1375" s="31"/>
      <c r="N1375" s="31"/>
      <c r="O1375" s="31"/>
      <c r="P1375" s="31"/>
      <c r="Q1375" s="31"/>
      <c r="R1375" s="31"/>
      <c r="S1375" s="31"/>
      <c r="T1375" s="31"/>
      <c r="U1375" s="31"/>
      <c r="V1375" s="31"/>
      <c r="W1375" s="31"/>
      <c r="X1375" s="31"/>
      <c r="Y1375" s="31"/>
      <c r="Z1375" s="31"/>
      <c r="AA1375" s="31"/>
    </row>
    <row r="1376" spans="1:27">
      <c r="B1376" s="26" t="s">
        <v>249</v>
      </c>
    </row>
    <row r="1377" spans="1:27">
      <c r="B1377" t="s">
        <v>482</v>
      </c>
      <c r="C1377" t="s">
        <v>251</v>
      </c>
      <c r="D1377" t="s">
        <v>483</v>
      </c>
      <c r="E1377" s="35">
        <v>0.28000000000000003</v>
      </c>
      <c r="F1377" t="s">
        <v>253</v>
      </c>
      <c r="G1377" t="s">
        <v>254</v>
      </c>
      <c r="H1377" s="36">
        <v>26.84</v>
      </c>
      <c r="I1377" t="s">
        <v>255</v>
      </c>
      <c r="J1377" s="37">
        <f>ROUND(E1377/I1375* H1377,5)</f>
        <v>7.5152000000000001</v>
      </c>
      <c r="K1377" s="38"/>
    </row>
    <row r="1378" spans="1:27">
      <c r="B1378" t="s">
        <v>896</v>
      </c>
      <c r="C1378" t="s">
        <v>251</v>
      </c>
      <c r="D1378" t="s">
        <v>897</v>
      </c>
      <c r="E1378" s="35">
        <v>0.28000000000000003</v>
      </c>
      <c r="F1378" t="s">
        <v>253</v>
      </c>
      <c r="G1378" t="s">
        <v>254</v>
      </c>
      <c r="H1378" s="36">
        <v>32.159999999999997</v>
      </c>
      <c r="I1378" t="s">
        <v>255</v>
      </c>
      <c r="J1378" s="37">
        <f>ROUND(E1378/I1375* H1378,5)</f>
        <v>9.0047999999999995</v>
      </c>
      <c r="K1378" s="38"/>
    </row>
    <row r="1379" spans="1:27">
      <c r="D1379" s="39" t="s">
        <v>256</v>
      </c>
      <c r="E1379" s="38"/>
      <c r="H1379" s="38"/>
      <c r="K1379" s="36">
        <f>SUM(J1377:J1378)</f>
        <v>16.52</v>
      </c>
    </row>
    <row r="1380" spans="1:27">
      <c r="E1380" s="38"/>
      <c r="H1380" s="38"/>
      <c r="K1380" s="38"/>
    </row>
    <row r="1381" spans="1:27">
      <c r="D1381" s="39" t="s">
        <v>274</v>
      </c>
      <c r="E1381" s="38"/>
      <c r="H1381" s="38">
        <v>1.5</v>
      </c>
      <c r="I1381" t="s">
        <v>275</v>
      </c>
      <c r="J1381">
        <f>ROUND(H1381/100*K1379,5)</f>
        <v>0.24779999999999999</v>
      </c>
      <c r="K1381" s="38"/>
    </row>
    <row r="1382" spans="1:27">
      <c r="D1382" s="39" t="s">
        <v>273</v>
      </c>
      <c r="E1382" s="38"/>
      <c r="H1382" s="38"/>
      <c r="K1382" s="40">
        <f>SUM(J1376:J1381)</f>
        <v>16.767800000000001</v>
      </c>
    </row>
    <row r="1383" spans="1:27">
      <c r="D1383" s="39" t="s">
        <v>316</v>
      </c>
      <c r="E1383" s="38"/>
      <c r="H1383" s="38">
        <v>7.5</v>
      </c>
      <c r="I1383" t="s">
        <v>275</v>
      </c>
      <c r="K1383" s="36">
        <f>ROUND(H1383/100*K1382,5)</f>
        <v>1.25759</v>
      </c>
    </row>
    <row r="1384" spans="1:27">
      <c r="D1384" s="39" t="s">
        <v>276</v>
      </c>
      <c r="E1384" s="38"/>
      <c r="H1384" s="38"/>
      <c r="K1384" s="40">
        <f>SUM(K1382:K1383)</f>
        <v>18.025390000000002</v>
      </c>
    </row>
    <row r="1386" spans="1:27" ht="45" customHeight="1">
      <c r="A1386" s="30" t="s">
        <v>898</v>
      </c>
      <c r="B1386" s="30" t="s">
        <v>24</v>
      </c>
      <c r="C1386" s="31" t="s">
        <v>22</v>
      </c>
      <c r="D1386" s="13" t="s">
        <v>25</v>
      </c>
      <c r="E1386" s="12"/>
      <c r="F1386" s="12"/>
      <c r="G1386" s="31"/>
      <c r="H1386" s="33" t="s">
        <v>247</v>
      </c>
      <c r="I1386" s="11">
        <v>1</v>
      </c>
      <c r="J1386" s="10"/>
      <c r="K1386" s="34">
        <f>ROUND(K1394,2)</f>
        <v>17.57</v>
      </c>
      <c r="L1386" s="32" t="s">
        <v>899</v>
      </c>
      <c r="M1386" s="31"/>
      <c r="N1386" s="31"/>
      <c r="O1386" s="31"/>
      <c r="P1386" s="31"/>
      <c r="Q1386" s="31"/>
      <c r="R1386" s="31"/>
      <c r="S1386" s="31"/>
      <c r="T1386" s="31"/>
      <c r="U1386" s="31"/>
      <c r="V1386" s="31"/>
      <c r="W1386" s="31"/>
      <c r="X1386" s="31"/>
      <c r="Y1386" s="31"/>
      <c r="Z1386" s="31"/>
      <c r="AA1386" s="31"/>
    </row>
    <row r="1387" spans="1:27">
      <c r="B1387" s="26" t="s">
        <v>249</v>
      </c>
    </row>
    <row r="1388" spans="1:27">
      <c r="B1388" t="s">
        <v>482</v>
      </c>
      <c r="C1388" t="s">
        <v>251</v>
      </c>
      <c r="D1388" t="s">
        <v>483</v>
      </c>
      <c r="E1388" s="35">
        <v>0.6</v>
      </c>
      <c r="F1388" t="s">
        <v>253</v>
      </c>
      <c r="G1388" t="s">
        <v>254</v>
      </c>
      <c r="H1388" s="36">
        <v>26.84</v>
      </c>
      <c r="I1388" t="s">
        <v>255</v>
      </c>
      <c r="J1388" s="37">
        <f>ROUND(E1388/I1386* H1388,5)</f>
        <v>16.103999999999999</v>
      </c>
      <c r="K1388" s="38"/>
    </row>
    <row r="1389" spans="1:27">
      <c r="D1389" s="39" t="s">
        <v>256</v>
      </c>
      <c r="E1389" s="38"/>
      <c r="H1389" s="38"/>
      <c r="K1389" s="36">
        <f>SUM(J1388:J1388)</f>
        <v>16.103999999999999</v>
      </c>
    </row>
    <row r="1390" spans="1:27">
      <c r="E1390" s="38"/>
      <c r="H1390" s="38"/>
      <c r="K1390" s="38"/>
    </row>
    <row r="1391" spans="1:27">
      <c r="D1391" s="39" t="s">
        <v>274</v>
      </c>
      <c r="E1391" s="38"/>
      <c r="H1391" s="38">
        <v>1.5</v>
      </c>
      <c r="I1391" t="s">
        <v>275</v>
      </c>
      <c r="J1391">
        <f>ROUND(H1391/100*K1389,5)</f>
        <v>0.24156</v>
      </c>
      <c r="K1391" s="38"/>
    </row>
    <row r="1392" spans="1:27">
      <c r="D1392" s="39" t="s">
        <v>273</v>
      </c>
      <c r="E1392" s="38"/>
      <c r="H1392" s="38"/>
      <c r="K1392" s="40">
        <f>SUM(J1387:J1391)</f>
        <v>16.345559999999999</v>
      </c>
    </row>
    <row r="1393" spans="1:27">
      <c r="D1393" s="39" t="s">
        <v>316</v>
      </c>
      <c r="E1393" s="38"/>
      <c r="H1393" s="38">
        <v>7.5</v>
      </c>
      <c r="I1393" t="s">
        <v>275</v>
      </c>
      <c r="K1393" s="36">
        <f>ROUND(H1393/100*K1392,5)</f>
        <v>1.2259199999999999</v>
      </c>
    </row>
    <row r="1394" spans="1:27">
      <c r="D1394" s="39" t="s">
        <v>276</v>
      </c>
      <c r="E1394" s="38"/>
      <c r="H1394" s="38"/>
      <c r="K1394" s="40">
        <f>SUM(K1392:K1393)</f>
        <v>17.571479999999998</v>
      </c>
    </row>
    <row r="1396" spans="1:27" ht="45" customHeight="1">
      <c r="A1396" s="30" t="s">
        <v>900</v>
      </c>
      <c r="B1396" s="30" t="s">
        <v>21</v>
      </c>
      <c r="C1396" s="31" t="s">
        <v>22</v>
      </c>
      <c r="D1396" s="13" t="s">
        <v>23</v>
      </c>
      <c r="E1396" s="12"/>
      <c r="F1396" s="12"/>
      <c r="G1396" s="31"/>
      <c r="H1396" s="33" t="s">
        <v>247</v>
      </c>
      <c r="I1396" s="11">
        <v>1</v>
      </c>
      <c r="J1396" s="10"/>
      <c r="K1396" s="34">
        <f>ROUND(K1404,2)</f>
        <v>13.47</v>
      </c>
      <c r="L1396" s="32" t="s">
        <v>901</v>
      </c>
      <c r="M1396" s="31"/>
      <c r="N1396" s="31"/>
      <c r="O1396" s="31"/>
      <c r="P1396" s="31"/>
      <c r="Q1396" s="31"/>
      <c r="R1396" s="31"/>
      <c r="S1396" s="31"/>
      <c r="T1396" s="31"/>
      <c r="U1396" s="31"/>
      <c r="V1396" s="31"/>
      <c r="W1396" s="31"/>
      <c r="X1396" s="31"/>
      <c r="Y1396" s="31"/>
      <c r="Z1396" s="31"/>
      <c r="AA1396" s="31"/>
    </row>
    <row r="1397" spans="1:27">
      <c r="B1397" s="26" t="s">
        <v>249</v>
      </c>
    </row>
    <row r="1398" spans="1:27">
      <c r="B1398" t="s">
        <v>482</v>
      </c>
      <c r="C1398" t="s">
        <v>251</v>
      </c>
      <c r="D1398" t="s">
        <v>483</v>
      </c>
      <c r="E1398" s="35">
        <v>0.46</v>
      </c>
      <c r="F1398" t="s">
        <v>253</v>
      </c>
      <c r="G1398" t="s">
        <v>254</v>
      </c>
      <c r="H1398" s="36">
        <v>26.84</v>
      </c>
      <c r="I1398" t="s">
        <v>255</v>
      </c>
      <c r="J1398" s="37">
        <f>ROUND(E1398/I1396* H1398,5)</f>
        <v>12.346399999999999</v>
      </c>
      <c r="K1398" s="38"/>
    </row>
    <row r="1399" spans="1:27">
      <c r="D1399" s="39" t="s">
        <v>256</v>
      </c>
      <c r="E1399" s="38"/>
      <c r="H1399" s="38"/>
      <c r="K1399" s="36">
        <f>SUM(J1398:J1398)</f>
        <v>12.346399999999999</v>
      </c>
    </row>
    <row r="1400" spans="1:27">
      <c r="E1400" s="38"/>
      <c r="H1400" s="38"/>
      <c r="K1400" s="38"/>
    </row>
    <row r="1401" spans="1:27">
      <c r="D1401" s="39" t="s">
        <v>274</v>
      </c>
      <c r="E1401" s="38"/>
      <c r="H1401" s="38">
        <v>1.5</v>
      </c>
      <c r="I1401" t="s">
        <v>275</v>
      </c>
      <c r="J1401">
        <f>ROUND(H1401/100*K1399,5)</f>
        <v>0.1852</v>
      </c>
      <c r="K1401" s="38"/>
    </row>
    <row r="1402" spans="1:27">
      <c r="D1402" s="39" t="s">
        <v>273</v>
      </c>
      <c r="E1402" s="38"/>
      <c r="H1402" s="38"/>
      <c r="K1402" s="40">
        <f>SUM(J1397:J1401)</f>
        <v>12.531599999999999</v>
      </c>
    </row>
    <row r="1403" spans="1:27">
      <c r="D1403" s="39" t="s">
        <v>316</v>
      </c>
      <c r="E1403" s="38"/>
      <c r="H1403" s="38">
        <v>7.5</v>
      </c>
      <c r="I1403" t="s">
        <v>275</v>
      </c>
      <c r="K1403" s="36">
        <f>ROUND(H1403/100*K1402,5)</f>
        <v>0.93986999999999998</v>
      </c>
    </row>
    <row r="1404" spans="1:27">
      <c r="D1404" s="39" t="s">
        <v>276</v>
      </c>
      <c r="E1404" s="38"/>
      <c r="H1404" s="38"/>
      <c r="K1404" s="40">
        <f>SUM(K1402:K1403)</f>
        <v>13.47147</v>
      </c>
    </row>
    <row r="1406" spans="1:27" ht="45" customHeight="1">
      <c r="A1406" s="30" t="s">
        <v>902</v>
      </c>
      <c r="B1406" s="30" t="s">
        <v>28</v>
      </c>
      <c r="C1406" s="31" t="s">
        <v>29</v>
      </c>
      <c r="D1406" s="13" t="s">
        <v>30</v>
      </c>
      <c r="E1406" s="12"/>
      <c r="F1406" s="12"/>
      <c r="G1406" s="31"/>
      <c r="H1406" s="33" t="s">
        <v>247</v>
      </c>
      <c r="I1406" s="11">
        <v>1</v>
      </c>
      <c r="J1406" s="10"/>
      <c r="K1406" s="34">
        <f>ROUND(K1414,2)</f>
        <v>1.17</v>
      </c>
      <c r="L1406" s="32" t="s">
        <v>903</v>
      </c>
      <c r="M1406" s="31"/>
      <c r="N1406" s="31"/>
      <c r="O1406" s="31"/>
      <c r="P1406" s="31"/>
      <c r="Q1406" s="31"/>
      <c r="R1406" s="31"/>
      <c r="S1406" s="31"/>
      <c r="T1406" s="31"/>
      <c r="U1406" s="31"/>
      <c r="V1406" s="31"/>
      <c r="W1406" s="31"/>
      <c r="X1406" s="31"/>
      <c r="Y1406" s="31"/>
      <c r="Z1406" s="31"/>
      <c r="AA1406" s="31"/>
    </row>
    <row r="1407" spans="1:27">
      <c r="B1407" s="26" t="s">
        <v>249</v>
      </c>
    </row>
    <row r="1408" spans="1:27">
      <c r="B1408" t="s">
        <v>482</v>
      </c>
      <c r="C1408" t="s">
        <v>251</v>
      </c>
      <c r="D1408" t="s">
        <v>483</v>
      </c>
      <c r="E1408" s="35">
        <v>0.04</v>
      </c>
      <c r="F1408" t="s">
        <v>253</v>
      </c>
      <c r="G1408" t="s">
        <v>254</v>
      </c>
      <c r="H1408" s="36">
        <v>26.84</v>
      </c>
      <c r="I1408" t="s">
        <v>255</v>
      </c>
      <c r="J1408" s="37">
        <f>ROUND(E1408/I1406* H1408,5)</f>
        <v>1.0736000000000001</v>
      </c>
      <c r="K1408" s="38"/>
    </row>
    <row r="1409" spans="1:27">
      <c r="D1409" s="39" t="s">
        <v>256</v>
      </c>
      <c r="E1409" s="38"/>
      <c r="H1409" s="38"/>
      <c r="K1409" s="36">
        <f>SUM(J1408:J1408)</f>
        <v>1.0736000000000001</v>
      </c>
    </row>
    <row r="1410" spans="1:27">
      <c r="E1410" s="38"/>
      <c r="H1410" s="38"/>
      <c r="K1410" s="38"/>
    </row>
    <row r="1411" spans="1:27">
      <c r="D1411" s="39" t="s">
        <v>274</v>
      </c>
      <c r="E1411" s="38"/>
      <c r="H1411" s="38">
        <v>1.5</v>
      </c>
      <c r="I1411" t="s">
        <v>275</v>
      </c>
      <c r="J1411">
        <f>ROUND(H1411/100*K1409,5)</f>
        <v>1.61E-2</v>
      </c>
      <c r="K1411" s="38"/>
    </row>
    <row r="1412" spans="1:27">
      <c r="D1412" s="39" t="s">
        <v>273</v>
      </c>
      <c r="E1412" s="38"/>
      <c r="H1412" s="38"/>
      <c r="K1412" s="40">
        <f>SUM(J1407:J1411)</f>
        <v>1.0897000000000001</v>
      </c>
    </row>
    <row r="1413" spans="1:27">
      <c r="D1413" s="39" t="s">
        <v>316</v>
      </c>
      <c r="E1413" s="38"/>
      <c r="H1413" s="38">
        <v>7.5</v>
      </c>
      <c r="I1413" t="s">
        <v>275</v>
      </c>
      <c r="K1413" s="36">
        <f>ROUND(H1413/100*K1412,5)</f>
        <v>8.1729999999999997E-2</v>
      </c>
    </row>
    <row r="1414" spans="1:27">
      <c r="D1414" s="39" t="s">
        <v>276</v>
      </c>
      <c r="E1414" s="38"/>
      <c r="H1414" s="38"/>
      <c r="K1414" s="40">
        <f>SUM(K1412:K1413)</f>
        <v>1.1714300000000002</v>
      </c>
    </row>
    <row r="1416" spans="1:27" ht="45" customHeight="1">
      <c r="A1416" s="30" t="s">
        <v>904</v>
      </c>
      <c r="B1416" s="30" t="s">
        <v>31</v>
      </c>
      <c r="C1416" s="31" t="s">
        <v>29</v>
      </c>
      <c r="D1416" s="13" t="s">
        <v>32</v>
      </c>
      <c r="E1416" s="12"/>
      <c r="F1416" s="12"/>
      <c r="G1416" s="31"/>
      <c r="H1416" s="33" t="s">
        <v>247</v>
      </c>
      <c r="I1416" s="11">
        <v>1</v>
      </c>
      <c r="J1416" s="10"/>
      <c r="K1416" s="34">
        <f>ROUND(K1424,2)</f>
        <v>1.76</v>
      </c>
      <c r="L1416" s="32" t="s">
        <v>905</v>
      </c>
      <c r="M1416" s="31"/>
      <c r="N1416" s="31"/>
      <c r="O1416" s="31"/>
      <c r="P1416" s="31"/>
      <c r="Q1416" s="31"/>
      <c r="R1416" s="31"/>
      <c r="S1416" s="31"/>
      <c r="T1416" s="31"/>
      <c r="U1416" s="31"/>
      <c r="V1416" s="31"/>
      <c r="W1416" s="31"/>
      <c r="X1416" s="31"/>
      <c r="Y1416" s="31"/>
      <c r="Z1416" s="31"/>
      <c r="AA1416" s="31"/>
    </row>
    <row r="1417" spans="1:27">
      <c r="B1417" s="26" t="s">
        <v>249</v>
      </c>
    </row>
    <row r="1418" spans="1:27">
      <c r="B1418" t="s">
        <v>482</v>
      </c>
      <c r="C1418" t="s">
        <v>251</v>
      </c>
      <c r="D1418" t="s">
        <v>483</v>
      </c>
      <c r="E1418" s="35">
        <v>0.06</v>
      </c>
      <c r="F1418" t="s">
        <v>253</v>
      </c>
      <c r="G1418" t="s">
        <v>254</v>
      </c>
      <c r="H1418" s="36">
        <v>26.84</v>
      </c>
      <c r="I1418" t="s">
        <v>255</v>
      </c>
      <c r="J1418" s="37">
        <f>ROUND(E1418/I1416* H1418,5)</f>
        <v>1.6104000000000001</v>
      </c>
      <c r="K1418" s="38"/>
    </row>
    <row r="1419" spans="1:27">
      <c r="D1419" s="39" t="s">
        <v>256</v>
      </c>
      <c r="E1419" s="38"/>
      <c r="H1419" s="38"/>
      <c r="K1419" s="36">
        <f>SUM(J1418:J1418)</f>
        <v>1.6104000000000001</v>
      </c>
    </row>
    <row r="1420" spans="1:27">
      <c r="E1420" s="38"/>
      <c r="H1420" s="38"/>
      <c r="K1420" s="38"/>
    </row>
    <row r="1421" spans="1:27">
      <c r="D1421" s="39" t="s">
        <v>274</v>
      </c>
      <c r="E1421" s="38"/>
      <c r="H1421" s="38">
        <v>1.5</v>
      </c>
      <c r="I1421" t="s">
        <v>275</v>
      </c>
      <c r="J1421">
        <f>ROUND(H1421/100*K1419,5)</f>
        <v>2.4160000000000001E-2</v>
      </c>
      <c r="K1421" s="38"/>
    </row>
    <row r="1422" spans="1:27">
      <c r="D1422" s="39" t="s">
        <v>273</v>
      </c>
      <c r="E1422" s="38"/>
      <c r="H1422" s="38"/>
      <c r="K1422" s="40">
        <f>SUM(J1417:J1421)</f>
        <v>1.63456</v>
      </c>
    </row>
    <row r="1423" spans="1:27">
      <c r="D1423" s="39" t="s">
        <v>316</v>
      </c>
      <c r="E1423" s="38"/>
      <c r="H1423" s="38">
        <v>7.5</v>
      </c>
      <c r="I1423" t="s">
        <v>275</v>
      </c>
      <c r="K1423" s="36">
        <f>ROUND(H1423/100*K1422,5)</f>
        <v>0.12259</v>
      </c>
    </row>
    <row r="1424" spans="1:27">
      <c r="D1424" s="39" t="s">
        <v>276</v>
      </c>
      <c r="E1424" s="38"/>
      <c r="H1424" s="38"/>
      <c r="K1424" s="40">
        <f>SUM(K1422:K1423)</f>
        <v>1.75715</v>
      </c>
    </row>
    <row r="1426" spans="1:27" ht="45" customHeight="1">
      <c r="A1426" s="30" t="s">
        <v>906</v>
      </c>
      <c r="B1426" s="30" t="s">
        <v>26</v>
      </c>
      <c r="C1426" s="31" t="s">
        <v>22</v>
      </c>
      <c r="D1426" s="13" t="s">
        <v>27</v>
      </c>
      <c r="E1426" s="12"/>
      <c r="F1426" s="12"/>
      <c r="G1426" s="31"/>
      <c r="H1426" s="33" t="s">
        <v>247</v>
      </c>
      <c r="I1426" s="11">
        <v>1</v>
      </c>
      <c r="J1426" s="10"/>
      <c r="K1426" s="34">
        <f>ROUND(K1434,2)</f>
        <v>8.7899999999999991</v>
      </c>
      <c r="L1426" s="32" t="s">
        <v>907</v>
      </c>
      <c r="M1426" s="31"/>
      <c r="N1426" s="31"/>
      <c r="O1426" s="31"/>
      <c r="P1426" s="31"/>
      <c r="Q1426" s="31"/>
      <c r="R1426" s="31"/>
      <c r="S1426" s="31"/>
      <c r="T1426" s="31"/>
      <c r="U1426" s="31"/>
      <c r="V1426" s="31"/>
      <c r="W1426" s="31"/>
      <c r="X1426" s="31"/>
      <c r="Y1426" s="31"/>
      <c r="Z1426" s="31"/>
      <c r="AA1426" s="31"/>
    </row>
    <row r="1427" spans="1:27">
      <c r="B1427" s="26" t="s">
        <v>249</v>
      </c>
    </row>
    <row r="1428" spans="1:27">
      <c r="B1428" t="s">
        <v>482</v>
      </c>
      <c r="C1428" t="s">
        <v>251</v>
      </c>
      <c r="D1428" t="s">
        <v>483</v>
      </c>
      <c r="E1428" s="35">
        <v>0.3</v>
      </c>
      <c r="F1428" t="s">
        <v>253</v>
      </c>
      <c r="G1428" t="s">
        <v>254</v>
      </c>
      <c r="H1428" s="36">
        <v>26.84</v>
      </c>
      <c r="I1428" t="s">
        <v>255</v>
      </c>
      <c r="J1428" s="37">
        <f>ROUND(E1428/I1426* H1428,5)</f>
        <v>8.0519999999999996</v>
      </c>
      <c r="K1428" s="38"/>
    </row>
    <row r="1429" spans="1:27">
      <c r="D1429" s="39" t="s">
        <v>256</v>
      </c>
      <c r="E1429" s="38"/>
      <c r="H1429" s="38"/>
      <c r="K1429" s="36">
        <f>SUM(J1428:J1428)</f>
        <v>8.0519999999999996</v>
      </c>
    </row>
    <row r="1430" spans="1:27">
      <c r="E1430" s="38"/>
      <c r="H1430" s="38"/>
      <c r="K1430" s="38"/>
    </row>
    <row r="1431" spans="1:27">
      <c r="D1431" s="39" t="s">
        <v>274</v>
      </c>
      <c r="E1431" s="38"/>
      <c r="H1431" s="38">
        <v>1.5</v>
      </c>
      <c r="I1431" t="s">
        <v>275</v>
      </c>
      <c r="J1431">
        <f>ROUND(H1431/100*K1429,5)</f>
        <v>0.12078</v>
      </c>
      <c r="K1431" s="38"/>
    </row>
    <row r="1432" spans="1:27">
      <c r="D1432" s="39" t="s">
        <v>273</v>
      </c>
      <c r="E1432" s="38"/>
      <c r="H1432" s="38"/>
      <c r="K1432" s="40">
        <f>SUM(J1427:J1431)</f>
        <v>8.1727799999999995</v>
      </c>
    </row>
    <row r="1433" spans="1:27">
      <c r="D1433" s="39" t="s">
        <v>316</v>
      </c>
      <c r="E1433" s="38"/>
      <c r="H1433" s="38">
        <v>7.5</v>
      </c>
      <c r="I1433" t="s">
        <v>275</v>
      </c>
      <c r="K1433" s="36">
        <f>ROUND(H1433/100*K1432,5)</f>
        <v>0.61295999999999995</v>
      </c>
    </row>
    <row r="1434" spans="1:27">
      <c r="D1434" s="39" t="s">
        <v>276</v>
      </c>
      <c r="E1434" s="38"/>
      <c r="H1434" s="38"/>
      <c r="K1434" s="40">
        <f>SUM(K1432:K1433)</f>
        <v>8.7857399999999988</v>
      </c>
    </row>
    <row r="1436" spans="1:27" ht="45" customHeight="1">
      <c r="A1436" s="30" t="s">
        <v>908</v>
      </c>
      <c r="B1436" s="30" t="s">
        <v>33</v>
      </c>
      <c r="C1436" s="31" t="s">
        <v>22</v>
      </c>
      <c r="D1436" s="13" t="s">
        <v>34</v>
      </c>
      <c r="E1436" s="12"/>
      <c r="F1436" s="12"/>
      <c r="G1436" s="31"/>
      <c r="H1436" s="33" t="s">
        <v>247</v>
      </c>
      <c r="I1436" s="11">
        <v>1</v>
      </c>
      <c r="J1436" s="10"/>
      <c r="K1436" s="34">
        <f>ROUND(K1444,2)</f>
        <v>7.32</v>
      </c>
      <c r="L1436" s="32" t="s">
        <v>909</v>
      </c>
      <c r="M1436" s="31"/>
      <c r="N1436" s="31"/>
      <c r="O1436" s="31"/>
      <c r="P1436" s="31"/>
      <c r="Q1436" s="31"/>
      <c r="R1436" s="31"/>
      <c r="S1436" s="31"/>
      <c r="T1436" s="31"/>
      <c r="U1436" s="31"/>
      <c r="V1436" s="31"/>
      <c r="W1436" s="31"/>
      <c r="X1436" s="31"/>
      <c r="Y1436" s="31"/>
      <c r="Z1436" s="31"/>
      <c r="AA1436" s="31"/>
    </row>
    <row r="1437" spans="1:27">
      <c r="B1437" s="26" t="s">
        <v>249</v>
      </c>
    </row>
    <row r="1438" spans="1:27">
      <c r="B1438" t="s">
        <v>482</v>
      </c>
      <c r="C1438" t="s">
        <v>251</v>
      </c>
      <c r="D1438" t="s">
        <v>483</v>
      </c>
      <c r="E1438" s="35">
        <v>0.25</v>
      </c>
      <c r="F1438" t="s">
        <v>253</v>
      </c>
      <c r="G1438" t="s">
        <v>254</v>
      </c>
      <c r="H1438" s="36">
        <v>26.84</v>
      </c>
      <c r="I1438" t="s">
        <v>255</v>
      </c>
      <c r="J1438" s="37">
        <f>ROUND(E1438/I1436* H1438,5)</f>
        <v>6.71</v>
      </c>
      <c r="K1438" s="38"/>
    </row>
    <row r="1439" spans="1:27">
      <c r="D1439" s="39" t="s">
        <v>256</v>
      </c>
      <c r="E1439" s="38"/>
      <c r="H1439" s="38"/>
      <c r="K1439" s="36">
        <f>SUM(J1438:J1438)</f>
        <v>6.71</v>
      </c>
    </row>
    <row r="1440" spans="1:27">
      <c r="E1440" s="38"/>
      <c r="H1440" s="38"/>
      <c r="K1440" s="38"/>
    </row>
    <row r="1441" spans="1:27">
      <c r="D1441" s="39" t="s">
        <v>274</v>
      </c>
      <c r="E1441" s="38"/>
      <c r="H1441" s="38">
        <v>1.5</v>
      </c>
      <c r="I1441" t="s">
        <v>275</v>
      </c>
      <c r="J1441">
        <f>ROUND(H1441/100*K1439,5)</f>
        <v>0.10065</v>
      </c>
      <c r="K1441" s="38"/>
    </row>
    <row r="1442" spans="1:27">
      <c r="D1442" s="39" t="s">
        <v>273</v>
      </c>
      <c r="E1442" s="38"/>
      <c r="H1442" s="38"/>
      <c r="K1442" s="40">
        <f>SUM(J1437:J1441)</f>
        <v>6.8106499999999999</v>
      </c>
    </row>
    <row r="1443" spans="1:27">
      <c r="D1443" s="39" t="s">
        <v>316</v>
      </c>
      <c r="E1443" s="38"/>
      <c r="H1443" s="38">
        <v>7.5</v>
      </c>
      <c r="I1443" t="s">
        <v>275</v>
      </c>
      <c r="K1443" s="36">
        <f>ROUND(H1443/100*K1442,5)</f>
        <v>0.51080000000000003</v>
      </c>
    </row>
    <row r="1444" spans="1:27">
      <c r="D1444" s="39" t="s">
        <v>276</v>
      </c>
      <c r="E1444" s="38"/>
      <c r="H1444" s="38"/>
      <c r="K1444" s="40">
        <f>SUM(K1442:K1443)</f>
        <v>7.3214499999999996</v>
      </c>
    </row>
    <row r="1446" spans="1:27" ht="45" customHeight="1">
      <c r="A1446" s="30" t="s">
        <v>910</v>
      </c>
      <c r="B1446" s="30" t="s">
        <v>35</v>
      </c>
      <c r="C1446" s="31" t="s">
        <v>22</v>
      </c>
      <c r="D1446" s="13" t="s">
        <v>36</v>
      </c>
      <c r="E1446" s="12"/>
      <c r="F1446" s="12"/>
      <c r="G1446" s="31"/>
      <c r="H1446" s="33" t="s">
        <v>247</v>
      </c>
      <c r="I1446" s="11">
        <v>1</v>
      </c>
      <c r="J1446" s="10"/>
      <c r="K1446" s="34">
        <f>ROUND(K1454,2)</f>
        <v>4.3899999999999997</v>
      </c>
      <c r="L1446" s="32" t="s">
        <v>911</v>
      </c>
      <c r="M1446" s="31"/>
      <c r="N1446" s="31"/>
      <c r="O1446" s="31"/>
      <c r="P1446" s="31"/>
      <c r="Q1446" s="31"/>
      <c r="R1446" s="31"/>
      <c r="S1446" s="31"/>
      <c r="T1446" s="31"/>
      <c r="U1446" s="31"/>
      <c r="V1446" s="31"/>
      <c r="W1446" s="31"/>
      <c r="X1446" s="31"/>
      <c r="Y1446" s="31"/>
      <c r="Z1446" s="31"/>
      <c r="AA1446" s="31"/>
    </row>
    <row r="1447" spans="1:27">
      <c r="B1447" s="26" t="s">
        <v>249</v>
      </c>
    </row>
    <row r="1448" spans="1:27">
      <c r="B1448" t="s">
        <v>482</v>
      </c>
      <c r="C1448" t="s">
        <v>251</v>
      </c>
      <c r="D1448" t="s">
        <v>483</v>
      </c>
      <c r="E1448" s="35">
        <v>0.15</v>
      </c>
      <c r="F1448" t="s">
        <v>253</v>
      </c>
      <c r="G1448" t="s">
        <v>254</v>
      </c>
      <c r="H1448" s="36">
        <v>26.84</v>
      </c>
      <c r="I1448" t="s">
        <v>255</v>
      </c>
      <c r="J1448" s="37">
        <f>ROUND(E1448/I1446* H1448,5)</f>
        <v>4.0259999999999998</v>
      </c>
      <c r="K1448" s="38"/>
    </row>
    <row r="1449" spans="1:27">
      <c r="D1449" s="39" t="s">
        <v>256</v>
      </c>
      <c r="E1449" s="38"/>
      <c r="H1449" s="38"/>
      <c r="K1449" s="36">
        <f>SUM(J1448:J1448)</f>
        <v>4.0259999999999998</v>
      </c>
    </row>
    <row r="1450" spans="1:27">
      <c r="E1450" s="38"/>
      <c r="H1450" s="38"/>
      <c r="K1450" s="38"/>
    </row>
    <row r="1451" spans="1:27">
      <c r="D1451" s="39" t="s">
        <v>274</v>
      </c>
      <c r="E1451" s="38"/>
      <c r="H1451" s="38">
        <v>1.5</v>
      </c>
      <c r="I1451" t="s">
        <v>275</v>
      </c>
      <c r="J1451">
        <f>ROUND(H1451/100*K1449,5)</f>
        <v>6.0389999999999999E-2</v>
      </c>
      <c r="K1451" s="38"/>
    </row>
    <row r="1452" spans="1:27">
      <c r="D1452" s="39" t="s">
        <v>273</v>
      </c>
      <c r="E1452" s="38"/>
      <c r="H1452" s="38"/>
      <c r="K1452" s="40">
        <f>SUM(J1447:J1451)</f>
        <v>4.0863899999999997</v>
      </c>
    </row>
    <row r="1453" spans="1:27">
      <c r="D1453" s="39" t="s">
        <v>316</v>
      </c>
      <c r="E1453" s="38"/>
      <c r="H1453" s="38">
        <v>7.5</v>
      </c>
      <c r="I1453" t="s">
        <v>275</v>
      </c>
      <c r="K1453" s="36">
        <f>ROUND(H1453/100*K1452,5)</f>
        <v>0.30647999999999997</v>
      </c>
    </row>
    <row r="1454" spans="1:27">
      <c r="D1454" s="39" t="s">
        <v>276</v>
      </c>
      <c r="E1454" s="38"/>
      <c r="H1454" s="38"/>
      <c r="K1454" s="40">
        <f>SUM(K1452:K1453)</f>
        <v>4.3928699999999994</v>
      </c>
    </row>
    <row r="1456" spans="1:27" ht="45" customHeight="1">
      <c r="A1456" s="30" t="s">
        <v>912</v>
      </c>
      <c r="B1456" s="30" t="s">
        <v>37</v>
      </c>
      <c r="C1456" s="31" t="s">
        <v>13</v>
      </c>
      <c r="D1456" s="13" t="s">
        <v>38</v>
      </c>
      <c r="E1456" s="12"/>
      <c r="F1456" s="12"/>
      <c r="G1456" s="31"/>
      <c r="H1456" s="33" t="s">
        <v>247</v>
      </c>
      <c r="I1456" s="11">
        <v>1</v>
      </c>
      <c r="J1456" s="10"/>
      <c r="K1456" s="34">
        <f>ROUND(K1465,2)</f>
        <v>94.28</v>
      </c>
      <c r="L1456" s="32" t="s">
        <v>913</v>
      </c>
      <c r="M1456" s="31"/>
      <c r="N1456" s="31"/>
      <c r="O1456" s="31"/>
      <c r="P1456" s="31"/>
      <c r="Q1456" s="31"/>
      <c r="R1456" s="31"/>
      <c r="S1456" s="31"/>
      <c r="T1456" s="31"/>
      <c r="U1456" s="31"/>
      <c r="V1456" s="31"/>
      <c r="W1456" s="31"/>
      <c r="X1456" s="31"/>
      <c r="Y1456" s="31"/>
      <c r="Z1456" s="31"/>
      <c r="AA1456" s="31"/>
    </row>
    <row r="1457" spans="1:27">
      <c r="B1457" s="26" t="s">
        <v>249</v>
      </c>
    </row>
    <row r="1458" spans="1:27">
      <c r="B1458" t="s">
        <v>482</v>
      </c>
      <c r="C1458" t="s">
        <v>251</v>
      </c>
      <c r="D1458" t="s">
        <v>483</v>
      </c>
      <c r="E1458" s="35">
        <v>2</v>
      </c>
      <c r="F1458" t="s">
        <v>253</v>
      </c>
      <c r="G1458" t="s">
        <v>254</v>
      </c>
      <c r="H1458" s="36">
        <v>26.84</v>
      </c>
      <c r="I1458" t="s">
        <v>255</v>
      </c>
      <c r="J1458" s="37">
        <f>ROUND(E1458/I1456* H1458,5)</f>
        <v>53.68</v>
      </c>
      <c r="K1458" s="38"/>
    </row>
    <row r="1459" spans="1:27">
      <c r="B1459" t="s">
        <v>596</v>
      </c>
      <c r="C1459" t="s">
        <v>251</v>
      </c>
      <c r="D1459" t="s">
        <v>597</v>
      </c>
      <c r="E1459" s="35">
        <v>1</v>
      </c>
      <c r="F1459" t="s">
        <v>253</v>
      </c>
      <c r="G1459" t="s">
        <v>254</v>
      </c>
      <c r="H1459" s="36">
        <v>32.729999999999997</v>
      </c>
      <c r="I1459" t="s">
        <v>255</v>
      </c>
      <c r="J1459" s="37">
        <f>ROUND(E1459/I1456* H1459,5)</f>
        <v>32.729999999999997</v>
      </c>
      <c r="K1459" s="38"/>
    </row>
    <row r="1460" spans="1:27">
      <c r="D1460" s="39" t="s">
        <v>256</v>
      </c>
      <c r="E1460" s="38"/>
      <c r="H1460" s="38"/>
      <c r="K1460" s="36">
        <f>SUM(J1458:J1459)</f>
        <v>86.41</v>
      </c>
    </row>
    <row r="1461" spans="1:27">
      <c r="E1461" s="38"/>
      <c r="H1461" s="38"/>
      <c r="K1461" s="38"/>
    </row>
    <row r="1462" spans="1:27">
      <c r="D1462" s="39" t="s">
        <v>274</v>
      </c>
      <c r="E1462" s="38"/>
      <c r="H1462" s="38">
        <v>1.5</v>
      </c>
      <c r="I1462" t="s">
        <v>275</v>
      </c>
      <c r="J1462">
        <f>ROUND(H1462/100*K1460,5)</f>
        <v>1.2961499999999999</v>
      </c>
      <c r="K1462" s="38"/>
    </row>
    <row r="1463" spans="1:27">
      <c r="D1463" s="39" t="s">
        <v>273</v>
      </c>
      <c r="E1463" s="38"/>
      <c r="H1463" s="38"/>
      <c r="K1463" s="40">
        <f>SUM(J1457:J1462)</f>
        <v>87.706149999999994</v>
      </c>
    </row>
    <row r="1464" spans="1:27">
      <c r="D1464" s="39" t="s">
        <v>316</v>
      </c>
      <c r="E1464" s="38"/>
      <c r="H1464" s="38">
        <v>7.5</v>
      </c>
      <c r="I1464" t="s">
        <v>275</v>
      </c>
      <c r="K1464" s="36">
        <f>ROUND(H1464/100*K1463,5)</f>
        <v>6.57796</v>
      </c>
    </row>
    <row r="1465" spans="1:27">
      <c r="D1465" s="39" t="s">
        <v>276</v>
      </c>
      <c r="E1465" s="38"/>
      <c r="H1465" s="38"/>
      <c r="K1465" s="40">
        <f>SUM(K1463:K1464)</f>
        <v>94.284109999999998</v>
      </c>
    </row>
    <row r="1467" spans="1:27" ht="45" customHeight="1">
      <c r="A1467" s="30" t="s">
        <v>914</v>
      </c>
      <c r="B1467" s="30" t="s">
        <v>39</v>
      </c>
      <c r="C1467" s="31" t="s">
        <v>22</v>
      </c>
      <c r="D1467" s="13" t="s">
        <v>40</v>
      </c>
      <c r="E1467" s="12"/>
      <c r="F1467" s="12"/>
      <c r="G1467" s="31"/>
      <c r="H1467" s="33" t="s">
        <v>247</v>
      </c>
      <c r="I1467" s="11">
        <v>1</v>
      </c>
      <c r="J1467" s="10"/>
      <c r="K1467" s="34">
        <f>ROUND(K1475,2)</f>
        <v>7.32</v>
      </c>
      <c r="L1467" s="32" t="s">
        <v>915</v>
      </c>
      <c r="M1467" s="31"/>
      <c r="N1467" s="31"/>
      <c r="O1467" s="31"/>
      <c r="P1467" s="31"/>
      <c r="Q1467" s="31"/>
      <c r="R1467" s="31"/>
      <c r="S1467" s="31"/>
      <c r="T1467" s="31"/>
      <c r="U1467" s="31"/>
      <c r="V1467" s="31"/>
      <c r="W1467" s="31"/>
      <c r="X1467" s="31"/>
      <c r="Y1467" s="31"/>
      <c r="Z1467" s="31"/>
      <c r="AA1467" s="31"/>
    </row>
    <row r="1468" spans="1:27">
      <c r="B1468" s="26" t="s">
        <v>249</v>
      </c>
    </row>
    <row r="1469" spans="1:27">
      <c r="B1469" t="s">
        <v>482</v>
      </c>
      <c r="C1469" t="s">
        <v>251</v>
      </c>
      <c r="D1469" t="s">
        <v>483</v>
      </c>
      <c r="E1469" s="35">
        <v>0.25</v>
      </c>
      <c r="F1469" t="s">
        <v>253</v>
      </c>
      <c r="G1469" t="s">
        <v>254</v>
      </c>
      <c r="H1469" s="36">
        <v>26.84</v>
      </c>
      <c r="I1469" t="s">
        <v>255</v>
      </c>
      <c r="J1469" s="37">
        <f>ROUND(E1469/I1467* H1469,5)</f>
        <v>6.71</v>
      </c>
      <c r="K1469" s="38"/>
    </row>
    <row r="1470" spans="1:27">
      <c r="D1470" s="39" t="s">
        <v>256</v>
      </c>
      <c r="E1470" s="38"/>
      <c r="H1470" s="38"/>
      <c r="K1470" s="36">
        <f>SUM(J1469:J1469)</f>
        <v>6.71</v>
      </c>
    </row>
    <row r="1471" spans="1:27">
      <c r="E1471" s="38"/>
      <c r="H1471" s="38"/>
      <c r="K1471" s="38"/>
    </row>
    <row r="1472" spans="1:27">
      <c r="D1472" s="39" t="s">
        <v>274</v>
      </c>
      <c r="E1472" s="38"/>
      <c r="H1472" s="38">
        <v>1.5</v>
      </c>
      <c r="I1472" t="s">
        <v>275</v>
      </c>
      <c r="J1472">
        <f>ROUND(H1472/100*K1470,5)</f>
        <v>0.10065</v>
      </c>
      <c r="K1472" s="38"/>
    </row>
    <row r="1473" spans="1:27">
      <c r="D1473" s="39" t="s">
        <v>273</v>
      </c>
      <c r="E1473" s="38"/>
      <c r="H1473" s="38"/>
      <c r="K1473" s="40">
        <f>SUM(J1468:J1472)</f>
        <v>6.8106499999999999</v>
      </c>
    </row>
    <row r="1474" spans="1:27">
      <c r="D1474" s="39" t="s">
        <v>316</v>
      </c>
      <c r="E1474" s="38"/>
      <c r="H1474" s="38">
        <v>7.5</v>
      </c>
      <c r="I1474" t="s">
        <v>275</v>
      </c>
      <c r="K1474" s="36">
        <f>ROUND(H1474/100*K1473,5)</f>
        <v>0.51080000000000003</v>
      </c>
    </row>
    <row r="1475" spans="1:27">
      <c r="D1475" s="39" t="s">
        <v>276</v>
      </c>
      <c r="E1475" s="38"/>
      <c r="H1475" s="38"/>
      <c r="K1475" s="40">
        <f>SUM(K1473:K1474)</f>
        <v>7.3214499999999996</v>
      </c>
    </row>
    <row r="1477" spans="1:27" ht="45" customHeight="1">
      <c r="A1477" s="30" t="s">
        <v>916</v>
      </c>
      <c r="B1477" s="30" t="s">
        <v>43</v>
      </c>
      <c r="C1477" s="31" t="s">
        <v>22</v>
      </c>
      <c r="D1477" s="13" t="s">
        <v>44</v>
      </c>
      <c r="E1477" s="12"/>
      <c r="F1477" s="12"/>
      <c r="G1477" s="31"/>
      <c r="H1477" s="33" t="s">
        <v>247</v>
      </c>
      <c r="I1477" s="11">
        <v>1</v>
      </c>
      <c r="J1477" s="10"/>
      <c r="K1477" s="34">
        <f>ROUND(K1485,2)</f>
        <v>8.49</v>
      </c>
      <c r="L1477" s="32" t="s">
        <v>917</v>
      </c>
      <c r="M1477" s="31"/>
      <c r="N1477" s="31"/>
      <c r="O1477" s="31"/>
      <c r="P1477" s="31"/>
      <c r="Q1477" s="31"/>
      <c r="R1477" s="31"/>
      <c r="S1477" s="31"/>
      <c r="T1477" s="31"/>
      <c r="U1477" s="31"/>
      <c r="V1477" s="31"/>
      <c r="W1477" s="31"/>
      <c r="X1477" s="31"/>
      <c r="Y1477" s="31"/>
      <c r="Z1477" s="31"/>
      <c r="AA1477" s="31"/>
    </row>
    <row r="1478" spans="1:27">
      <c r="B1478" s="26" t="s">
        <v>249</v>
      </c>
    </row>
    <row r="1479" spans="1:27">
      <c r="B1479" t="s">
        <v>482</v>
      </c>
      <c r="C1479" t="s">
        <v>251</v>
      </c>
      <c r="D1479" t="s">
        <v>483</v>
      </c>
      <c r="E1479" s="35">
        <v>0.28999999999999998</v>
      </c>
      <c r="F1479" t="s">
        <v>253</v>
      </c>
      <c r="G1479" t="s">
        <v>254</v>
      </c>
      <c r="H1479" s="36">
        <v>26.84</v>
      </c>
      <c r="I1479" t="s">
        <v>255</v>
      </c>
      <c r="J1479" s="37">
        <f>ROUND(E1479/I1477* H1479,5)</f>
        <v>7.7835999999999999</v>
      </c>
      <c r="K1479" s="38"/>
    </row>
    <row r="1480" spans="1:27">
      <c r="D1480" s="39" t="s">
        <v>256</v>
      </c>
      <c r="E1480" s="38"/>
      <c r="H1480" s="38"/>
      <c r="K1480" s="36">
        <f>SUM(J1479:J1479)</f>
        <v>7.7835999999999999</v>
      </c>
    </row>
    <row r="1481" spans="1:27">
      <c r="E1481" s="38"/>
      <c r="H1481" s="38"/>
      <c r="K1481" s="38"/>
    </row>
    <row r="1482" spans="1:27">
      <c r="D1482" s="39" t="s">
        <v>274</v>
      </c>
      <c r="E1482" s="38"/>
      <c r="H1482" s="38">
        <v>1.5</v>
      </c>
      <c r="I1482" t="s">
        <v>275</v>
      </c>
      <c r="J1482">
        <f>ROUND(H1482/100*K1480,5)</f>
        <v>0.11675000000000001</v>
      </c>
      <c r="K1482" s="38"/>
    </row>
    <row r="1483" spans="1:27">
      <c r="D1483" s="39" t="s">
        <v>273</v>
      </c>
      <c r="E1483" s="38"/>
      <c r="H1483" s="38"/>
      <c r="K1483" s="40">
        <f>SUM(J1478:J1482)</f>
        <v>7.9003499999999995</v>
      </c>
    </row>
    <row r="1484" spans="1:27">
      <c r="D1484" s="39" t="s">
        <v>316</v>
      </c>
      <c r="E1484" s="38"/>
      <c r="H1484" s="38">
        <v>7.5</v>
      </c>
      <c r="I1484" t="s">
        <v>275</v>
      </c>
      <c r="K1484" s="36">
        <f>ROUND(H1484/100*K1483,5)</f>
        <v>0.59253</v>
      </c>
    </row>
    <row r="1485" spans="1:27">
      <c r="D1485" s="39" t="s">
        <v>276</v>
      </c>
      <c r="E1485" s="38"/>
      <c r="H1485" s="38"/>
      <c r="K1485" s="40">
        <f>SUM(K1483:K1484)</f>
        <v>8.4928799999999995</v>
      </c>
    </row>
    <row r="1487" spans="1:27" ht="45" customHeight="1">
      <c r="A1487" s="30" t="s">
        <v>918</v>
      </c>
      <c r="B1487" s="30" t="s">
        <v>41</v>
      </c>
      <c r="C1487" s="31" t="s">
        <v>22</v>
      </c>
      <c r="D1487" s="13" t="s">
        <v>42</v>
      </c>
      <c r="E1487" s="12"/>
      <c r="F1487" s="12"/>
      <c r="G1487" s="31"/>
      <c r="H1487" s="33" t="s">
        <v>247</v>
      </c>
      <c r="I1487" s="11">
        <v>1</v>
      </c>
      <c r="J1487" s="10"/>
      <c r="K1487" s="34">
        <f>ROUND(K1499,2)</f>
        <v>16.09</v>
      </c>
      <c r="L1487" s="32" t="s">
        <v>919</v>
      </c>
      <c r="M1487" s="31"/>
      <c r="N1487" s="31"/>
      <c r="O1487" s="31"/>
      <c r="P1487" s="31"/>
      <c r="Q1487" s="31"/>
      <c r="R1487" s="31"/>
      <c r="S1487" s="31"/>
      <c r="T1487" s="31"/>
      <c r="U1487" s="31"/>
      <c r="V1487" s="31"/>
      <c r="W1487" s="31"/>
      <c r="X1487" s="31"/>
      <c r="Y1487" s="31"/>
      <c r="Z1487" s="31"/>
      <c r="AA1487" s="31"/>
    </row>
    <row r="1488" spans="1:27">
      <c r="B1488" s="26" t="s">
        <v>249</v>
      </c>
    </row>
    <row r="1489" spans="1:27">
      <c r="B1489" t="s">
        <v>482</v>
      </c>
      <c r="C1489" t="s">
        <v>251</v>
      </c>
      <c r="D1489" t="s">
        <v>483</v>
      </c>
      <c r="E1489" s="35">
        <v>0.25</v>
      </c>
      <c r="F1489" t="s">
        <v>253</v>
      </c>
      <c r="G1489" t="s">
        <v>254</v>
      </c>
      <c r="H1489" s="36">
        <v>26.84</v>
      </c>
      <c r="I1489" t="s">
        <v>255</v>
      </c>
      <c r="J1489" s="37">
        <f>ROUND(E1489/I1487* H1489,5)</f>
        <v>6.71</v>
      </c>
      <c r="K1489" s="38"/>
    </row>
    <row r="1490" spans="1:27">
      <c r="B1490" t="s">
        <v>250</v>
      </c>
      <c r="C1490" t="s">
        <v>251</v>
      </c>
      <c r="D1490" t="s">
        <v>252</v>
      </c>
      <c r="E1490" s="35">
        <v>0.25</v>
      </c>
      <c r="F1490" t="s">
        <v>253</v>
      </c>
      <c r="G1490" t="s">
        <v>254</v>
      </c>
      <c r="H1490" s="36">
        <v>27.75</v>
      </c>
      <c r="I1490" t="s">
        <v>255</v>
      </c>
      <c r="J1490" s="37">
        <f>ROUND(E1490/I1487* H1490,5)</f>
        <v>6.9375</v>
      </c>
      <c r="K1490" s="38"/>
    </row>
    <row r="1491" spans="1:27">
      <c r="D1491" s="39" t="s">
        <v>256</v>
      </c>
      <c r="E1491" s="38"/>
      <c r="H1491" s="38"/>
      <c r="K1491" s="36">
        <f>SUM(J1489:J1490)</f>
        <v>13.647500000000001</v>
      </c>
    </row>
    <row r="1492" spans="1:27">
      <c r="B1492" s="26" t="s">
        <v>257</v>
      </c>
      <c r="E1492" s="38"/>
      <c r="H1492" s="38"/>
      <c r="K1492" s="38"/>
    </row>
    <row r="1493" spans="1:27">
      <c r="B1493" t="s">
        <v>920</v>
      </c>
      <c r="C1493" t="s">
        <v>251</v>
      </c>
      <c r="D1493" t="s">
        <v>921</v>
      </c>
      <c r="E1493" s="35">
        <v>0.25</v>
      </c>
      <c r="F1493" t="s">
        <v>253</v>
      </c>
      <c r="G1493" t="s">
        <v>254</v>
      </c>
      <c r="H1493" s="36">
        <v>4.47</v>
      </c>
      <c r="I1493" t="s">
        <v>255</v>
      </c>
      <c r="J1493" s="37">
        <f>ROUND(E1493/I1487* H1493,5)</f>
        <v>1.1174999999999999</v>
      </c>
      <c r="K1493" s="38"/>
    </row>
    <row r="1494" spans="1:27">
      <c r="D1494" s="39" t="s">
        <v>260</v>
      </c>
      <c r="E1494" s="38"/>
      <c r="H1494" s="38"/>
      <c r="K1494" s="36">
        <f>SUM(J1493:J1493)</f>
        <v>1.1174999999999999</v>
      </c>
    </row>
    <row r="1495" spans="1:27">
      <c r="E1495" s="38"/>
      <c r="H1495" s="38"/>
      <c r="K1495" s="38"/>
    </row>
    <row r="1496" spans="1:27">
      <c r="D1496" s="39" t="s">
        <v>274</v>
      </c>
      <c r="E1496" s="38"/>
      <c r="H1496" s="38">
        <v>1.5</v>
      </c>
      <c r="I1496" t="s">
        <v>275</v>
      </c>
      <c r="J1496">
        <f>ROUND(H1496/100*K1491,5)</f>
        <v>0.20471</v>
      </c>
      <c r="K1496" s="38"/>
    </row>
    <row r="1497" spans="1:27">
      <c r="D1497" s="39" t="s">
        <v>273</v>
      </c>
      <c r="E1497" s="38"/>
      <c r="H1497" s="38"/>
      <c r="K1497" s="40">
        <f>SUM(J1488:J1496)</f>
        <v>14.969710000000001</v>
      </c>
    </row>
    <row r="1498" spans="1:27">
      <c r="D1498" s="39" t="s">
        <v>316</v>
      </c>
      <c r="E1498" s="38"/>
      <c r="H1498" s="38">
        <v>7.5</v>
      </c>
      <c r="I1498" t="s">
        <v>275</v>
      </c>
      <c r="K1498" s="36">
        <f>ROUND(H1498/100*K1497,5)</f>
        <v>1.12273</v>
      </c>
    </row>
    <row r="1499" spans="1:27">
      <c r="D1499" s="39" t="s">
        <v>276</v>
      </c>
      <c r="E1499" s="38"/>
      <c r="H1499" s="38"/>
      <c r="K1499" s="40">
        <f>SUM(K1497:K1498)</f>
        <v>16.09244</v>
      </c>
    </row>
    <row r="1501" spans="1:27" ht="45" customHeight="1">
      <c r="A1501" s="30" t="s">
        <v>922</v>
      </c>
      <c r="B1501" s="30" t="s">
        <v>45</v>
      </c>
      <c r="C1501" s="31" t="s">
        <v>22</v>
      </c>
      <c r="D1501" s="13" t="s">
        <v>46</v>
      </c>
      <c r="E1501" s="12"/>
      <c r="F1501" s="12"/>
      <c r="G1501" s="31"/>
      <c r="H1501" s="33" t="s">
        <v>247</v>
      </c>
      <c r="I1501" s="11">
        <v>1</v>
      </c>
      <c r="J1501" s="10"/>
      <c r="K1501" s="34">
        <f>ROUND(K1510,2)</f>
        <v>29.79</v>
      </c>
      <c r="L1501" s="32" t="s">
        <v>923</v>
      </c>
      <c r="M1501" s="31"/>
      <c r="N1501" s="31"/>
      <c r="O1501" s="31"/>
      <c r="P1501" s="31"/>
      <c r="Q1501" s="31"/>
      <c r="R1501" s="31"/>
      <c r="S1501" s="31"/>
      <c r="T1501" s="31"/>
      <c r="U1501" s="31"/>
      <c r="V1501" s="31"/>
      <c r="W1501" s="31"/>
      <c r="X1501" s="31"/>
      <c r="Y1501" s="31"/>
      <c r="Z1501" s="31"/>
      <c r="AA1501" s="31"/>
    </row>
    <row r="1502" spans="1:27">
      <c r="B1502" s="26" t="s">
        <v>249</v>
      </c>
    </row>
    <row r="1503" spans="1:27">
      <c r="B1503" t="s">
        <v>924</v>
      </c>
      <c r="C1503" t="s">
        <v>251</v>
      </c>
      <c r="D1503" t="s">
        <v>925</v>
      </c>
      <c r="E1503" s="35">
        <v>0.15</v>
      </c>
      <c r="F1503" t="s">
        <v>253</v>
      </c>
      <c r="G1503" t="s">
        <v>254</v>
      </c>
      <c r="H1503" s="36">
        <v>38.22</v>
      </c>
      <c r="I1503" t="s">
        <v>255</v>
      </c>
      <c r="J1503" s="37">
        <f>ROUND(E1503/I1501* H1503,5)</f>
        <v>5.7329999999999997</v>
      </c>
      <c r="K1503" s="38"/>
    </row>
    <row r="1504" spans="1:27">
      <c r="B1504" t="s">
        <v>926</v>
      </c>
      <c r="C1504" t="s">
        <v>251</v>
      </c>
      <c r="D1504" t="s">
        <v>927</v>
      </c>
      <c r="E1504" s="35">
        <v>0.63</v>
      </c>
      <c r="F1504" t="s">
        <v>253</v>
      </c>
      <c r="G1504" t="s">
        <v>254</v>
      </c>
      <c r="H1504" s="36">
        <v>34.229999999999997</v>
      </c>
      <c r="I1504" t="s">
        <v>255</v>
      </c>
      <c r="J1504" s="37">
        <f>ROUND(E1504/I1501* H1504,5)</f>
        <v>21.564900000000002</v>
      </c>
      <c r="K1504" s="38"/>
    </row>
    <row r="1505" spans="1:27">
      <c r="D1505" s="39" t="s">
        <v>256</v>
      </c>
      <c r="E1505" s="38"/>
      <c r="H1505" s="38"/>
      <c r="K1505" s="36">
        <f>SUM(J1503:J1504)</f>
        <v>27.297900000000002</v>
      </c>
    </row>
    <row r="1506" spans="1:27">
      <c r="E1506" s="38"/>
      <c r="H1506" s="38"/>
      <c r="K1506" s="38"/>
    </row>
    <row r="1507" spans="1:27">
      <c r="D1507" s="39" t="s">
        <v>274</v>
      </c>
      <c r="E1507" s="38"/>
      <c r="H1507" s="38">
        <v>1.5</v>
      </c>
      <c r="I1507" t="s">
        <v>275</v>
      </c>
      <c r="J1507">
        <f>ROUND(H1507/100*K1505,5)</f>
        <v>0.40947</v>
      </c>
      <c r="K1507" s="38"/>
    </row>
    <row r="1508" spans="1:27">
      <c r="D1508" s="39" t="s">
        <v>273</v>
      </c>
      <c r="E1508" s="38"/>
      <c r="H1508" s="38"/>
      <c r="K1508" s="40">
        <f>SUM(J1502:J1507)</f>
        <v>27.707370000000001</v>
      </c>
    </row>
    <row r="1509" spans="1:27">
      <c r="D1509" s="39" t="s">
        <v>316</v>
      </c>
      <c r="E1509" s="38"/>
      <c r="H1509" s="38">
        <v>7.5</v>
      </c>
      <c r="I1509" t="s">
        <v>275</v>
      </c>
      <c r="K1509" s="36">
        <f>ROUND(H1509/100*K1508,5)</f>
        <v>2.0780500000000002</v>
      </c>
    </row>
    <row r="1510" spans="1:27">
      <c r="D1510" s="39" t="s">
        <v>276</v>
      </c>
      <c r="E1510" s="38"/>
      <c r="H1510" s="38"/>
      <c r="K1510" s="40">
        <f>SUM(K1508:K1509)</f>
        <v>29.785420000000002</v>
      </c>
    </row>
    <row r="1512" spans="1:27" ht="45" customHeight="1">
      <c r="A1512" s="30" t="s">
        <v>928</v>
      </c>
      <c r="B1512" s="30" t="s">
        <v>72</v>
      </c>
      <c r="C1512" s="31" t="s">
        <v>13</v>
      </c>
      <c r="D1512" s="13" t="s">
        <v>73</v>
      </c>
      <c r="E1512" s="12"/>
      <c r="F1512" s="12"/>
      <c r="G1512" s="31"/>
      <c r="H1512" s="33" t="s">
        <v>247</v>
      </c>
      <c r="I1512" s="11">
        <v>1</v>
      </c>
      <c r="J1512" s="10"/>
      <c r="K1512" s="34">
        <f>ROUND(K1522,2)</f>
        <v>258.73</v>
      </c>
      <c r="L1512" s="32" t="s">
        <v>929</v>
      </c>
      <c r="M1512" s="31"/>
      <c r="N1512" s="31"/>
      <c r="O1512" s="31"/>
      <c r="P1512" s="31"/>
      <c r="Q1512" s="31"/>
      <c r="R1512" s="31"/>
      <c r="S1512" s="31"/>
      <c r="T1512" s="31"/>
      <c r="U1512" s="31"/>
      <c r="V1512" s="31"/>
      <c r="W1512" s="31"/>
      <c r="X1512" s="31"/>
      <c r="Y1512" s="31"/>
      <c r="Z1512" s="31"/>
      <c r="AA1512" s="31"/>
    </row>
    <row r="1513" spans="1:27">
      <c r="B1513" s="26" t="s">
        <v>249</v>
      </c>
    </row>
    <row r="1514" spans="1:27">
      <c r="B1514" t="s">
        <v>930</v>
      </c>
      <c r="C1514" t="s">
        <v>251</v>
      </c>
      <c r="D1514" t="s">
        <v>931</v>
      </c>
      <c r="E1514" s="35">
        <v>2.4</v>
      </c>
      <c r="F1514" t="s">
        <v>253</v>
      </c>
      <c r="G1514" t="s">
        <v>254</v>
      </c>
      <c r="H1514" s="36">
        <v>28.5</v>
      </c>
      <c r="I1514" t="s">
        <v>255</v>
      </c>
      <c r="J1514" s="37">
        <f>ROUND(E1514/I1512* H1514,5)</f>
        <v>68.400000000000006</v>
      </c>
      <c r="K1514" s="38"/>
    </row>
    <row r="1515" spans="1:27">
      <c r="B1515" t="s">
        <v>932</v>
      </c>
      <c r="C1515" t="s">
        <v>251</v>
      </c>
      <c r="D1515" t="s">
        <v>933</v>
      </c>
      <c r="E1515" s="35">
        <v>1.2</v>
      </c>
      <c r="F1515" t="s">
        <v>253</v>
      </c>
      <c r="G1515" t="s">
        <v>254</v>
      </c>
      <c r="H1515" s="36">
        <v>33.24</v>
      </c>
      <c r="I1515" t="s">
        <v>255</v>
      </c>
      <c r="J1515" s="37">
        <f>ROUND(E1515/I1512* H1515,5)</f>
        <v>39.887999999999998</v>
      </c>
      <c r="K1515" s="38"/>
    </row>
    <row r="1516" spans="1:27">
      <c r="B1516" t="s">
        <v>482</v>
      </c>
      <c r="C1516" t="s">
        <v>251</v>
      </c>
      <c r="D1516" t="s">
        <v>483</v>
      </c>
      <c r="E1516" s="35">
        <v>4.8</v>
      </c>
      <c r="F1516" t="s">
        <v>253</v>
      </c>
      <c r="G1516" t="s">
        <v>254</v>
      </c>
      <c r="H1516" s="36">
        <v>26.84</v>
      </c>
      <c r="I1516" t="s">
        <v>255</v>
      </c>
      <c r="J1516" s="37">
        <f>ROUND(E1516/I1512* H1516,5)</f>
        <v>128.83199999999999</v>
      </c>
      <c r="K1516" s="38"/>
    </row>
    <row r="1517" spans="1:27">
      <c r="D1517" s="39" t="s">
        <v>256</v>
      </c>
      <c r="E1517" s="38"/>
      <c r="H1517" s="38"/>
      <c r="K1517" s="36">
        <f>SUM(J1514:J1516)</f>
        <v>237.12</v>
      </c>
    </row>
    <row r="1518" spans="1:27">
      <c r="E1518" s="38"/>
      <c r="H1518" s="38"/>
      <c r="K1518" s="38"/>
    </row>
    <row r="1519" spans="1:27">
      <c r="D1519" s="39" t="s">
        <v>274</v>
      </c>
      <c r="E1519" s="38"/>
      <c r="H1519" s="38">
        <v>1.5</v>
      </c>
      <c r="I1519" t="s">
        <v>275</v>
      </c>
      <c r="J1519">
        <f>ROUND(H1519/100*K1517,5)</f>
        <v>3.5568</v>
      </c>
      <c r="K1519" s="38"/>
    </row>
    <row r="1520" spans="1:27">
      <c r="D1520" s="39" t="s">
        <v>273</v>
      </c>
      <c r="E1520" s="38"/>
      <c r="H1520" s="38"/>
      <c r="K1520" s="40">
        <f>SUM(J1513:J1519)</f>
        <v>240.67680000000001</v>
      </c>
    </row>
    <row r="1521" spans="1:27">
      <c r="D1521" s="39" t="s">
        <v>316</v>
      </c>
      <c r="E1521" s="38"/>
      <c r="H1521" s="38">
        <v>7.5</v>
      </c>
      <c r="I1521" t="s">
        <v>275</v>
      </c>
      <c r="K1521" s="36">
        <f>ROUND(H1521/100*K1520,5)</f>
        <v>18.05076</v>
      </c>
    </row>
    <row r="1522" spans="1:27">
      <c r="D1522" s="39" t="s">
        <v>276</v>
      </c>
      <c r="E1522" s="38"/>
      <c r="H1522" s="38"/>
      <c r="K1522" s="40">
        <f>SUM(K1520:K1521)</f>
        <v>258.72756000000004</v>
      </c>
    </row>
    <row r="1524" spans="1:27" ht="45" customHeight="1">
      <c r="A1524" s="30" t="s">
        <v>934</v>
      </c>
      <c r="B1524" s="30" t="s">
        <v>47</v>
      </c>
      <c r="C1524" s="31" t="s">
        <v>13</v>
      </c>
      <c r="D1524" s="13" t="s">
        <v>48</v>
      </c>
      <c r="E1524" s="12"/>
      <c r="F1524" s="12"/>
      <c r="G1524" s="31"/>
      <c r="H1524" s="33" t="s">
        <v>247</v>
      </c>
      <c r="I1524" s="11">
        <v>1</v>
      </c>
      <c r="J1524" s="10"/>
      <c r="K1524" s="34">
        <f>ROUND(K1533,2)</f>
        <v>4.04</v>
      </c>
      <c r="L1524" s="32" t="s">
        <v>935</v>
      </c>
      <c r="M1524" s="31"/>
      <c r="N1524" s="31"/>
      <c r="O1524" s="31"/>
      <c r="P1524" s="31"/>
      <c r="Q1524" s="31"/>
      <c r="R1524" s="31"/>
      <c r="S1524" s="31"/>
      <c r="T1524" s="31"/>
      <c r="U1524" s="31"/>
      <c r="V1524" s="31"/>
      <c r="W1524" s="31"/>
      <c r="X1524" s="31"/>
      <c r="Y1524" s="31"/>
      <c r="Z1524" s="31"/>
      <c r="AA1524" s="31"/>
    </row>
    <row r="1525" spans="1:27">
      <c r="B1525" s="26" t="s">
        <v>249</v>
      </c>
    </row>
    <row r="1526" spans="1:27">
      <c r="B1526" t="s">
        <v>687</v>
      </c>
      <c r="C1526" t="s">
        <v>251</v>
      </c>
      <c r="D1526" t="s">
        <v>311</v>
      </c>
      <c r="E1526" s="35">
        <v>0.06</v>
      </c>
      <c r="F1526" t="s">
        <v>253</v>
      </c>
      <c r="G1526" t="s">
        <v>254</v>
      </c>
      <c r="H1526" s="36">
        <v>28.5</v>
      </c>
      <c r="I1526" t="s">
        <v>255</v>
      </c>
      <c r="J1526" s="37">
        <f>ROUND(E1526/I1524* H1526,5)</f>
        <v>1.71</v>
      </c>
      <c r="K1526" s="38"/>
    </row>
    <row r="1527" spans="1:27">
      <c r="B1527" t="s">
        <v>686</v>
      </c>
      <c r="C1527" t="s">
        <v>251</v>
      </c>
      <c r="D1527" t="s">
        <v>313</v>
      </c>
      <c r="E1527" s="35">
        <v>0.06</v>
      </c>
      <c r="F1527" t="s">
        <v>253</v>
      </c>
      <c r="G1527" t="s">
        <v>254</v>
      </c>
      <c r="H1527" s="36">
        <v>33.24</v>
      </c>
      <c r="I1527" t="s">
        <v>255</v>
      </c>
      <c r="J1527" s="37">
        <f>ROUND(E1527/I1524* H1527,5)</f>
        <v>1.9944</v>
      </c>
      <c r="K1527" s="38"/>
    </row>
    <row r="1528" spans="1:27">
      <c r="D1528" s="39" t="s">
        <v>256</v>
      </c>
      <c r="E1528" s="38"/>
      <c r="H1528" s="38"/>
      <c r="K1528" s="36">
        <f>SUM(J1526:J1527)</f>
        <v>3.7043999999999997</v>
      </c>
    </row>
    <row r="1529" spans="1:27">
      <c r="E1529" s="38"/>
      <c r="H1529" s="38"/>
      <c r="K1529" s="38"/>
    </row>
    <row r="1530" spans="1:27">
      <c r="D1530" s="39" t="s">
        <v>274</v>
      </c>
      <c r="E1530" s="38"/>
      <c r="H1530" s="38">
        <v>1.5</v>
      </c>
      <c r="I1530" t="s">
        <v>275</v>
      </c>
      <c r="J1530">
        <f>ROUND(H1530/100*K1528,5)</f>
        <v>5.5570000000000001E-2</v>
      </c>
      <c r="K1530" s="38"/>
    </row>
    <row r="1531" spans="1:27">
      <c r="D1531" s="39" t="s">
        <v>273</v>
      </c>
      <c r="E1531" s="38"/>
      <c r="H1531" s="38"/>
      <c r="K1531" s="40">
        <f>SUM(J1525:J1530)</f>
        <v>3.7599699999999996</v>
      </c>
    </row>
    <row r="1532" spans="1:27">
      <c r="D1532" s="39" t="s">
        <v>316</v>
      </c>
      <c r="E1532" s="38"/>
      <c r="H1532" s="38">
        <v>7.5</v>
      </c>
      <c r="I1532" t="s">
        <v>275</v>
      </c>
      <c r="K1532" s="36">
        <f>ROUND(H1532/100*K1531,5)</f>
        <v>0.28199999999999997</v>
      </c>
    </row>
    <row r="1533" spans="1:27">
      <c r="D1533" s="39" t="s">
        <v>276</v>
      </c>
      <c r="E1533" s="38"/>
      <c r="H1533" s="38"/>
      <c r="K1533" s="40">
        <f>SUM(K1531:K1532)</f>
        <v>4.0419699999999992</v>
      </c>
    </row>
    <row r="1535" spans="1:27" ht="45" customHeight="1">
      <c r="A1535" s="30" t="s">
        <v>936</v>
      </c>
      <c r="B1535" s="30" t="s">
        <v>49</v>
      </c>
      <c r="C1535" s="31" t="s">
        <v>13</v>
      </c>
      <c r="D1535" s="13" t="s">
        <v>50</v>
      </c>
      <c r="E1535" s="12"/>
      <c r="F1535" s="12"/>
      <c r="G1535" s="31"/>
      <c r="H1535" s="33" t="s">
        <v>247</v>
      </c>
      <c r="I1535" s="11">
        <v>1</v>
      </c>
      <c r="J1535" s="10"/>
      <c r="K1535" s="34">
        <f>ROUND(K1545,2)</f>
        <v>331.19</v>
      </c>
      <c r="L1535" s="32" t="s">
        <v>937</v>
      </c>
      <c r="M1535" s="31"/>
      <c r="N1535" s="31"/>
      <c r="O1535" s="31"/>
      <c r="P1535" s="31"/>
      <c r="Q1535" s="31"/>
      <c r="R1535" s="31"/>
      <c r="S1535" s="31"/>
      <c r="T1535" s="31"/>
      <c r="U1535" s="31"/>
      <c r="V1535" s="31"/>
      <c r="W1535" s="31"/>
      <c r="X1535" s="31"/>
      <c r="Y1535" s="31"/>
      <c r="Z1535" s="31"/>
      <c r="AA1535" s="31"/>
    </row>
    <row r="1536" spans="1:27">
      <c r="B1536" s="26" t="s">
        <v>249</v>
      </c>
    </row>
    <row r="1537" spans="1:27">
      <c r="B1537" t="s">
        <v>482</v>
      </c>
      <c r="C1537" t="s">
        <v>251</v>
      </c>
      <c r="D1537" t="s">
        <v>483</v>
      </c>
      <c r="E1537" s="35">
        <v>6</v>
      </c>
      <c r="F1537" t="s">
        <v>253</v>
      </c>
      <c r="G1537" t="s">
        <v>254</v>
      </c>
      <c r="H1537" s="36">
        <v>26.84</v>
      </c>
      <c r="I1537" t="s">
        <v>255</v>
      </c>
      <c r="J1537" s="37">
        <f>ROUND(E1537/I1535* H1537,5)</f>
        <v>161.04</v>
      </c>
      <c r="K1537" s="38"/>
    </row>
    <row r="1538" spans="1:27">
      <c r="B1538" t="s">
        <v>702</v>
      </c>
      <c r="C1538" t="s">
        <v>251</v>
      </c>
      <c r="D1538" t="s">
        <v>703</v>
      </c>
      <c r="E1538" s="35">
        <v>3.6</v>
      </c>
      <c r="F1538" t="s">
        <v>253</v>
      </c>
      <c r="G1538" t="s">
        <v>254</v>
      </c>
      <c r="H1538" s="36">
        <v>28.5</v>
      </c>
      <c r="I1538" t="s">
        <v>255</v>
      </c>
      <c r="J1538" s="37">
        <f>ROUND(E1538/I1535* H1538,5)</f>
        <v>102.6</v>
      </c>
      <c r="K1538" s="38"/>
    </row>
    <row r="1539" spans="1:27">
      <c r="B1539" t="s">
        <v>704</v>
      </c>
      <c r="C1539" t="s">
        <v>251</v>
      </c>
      <c r="D1539" t="s">
        <v>705</v>
      </c>
      <c r="E1539" s="35">
        <v>1.2</v>
      </c>
      <c r="F1539" t="s">
        <v>253</v>
      </c>
      <c r="G1539" t="s">
        <v>254</v>
      </c>
      <c r="H1539" s="36">
        <v>33.24</v>
      </c>
      <c r="I1539" t="s">
        <v>255</v>
      </c>
      <c r="J1539" s="37">
        <f>ROUND(E1539/I1535* H1539,5)</f>
        <v>39.887999999999998</v>
      </c>
      <c r="K1539" s="38"/>
    </row>
    <row r="1540" spans="1:27">
      <c r="D1540" s="39" t="s">
        <v>256</v>
      </c>
      <c r="E1540" s="38"/>
      <c r="H1540" s="38"/>
      <c r="K1540" s="36">
        <f>SUM(J1537:J1539)</f>
        <v>303.52799999999996</v>
      </c>
    </row>
    <row r="1541" spans="1:27">
      <c r="E1541" s="38"/>
      <c r="H1541" s="38"/>
      <c r="K1541" s="38"/>
    </row>
    <row r="1542" spans="1:27">
      <c r="D1542" s="39" t="s">
        <v>274</v>
      </c>
      <c r="E1542" s="38"/>
      <c r="H1542" s="38">
        <v>1.5</v>
      </c>
      <c r="I1542" t="s">
        <v>275</v>
      </c>
      <c r="J1542">
        <f>ROUND(H1542/100*K1540,5)</f>
        <v>4.5529200000000003</v>
      </c>
      <c r="K1542" s="38"/>
    </row>
    <row r="1543" spans="1:27">
      <c r="D1543" s="39" t="s">
        <v>273</v>
      </c>
      <c r="E1543" s="38"/>
      <c r="H1543" s="38"/>
      <c r="K1543" s="40">
        <f>SUM(J1536:J1542)</f>
        <v>308.08091999999999</v>
      </c>
    </row>
    <row r="1544" spans="1:27">
      <c r="D1544" s="39" t="s">
        <v>316</v>
      </c>
      <c r="E1544" s="38"/>
      <c r="H1544" s="38">
        <v>7.5</v>
      </c>
      <c r="I1544" t="s">
        <v>275</v>
      </c>
      <c r="K1544" s="36">
        <f>ROUND(H1544/100*K1543,5)</f>
        <v>23.106069999999999</v>
      </c>
    </row>
    <row r="1545" spans="1:27">
      <c r="D1545" s="39" t="s">
        <v>276</v>
      </c>
      <c r="E1545" s="38"/>
      <c r="H1545" s="38"/>
      <c r="K1545" s="40">
        <f>SUM(K1543:K1544)</f>
        <v>331.18698999999998</v>
      </c>
    </row>
    <row r="1547" spans="1:27" ht="45" customHeight="1">
      <c r="A1547" s="30" t="s">
        <v>938</v>
      </c>
      <c r="B1547" s="30" t="s">
        <v>57</v>
      </c>
      <c r="C1547" s="31" t="s">
        <v>13</v>
      </c>
      <c r="D1547" s="13" t="s">
        <v>58</v>
      </c>
      <c r="E1547" s="12"/>
      <c r="F1547" s="12"/>
      <c r="G1547" s="31"/>
      <c r="H1547" s="33" t="s">
        <v>247</v>
      </c>
      <c r="I1547" s="11">
        <v>1</v>
      </c>
      <c r="J1547" s="10"/>
      <c r="K1547" s="34">
        <f>ROUND(K1556,2)</f>
        <v>20.71</v>
      </c>
      <c r="L1547" s="32" t="s">
        <v>939</v>
      </c>
      <c r="M1547" s="31"/>
      <c r="N1547" s="31"/>
      <c r="O1547" s="31"/>
      <c r="P1547" s="31"/>
      <c r="Q1547" s="31"/>
      <c r="R1547" s="31"/>
      <c r="S1547" s="31"/>
      <c r="T1547" s="31"/>
      <c r="U1547" s="31"/>
      <c r="V1547" s="31"/>
      <c r="W1547" s="31"/>
      <c r="X1547" s="31"/>
      <c r="Y1547" s="31"/>
      <c r="Z1547" s="31"/>
      <c r="AA1547" s="31"/>
    </row>
    <row r="1548" spans="1:27">
      <c r="B1548" s="26" t="s">
        <v>249</v>
      </c>
    </row>
    <row r="1549" spans="1:27">
      <c r="B1549" t="s">
        <v>482</v>
      </c>
      <c r="C1549" t="s">
        <v>251</v>
      </c>
      <c r="D1549" t="s">
        <v>483</v>
      </c>
      <c r="E1549" s="35">
        <v>0.15</v>
      </c>
      <c r="F1549" t="s">
        <v>253</v>
      </c>
      <c r="G1549" t="s">
        <v>254</v>
      </c>
      <c r="H1549" s="36">
        <v>26.84</v>
      </c>
      <c r="I1549" t="s">
        <v>255</v>
      </c>
      <c r="J1549" s="37">
        <f>ROUND(E1549/I1547* H1549,5)</f>
        <v>4.0259999999999998</v>
      </c>
      <c r="K1549" s="38"/>
    </row>
    <row r="1550" spans="1:27">
      <c r="B1550" t="s">
        <v>704</v>
      </c>
      <c r="C1550" t="s">
        <v>251</v>
      </c>
      <c r="D1550" t="s">
        <v>705</v>
      </c>
      <c r="E1550" s="35">
        <v>0.45</v>
      </c>
      <c r="F1550" t="s">
        <v>253</v>
      </c>
      <c r="G1550" t="s">
        <v>254</v>
      </c>
      <c r="H1550" s="36">
        <v>33.24</v>
      </c>
      <c r="I1550" t="s">
        <v>255</v>
      </c>
      <c r="J1550" s="37">
        <f>ROUND(E1550/I1547* H1550,5)</f>
        <v>14.958</v>
      </c>
      <c r="K1550" s="38"/>
    </row>
    <row r="1551" spans="1:27">
      <c r="D1551" s="39" t="s">
        <v>256</v>
      </c>
      <c r="E1551" s="38"/>
      <c r="H1551" s="38"/>
      <c r="K1551" s="36">
        <f>SUM(J1549:J1550)</f>
        <v>18.984000000000002</v>
      </c>
    </row>
    <row r="1552" spans="1:27">
      <c r="E1552" s="38"/>
      <c r="H1552" s="38"/>
      <c r="K1552" s="38"/>
    </row>
    <row r="1553" spans="1:27">
      <c r="D1553" s="39" t="s">
        <v>274</v>
      </c>
      <c r="E1553" s="38"/>
      <c r="H1553" s="38">
        <v>1.5</v>
      </c>
      <c r="I1553" t="s">
        <v>275</v>
      </c>
      <c r="J1553">
        <f>ROUND(H1553/100*K1551,5)</f>
        <v>0.28476000000000001</v>
      </c>
      <c r="K1553" s="38"/>
    </row>
    <row r="1554" spans="1:27">
      <c r="D1554" s="39" t="s">
        <v>273</v>
      </c>
      <c r="E1554" s="38"/>
      <c r="H1554" s="38"/>
      <c r="K1554" s="40">
        <f>SUM(J1548:J1553)</f>
        <v>19.26876</v>
      </c>
    </row>
    <row r="1555" spans="1:27">
      <c r="D1555" s="39" t="s">
        <v>316</v>
      </c>
      <c r="E1555" s="38"/>
      <c r="H1555" s="38">
        <v>7.5</v>
      </c>
      <c r="I1555" t="s">
        <v>275</v>
      </c>
      <c r="K1555" s="36">
        <f>ROUND(H1555/100*K1554,5)</f>
        <v>1.44516</v>
      </c>
    </row>
    <row r="1556" spans="1:27">
      <c r="D1556" s="39" t="s">
        <v>276</v>
      </c>
      <c r="E1556" s="38"/>
      <c r="H1556" s="38"/>
      <c r="K1556" s="40">
        <f>SUM(K1554:K1555)</f>
        <v>20.713920000000002</v>
      </c>
    </row>
    <row r="1558" spans="1:27" ht="45" customHeight="1">
      <c r="A1558" s="30" t="s">
        <v>940</v>
      </c>
      <c r="B1558" s="30" t="s">
        <v>51</v>
      </c>
      <c r="C1558" s="31" t="s">
        <v>13</v>
      </c>
      <c r="D1558" s="13" t="s">
        <v>52</v>
      </c>
      <c r="E1558" s="12"/>
      <c r="F1558" s="12"/>
      <c r="G1558" s="31"/>
      <c r="H1558" s="33" t="s">
        <v>247</v>
      </c>
      <c r="I1558" s="11">
        <v>1</v>
      </c>
      <c r="J1558" s="10"/>
      <c r="K1558" s="34">
        <f>ROUND(K1567,2)</f>
        <v>18.899999999999999</v>
      </c>
      <c r="L1558" s="32" t="s">
        <v>941</v>
      </c>
      <c r="M1558" s="31"/>
      <c r="N1558" s="31"/>
      <c r="O1558" s="31"/>
      <c r="P1558" s="31"/>
      <c r="Q1558" s="31"/>
      <c r="R1558" s="31"/>
      <c r="S1558" s="31"/>
      <c r="T1558" s="31"/>
      <c r="U1558" s="31"/>
      <c r="V1558" s="31"/>
      <c r="W1558" s="31"/>
      <c r="X1558" s="31"/>
      <c r="Y1558" s="31"/>
      <c r="Z1558" s="31"/>
      <c r="AA1558" s="31"/>
    </row>
    <row r="1559" spans="1:27">
      <c r="B1559" s="26" t="s">
        <v>249</v>
      </c>
    </row>
    <row r="1560" spans="1:27">
      <c r="B1560" t="s">
        <v>482</v>
      </c>
      <c r="C1560" t="s">
        <v>251</v>
      </c>
      <c r="D1560" t="s">
        <v>483</v>
      </c>
      <c r="E1560" s="35">
        <v>0.15</v>
      </c>
      <c r="F1560" t="s">
        <v>253</v>
      </c>
      <c r="G1560" t="s">
        <v>254</v>
      </c>
      <c r="H1560" s="36">
        <v>26.84</v>
      </c>
      <c r="I1560" t="s">
        <v>255</v>
      </c>
      <c r="J1560" s="37">
        <f>ROUND(E1560/I1558* H1560,5)</f>
        <v>4.0259999999999998</v>
      </c>
      <c r="K1560" s="38"/>
    </row>
    <row r="1561" spans="1:27">
      <c r="B1561" t="s">
        <v>704</v>
      </c>
      <c r="C1561" t="s">
        <v>251</v>
      </c>
      <c r="D1561" t="s">
        <v>705</v>
      </c>
      <c r="E1561" s="35">
        <v>0.4</v>
      </c>
      <c r="F1561" t="s">
        <v>253</v>
      </c>
      <c r="G1561" t="s">
        <v>254</v>
      </c>
      <c r="H1561" s="36">
        <v>33.24</v>
      </c>
      <c r="I1561" t="s">
        <v>255</v>
      </c>
      <c r="J1561" s="37">
        <f>ROUND(E1561/I1558* H1561,5)</f>
        <v>13.295999999999999</v>
      </c>
      <c r="K1561" s="38"/>
    </row>
    <row r="1562" spans="1:27">
      <c r="D1562" s="39" t="s">
        <v>256</v>
      </c>
      <c r="E1562" s="38"/>
      <c r="H1562" s="38"/>
      <c r="K1562" s="36">
        <f>SUM(J1560:J1561)</f>
        <v>17.321999999999999</v>
      </c>
    </row>
    <row r="1563" spans="1:27">
      <c r="E1563" s="38"/>
      <c r="H1563" s="38"/>
      <c r="K1563" s="38"/>
    </row>
    <row r="1564" spans="1:27">
      <c r="D1564" s="39" t="s">
        <v>274</v>
      </c>
      <c r="E1564" s="38"/>
      <c r="H1564" s="38">
        <v>1.5</v>
      </c>
      <c r="I1564" t="s">
        <v>275</v>
      </c>
      <c r="J1564">
        <f>ROUND(H1564/100*K1562,5)</f>
        <v>0.25983000000000001</v>
      </c>
      <c r="K1564" s="38"/>
    </row>
    <row r="1565" spans="1:27">
      <c r="D1565" s="39" t="s">
        <v>273</v>
      </c>
      <c r="E1565" s="38"/>
      <c r="H1565" s="38"/>
      <c r="K1565" s="40">
        <f>SUM(J1559:J1564)</f>
        <v>17.58183</v>
      </c>
    </row>
    <row r="1566" spans="1:27">
      <c r="D1566" s="39" t="s">
        <v>316</v>
      </c>
      <c r="E1566" s="38"/>
      <c r="H1566" s="38">
        <v>7.5</v>
      </c>
      <c r="I1566" t="s">
        <v>275</v>
      </c>
      <c r="K1566" s="36">
        <f>ROUND(H1566/100*K1565,5)</f>
        <v>1.31864</v>
      </c>
    </row>
    <row r="1567" spans="1:27">
      <c r="D1567" s="39" t="s">
        <v>276</v>
      </c>
      <c r="E1567" s="38"/>
      <c r="H1567" s="38"/>
      <c r="K1567" s="40">
        <f>SUM(K1565:K1566)</f>
        <v>18.900469999999999</v>
      </c>
    </row>
    <row r="1569" spans="1:27" ht="45" customHeight="1">
      <c r="A1569" s="30" t="s">
        <v>942</v>
      </c>
      <c r="B1569" s="30" t="s">
        <v>63</v>
      </c>
      <c r="C1569" s="31" t="s">
        <v>13</v>
      </c>
      <c r="D1569" s="13" t="s">
        <v>64</v>
      </c>
      <c r="E1569" s="12"/>
      <c r="F1569" s="12"/>
      <c r="G1569" s="31"/>
      <c r="H1569" s="33" t="s">
        <v>247</v>
      </c>
      <c r="I1569" s="11">
        <v>1</v>
      </c>
      <c r="J1569" s="10"/>
      <c r="K1569" s="34">
        <f>ROUND(K1578,2)</f>
        <v>18.899999999999999</v>
      </c>
      <c r="L1569" s="32" t="s">
        <v>943</v>
      </c>
      <c r="M1569" s="31"/>
      <c r="N1569" s="31"/>
      <c r="O1569" s="31"/>
      <c r="P1569" s="31"/>
      <c r="Q1569" s="31"/>
      <c r="R1569" s="31"/>
      <c r="S1569" s="31"/>
      <c r="T1569" s="31"/>
      <c r="U1569" s="31"/>
      <c r="V1569" s="31"/>
      <c r="W1569" s="31"/>
      <c r="X1569" s="31"/>
      <c r="Y1569" s="31"/>
      <c r="Z1569" s="31"/>
      <c r="AA1569" s="31"/>
    </row>
    <row r="1570" spans="1:27">
      <c r="B1570" s="26" t="s">
        <v>249</v>
      </c>
    </row>
    <row r="1571" spans="1:27">
      <c r="B1571" t="s">
        <v>482</v>
      </c>
      <c r="C1571" t="s">
        <v>251</v>
      </c>
      <c r="D1571" t="s">
        <v>483</v>
      </c>
      <c r="E1571" s="35">
        <v>0.15</v>
      </c>
      <c r="F1571" t="s">
        <v>253</v>
      </c>
      <c r="G1571" t="s">
        <v>254</v>
      </c>
      <c r="H1571" s="36">
        <v>26.84</v>
      </c>
      <c r="I1571" t="s">
        <v>255</v>
      </c>
      <c r="J1571" s="37">
        <f>ROUND(E1571/I1569* H1571,5)</f>
        <v>4.0259999999999998</v>
      </c>
      <c r="K1571" s="38"/>
    </row>
    <row r="1572" spans="1:27">
      <c r="B1572" t="s">
        <v>704</v>
      </c>
      <c r="C1572" t="s">
        <v>251</v>
      </c>
      <c r="D1572" t="s">
        <v>705</v>
      </c>
      <c r="E1572" s="35">
        <v>0.4</v>
      </c>
      <c r="F1572" t="s">
        <v>253</v>
      </c>
      <c r="G1572" t="s">
        <v>254</v>
      </c>
      <c r="H1572" s="36">
        <v>33.24</v>
      </c>
      <c r="I1572" t="s">
        <v>255</v>
      </c>
      <c r="J1572" s="37">
        <f>ROUND(E1572/I1569* H1572,5)</f>
        <v>13.295999999999999</v>
      </c>
      <c r="K1572" s="38"/>
    </row>
    <row r="1573" spans="1:27">
      <c r="D1573" s="39" t="s">
        <v>256</v>
      </c>
      <c r="E1573" s="38"/>
      <c r="H1573" s="38"/>
      <c r="K1573" s="36">
        <f>SUM(J1571:J1572)</f>
        <v>17.321999999999999</v>
      </c>
    </row>
    <row r="1574" spans="1:27">
      <c r="E1574" s="38"/>
      <c r="H1574" s="38"/>
      <c r="K1574" s="38"/>
    </row>
    <row r="1575" spans="1:27">
      <c r="D1575" s="39" t="s">
        <v>274</v>
      </c>
      <c r="E1575" s="38"/>
      <c r="H1575" s="38">
        <v>1.5</v>
      </c>
      <c r="I1575" t="s">
        <v>275</v>
      </c>
      <c r="J1575">
        <f>ROUND(H1575/100*K1573,5)</f>
        <v>0.25983000000000001</v>
      </c>
      <c r="K1575" s="38"/>
    </row>
    <row r="1576" spans="1:27">
      <c r="D1576" s="39" t="s">
        <v>273</v>
      </c>
      <c r="E1576" s="38"/>
      <c r="H1576" s="38"/>
      <c r="K1576" s="40">
        <f>SUM(J1570:J1575)</f>
        <v>17.58183</v>
      </c>
    </row>
    <row r="1577" spans="1:27">
      <c r="D1577" s="39" t="s">
        <v>316</v>
      </c>
      <c r="E1577" s="38"/>
      <c r="H1577" s="38">
        <v>7.5</v>
      </c>
      <c r="I1577" t="s">
        <v>275</v>
      </c>
      <c r="K1577" s="36">
        <f>ROUND(H1577/100*K1576,5)</f>
        <v>1.31864</v>
      </c>
    </row>
    <row r="1578" spans="1:27">
      <c r="D1578" s="39" t="s">
        <v>276</v>
      </c>
      <c r="E1578" s="38"/>
      <c r="H1578" s="38"/>
      <c r="K1578" s="40">
        <f>SUM(K1576:K1577)</f>
        <v>18.900469999999999</v>
      </c>
    </row>
    <row r="1580" spans="1:27" ht="45" customHeight="1">
      <c r="A1580" s="30" t="s">
        <v>944</v>
      </c>
      <c r="B1580" s="30" t="s">
        <v>59</v>
      </c>
      <c r="C1580" s="31" t="s">
        <v>13</v>
      </c>
      <c r="D1580" s="13" t="s">
        <v>60</v>
      </c>
      <c r="E1580" s="12"/>
      <c r="F1580" s="12"/>
      <c r="G1580" s="31"/>
      <c r="H1580" s="33" t="s">
        <v>247</v>
      </c>
      <c r="I1580" s="11">
        <v>1</v>
      </c>
      <c r="J1580" s="10"/>
      <c r="K1580" s="34">
        <f>ROUND(K1589,2)</f>
        <v>22.88</v>
      </c>
      <c r="L1580" s="32" t="s">
        <v>945</v>
      </c>
      <c r="M1580" s="31"/>
      <c r="N1580" s="31"/>
      <c r="O1580" s="31"/>
      <c r="P1580" s="31"/>
      <c r="Q1580" s="31"/>
      <c r="R1580" s="31"/>
      <c r="S1580" s="31"/>
      <c r="T1580" s="31"/>
      <c r="U1580" s="31"/>
      <c r="V1580" s="31"/>
      <c r="W1580" s="31"/>
      <c r="X1580" s="31"/>
      <c r="Y1580" s="31"/>
      <c r="Z1580" s="31"/>
      <c r="AA1580" s="31"/>
    </row>
    <row r="1581" spans="1:27">
      <c r="B1581" s="26" t="s">
        <v>249</v>
      </c>
    </row>
    <row r="1582" spans="1:27">
      <c r="B1582" t="s">
        <v>482</v>
      </c>
      <c r="C1582" t="s">
        <v>251</v>
      </c>
      <c r="D1582" t="s">
        <v>483</v>
      </c>
      <c r="E1582" s="35">
        <v>0.1</v>
      </c>
      <c r="F1582" t="s">
        <v>253</v>
      </c>
      <c r="G1582" t="s">
        <v>254</v>
      </c>
      <c r="H1582" s="36">
        <v>26.84</v>
      </c>
      <c r="I1582" t="s">
        <v>255</v>
      </c>
      <c r="J1582" s="37">
        <f>ROUND(E1582/I1580* H1582,5)</f>
        <v>2.6840000000000002</v>
      </c>
      <c r="K1582" s="38"/>
    </row>
    <row r="1583" spans="1:27">
      <c r="B1583" t="s">
        <v>704</v>
      </c>
      <c r="C1583" t="s">
        <v>251</v>
      </c>
      <c r="D1583" t="s">
        <v>705</v>
      </c>
      <c r="E1583" s="35">
        <v>0.55000000000000004</v>
      </c>
      <c r="F1583" t="s">
        <v>253</v>
      </c>
      <c r="G1583" t="s">
        <v>254</v>
      </c>
      <c r="H1583" s="36">
        <v>33.24</v>
      </c>
      <c r="I1583" t="s">
        <v>255</v>
      </c>
      <c r="J1583" s="37">
        <f>ROUND(E1583/I1580* H1583,5)</f>
        <v>18.282</v>
      </c>
      <c r="K1583" s="38"/>
    </row>
    <row r="1584" spans="1:27">
      <c r="D1584" s="39" t="s">
        <v>256</v>
      </c>
      <c r="E1584" s="38"/>
      <c r="H1584" s="38"/>
      <c r="K1584" s="36">
        <f>SUM(J1582:J1583)</f>
        <v>20.966000000000001</v>
      </c>
    </row>
    <row r="1585" spans="1:27">
      <c r="E1585" s="38"/>
      <c r="H1585" s="38"/>
      <c r="K1585" s="38"/>
    </row>
    <row r="1586" spans="1:27">
      <c r="D1586" s="39" t="s">
        <v>274</v>
      </c>
      <c r="E1586" s="38"/>
      <c r="H1586" s="38">
        <v>1.5</v>
      </c>
      <c r="I1586" t="s">
        <v>275</v>
      </c>
      <c r="J1586">
        <f>ROUND(H1586/100*K1584,5)</f>
        <v>0.31448999999999999</v>
      </c>
      <c r="K1586" s="38"/>
    </row>
    <row r="1587" spans="1:27">
      <c r="D1587" s="39" t="s">
        <v>273</v>
      </c>
      <c r="E1587" s="38"/>
      <c r="H1587" s="38"/>
      <c r="K1587" s="40">
        <f>SUM(J1581:J1586)</f>
        <v>21.28049</v>
      </c>
    </row>
    <row r="1588" spans="1:27">
      <c r="D1588" s="39" t="s">
        <v>316</v>
      </c>
      <c r="E1588" s="38"/>
      <c r="H1588" s="38">
        <v>7.5</v>
      </c>
      <c r="I1588" t="s">
        <v>275</v>
      </c>
      <c r="K1588" s="36">
        <f>ROUND(H1588/100*K1587,5)</f>
        <v>1.5960399999999999</v>
      </c>
    </row>
    <row r="1589" spans="1:27">
      <c r="D1589" s="39" t="s">
        <v>276</v>
      </c>
      <c r="E1589" s="38"/>
      <c r="H1589" s="38"/>
      <c r="K1589" s="40">
        <f>SUM(K1587:K1588)</f>
        <v>22.876529999999999</v>
      </c>
    </row>
    <row r="1591" spans="1:27" ht="45" customHeight="1">
      <c r="A1591" s="30" t="s">
        <v>946</v>
      </c>
      <c r="B1591" s="30" t="s">
        <v>55</v>
      </c>
      <c r="C1591" s="31" t="s">
        <v>13</v>
      </c>
      <c r="D1591" s="13" t="s">
        <v>56</v>
      </c>
      <c r="E1591" s="12"/>
      <c r="F1591" s="12"/>
      <c r="G1591" s="31"/>
      <c r="H1591" s="33" t="s">
        <v>247</v>
      </c>
      <c r="I1591" s="11">
        <v>1</v>
      </c>
      <c r="J1591" s="10"/>
      <c r="K1591" s="34">
        <f>ROUND(K1600,2)</f>
        <v>33.68</v>
      </c>
      <c r="L1591" s="32" t="s">
        <v>947</v>
      </c>
      <c r="M1591" s="31"/>
      <c r="N1591" s="31"/>
      <c r="O1591" s="31"/>
      <c r="P1591" s="31"/>
      <c r="Q1591" s="31"/>
      <c r="R1591" s="31"/>
      <c r="S1591" s="31"/>
      <c r="T1591" s="31"/>
      <c r="U1591" s="31"/>
      <c r="V1591" s="31"/>
      <c r="W1591" s="31"/>
      <c r="X1591" s="31"/>
      <c r="Y1591" s="31"/>
      <c r="Z1591" s="31"/>
      <c r="AA1591" s="31"/>
    </row>
    <row r="1592" spans="1:27">
      <c r="B1592" s="26" t="s">
        <v>249</v>
      </c>
    </row>
    <row r="1593" spans="1:27">
      <c r="B1593" t="s">
        <v>704</v>
      </c>
      <c r="C1593" t="s">
        <v>251</v>
      </c>
      <c r="D1593" t="s">
        <v>705</v>
      </c>
      <c r="E1593" s="35">
        <v>0.5</v>
      </c>
      <c r="F1593" t="s">
        <v>253</v>
      </c>
      <c r="G1593" t="s">
        <v>254</v>
      </c>
      <c r="H1593" s="36">
        <v>33.24</v>
      </c>
      <c r="I1593" t="s">
        <v>255</v>
      </c>
      <c r="J1593" s="37">
        <f>ROUND(E1593/I1591* H1593,5)</f>
        <v>16.62</v>
      </c>
      <c r="K1593" s="38"/>
    </row>
    <row r="1594" spans="1:27">
      <c r="B1594" t="s">
        <v>702</v>
      </c>
      <c r="C1594" t="s">
        <v>251</v>
      </c>
      <c r="D1594" t="s">
        <v>703</v>
      </c>
      <c r="E1594" s="35">
        <v>0.5</v>
      </c>
      <c r="F1594" t="s">
        <v>253</v>
      </c>
      <c r="G1594" t="s">
        <v>254</v>
      </c>
      <c r="H1594" s="36">
        <v>28.5</v>
      </c>
      <c r="I1594" t="s">
        <v>255</v>
      </c>
      <c r="J1594" s="37">
        <f>ROUND(E1594/I1591* H1594,5)</f>
        <v>14.25</v>
      </c>
      <c r="K1594" s="38"/>
    </row>
    <row r="1595" spans="1:27">
      <c r="D1595" s="39" t="s">
        <v>256</v>
      </c>
      <c r="E1595" s="38"/>
      <c r="H1595" s="38"/>
      <c r="K1595" s="36">
        <f>SUM(J1593:J1594)</f>
        <v>30.87</v>
      </c>
    </row>
    <row r="1596" spans="1:27">
      <c r="E1596" s="38"/>
      <c r="H1596" s="38"/>
      <c r="K1596" s="38"/>
    </row>
    <row r="1597" spans="1:27">
      <c r="D1597" s="39" t="s">
        <v>274</v>
      </c>
      <c r="E1597" s="38"/>
      <c r="H1597" s="38">
        <v>1.5</v>
      </c>
      <c r="I1597" t="s">
        <v>275</v>
      </c>
      <c r="J1597">
        <f>ROUND(H1597/100*K1595,5)</f>
        <v>0.46305000000000002</v>
      </c>
      <c r="K1597" s="38"/>
    </row>
    <row r="1598" spans="1:27">
      <c r="D1598" s="39" t="s">
        <v>273</v>
      </c>
      <c r="E1598" s="38"/>
      <c r="H1598" s="38"/>
      <c r="K1598" s="40">
        <f>SUM(J1592:J1597)</f>
        <v>31.33305</v>
      </c>
    </row>
    <row r="1599" spans="1:27">
      <c r="D1599" s="39" t="s">
        <v>316</v>
      </c>
      <c r="E1599" s="38"/>
      <c r="H1599" s="38">
        <v>7.5</v>
      </c>
      <c r="I1599" t="s">
        <v>275</v>
      </c>
      <c r="K1599" s="36">
        <f>ROUND(H1599/100*K1598,5)</f>
        <v>2.34998</v>
      </c>
    </row>
    <row r="1600" spans="1:27">
      <c r="D1600" s="39" t="s">
        <v>276</v>
      </c>
      <c r="E1600" s="38"/>
      <c r="H1600" s="38"/>
      <c r="K1600" s="40">
        <f>SUM(K1598:K1599)</f>
        <v>33.683030000000002</v>
      </c>
    </row>
    <row r="1602" spans="1:27" ht="45" customHeight="1">
      <c r="A1602" s="30" t="s">
        <v>948</v>
      </c>
      <c r="B1602" s="30" t="s">
        <v>61</v>
      </c>
      <c r="C1602" s="31" t="s">
        <v>13</v>
      </c>
      <c r="D1602" s="13" t="s">
        <v>62</v>
      </c>
      <c r="E1602" s="12"/>
      <c r="F1602" s="12"/>
      <c r="G1602" s="31"/>
      <c r="H1602" s="33" t="s">
        <v>247</v>
      </c>
      <c r="I1602" s="11">
        <v>1</v>
      </c>
      <c r="J1602" s="10"/>
      <c r="K1602" s="34">
        <f>ROUND(K1611,2)</f>
        <v>33.409999999999997</v>
      </c>
      <c r="L1602" s="32" t="s">
        <v>949</v>
      </c>
      <c r="M1602" s="31"/>
      <c r="N1602" s="31"/>
      <c r="O1602" s="31"/>
      <c r="P1602" s="31"/>
      <c r="Q1602" s="31"/>
      <c r="R1602" s="31"/>
      <c r="S1602" s="31"/>
      <c r="T1602" s="31"/>
      <c r="U1602" s="31"/>
      <c r="V1602" s="31"/>
      <c r="W1602" s="31"/>
      <c r="X1602" s="31"/>
      <c r="Y1602" s="31"/>
      <c r="Z1602" s="31"/>
      <c r="AA1602" s="31"/>
    </row>
    <row r="1603" spans="1:27">
      <c r="B1603" s="26" t="s">
        <v>249</v>
      </c>
    </row>
    <row r="1604" spans="1:27">
      <c r="B1604" t="s">
        <v>482</v>
      </c>
      <c r="C1604" t="s">
        <v>251</v>
      </c>
      <c r="D1604" t="s">
        <v>483</v>
      </c>
      <c r="E1604" s="35">
        <v>0.15</v>
      </c>
      <c r="F1604" t="s">
        <v>253</v>
      </c>
      <c r="G1604" t="s">
        <v>254</v>
      </c>
      <c r="H1604" s="36">
        <v>26.84</v>
      </c>
      <c r="I1604" t="s">
        <v>255</v>
      </c>
      <c r="J1604" s="37">
        <f>ROUND(E1604/I1602* H1604,5)</f>
        <v>4.0259999999999998</v>
      </c>
      <c r="K1604" s="38"/>
    </row>
    <row r="1605" spans="1:27">
      <c r="B1605" t="s">
        <v>704</v>
      </c>
      <c r="C1605" t="s">
        <v>251</v>
      </c>
      <c r="D1605" t="s">
        <v>705</v>
      </c>
      <c r="E1605" s="35">
        <v>0.8</v>
      </c>
      <c r="F1605" t="s">
        <v>253</v>
      </c>
      <c r="G1605" t="s">
        <v>254</v>
      </c>
      <c r="H1605" s="36">
        <v>33.24</v>
      </c>
      <c r="I1605" t="s">
        <v>255</v>
      </c>
      <c r="J1605" s="37">
        <f>ROUND(E1605/I1602* H1605,5)</f>
        <v>26.591999999999999</v>
      </c>
      <c r="K1605" s="38"/>
    </row>
    <row r="1606" spans="1:27">
      <c r="D1606" s="39" t="s">
        <v>256</v>
      </c>
      <c r="E1606" s="38"/>
      <c r="H1606" s="38"/>
      <c r="K1606" s="36">
        <f>SUM(J1604:J1605)</f>
        <v>30.617999999999999</v>
      </c>
    </row>
    <row r="1607" spans="1:27">
      <c r="E1607" s="38"/>
      <c r="H1607" s="38"/>
      <c r="K1607" s="38"/>
    </row>
    <row r="1608" spans="1:27">
      <c r="D1608" s="39" t="s">
        <v>274</v>
      </c>
      <c r="E1608" s="38"/>
      <c r="H1608" s="38">
        <v>1.5</v>
      </c>
      <c r="I1608" t="s">
        <v>275</v>
      </c>
      <c r="J1608">
        <f>ROUND(H1608/100*K1606,5)</f>
        <v>0.45927000000000001</v>
      </c>
      <c r="K1608" s="38"/>
    </row>
    <row r="1609" spans="1:27">
      <c r="D1609" s="39" t="s">
        <v>273</v>
      </c>
      <c r="E1609" s="38"/>
      <c r="H1609" s="38"/>
      <c r="K1609" s="40">
        <f>SUM(J1603:J1608)</f>
        <v>31.077269999999999</v>
      </c>
    </row>
    <row r="1610" spans="1:27">
      <c r="D1610" s="39" t="s">
        <v>316</v>
      </c>
      <c r="E1610" s="38"/>
      <c r="H1610" s="38">
        <v>7.5</v>
      </c>
      <c r="I1610" t="s">
        <v>275</v>
      </c>
      <c r="K1610" s="36">
        <f>ROUND(H1610/100*K1609,5)</f>
        <v>2.3308</v>
      </c>
    </row>
    <row r="1611" spans="1:27">
      <c r="D1611" s="39" t="s">
        <v>276</v>
      </c>
      <c r="E1611" s="38"/>
      <c r="H1611" s="38"/>
      <c r="K1611" s="40">
        <f>SUM(K1609:K1610)</f>
        <v>33.408069999999995</v>
      </c>
    </row>
    <row r="1613" spans="1:27" ht="45" customHeight="1">
      <c r="A1613" s="30" t="s">
        <v>950</v>
      </c>
      <c r="B1613" s="30" t="s">
        <v>53</v>
      </c>
      <c r="C1613" s="31" t="s">
        <v>13</v>
      </c>
      <c r="D1613" s="13" t="s">
        <v>54</v>
      </c>
      <c r="E1613" s="12"/>
      <c r="F1613" s="12"/>
      <c r="G1613" s="31"/>
      <c r="H1613" s="33" t="s">
        <v>247</v>
      </c>
      <c r="I1613" s="11">
        <v>1</v>
      </c>
      <c r="J1613" s="10"/>
      <c r="K1613" s="34">
        <f>ROUND(K1622,2)</f>
        <v>21.06</v>
      </c>
      <c r="L1613" s="32" t="s">
        <v>951</v>
      </c>
      <c r="M1613" s="31"/>
      <c r="N1613" s="31"/>
      <c r="O1613" s="31"/>
      <c r="P1613" s="31"/>
      <c r="Q1613" s="31"/>
      <c r="R1613" s="31"/>
      <c r="S1613" s="31"/>
      <c r="T1613" s="31"/>
      <c r="U1613" s="31"/>
      <c r="V1613" s="31"/>
      <c r="W1613" s="31"/>
      <c r="X1613" s="31"/>
      <c r="Y1613" s="31"/>
      <c r="Z1613" s="31"/>
      <c r="AA1613" s="31"/>
    </row>
    <row r="1614" spans="1:27">
      <c r="B1614" s="26" t="s">
        <v>249</v>
      </c>
    </row>
    <row r="1615" spans="1:27">
      <c r="B1615" t="s">
        <v>482</v>
      </c>
      <c r="C1615" t="s">
        <v>251</v>
      </c>
      <c r="D1615" t="s">
        <v>483</v>
      </c>
      <c r="E1615" s="35">
        <v>0.1</v>
      </c>
      <c r="F1615" t="s">
        <v>253</v>
      </c>
      <c r="G1615" t="s">
        <v>254</v>
      </c>
      <c r="H1615" s="36">
        <v>26.84</v>
      </c>
      <c r="I1615" t="s">
        <v>255</v>
      </c>
      <c r="J1615" s="37">
        <f>ROUND(E1615/I1613* H1615,5)</f>
        <v>2.6840000000000002</v>
      </c>
      <c r="K1615" s="38"/>
    </row>
    <row r="1616" spans="1:27">
      <c r="B1616" t="s">
        <v>704</v>
      </c>
      <c r="C1616" t="s">
        <v>251</v>
      </c>
      <c r="D1616" t="s">
        <v>705</v>
      </c>
      <c r="E1616" s="35">
        <v>0.5</v>
      </c>
      <c r="F1616" t="s">
        <v>253</v>
      </c>
      <c r="G1616" t="s">
        <v>254</v>
      </c>
      <c r="H1616" s="36">
        <v>33.24</v>
      </c>
      <c r="I1616" t="s">
        <v>255</v>
      </c>
      <c r="J1616" s="37">
        <f>ROUND(E1616/I1613* H1616,5)</f>
        <v>16.62</v>
      </c>
      <c r="K1616" s="38"/>
    </row>
    <row r="1617" spans="1:27">
      <c r="D1617" s="39" t="s">
        <v>256</v>
      </c>
      <c r="E1617" s="38"/>
      <c r="H1617" s="38"/>
      <c r="K1617" s="36">
        <f>SUM(J1615:J1616)</f>
        <v>19.304000000000002</v>
      </c>
    </row>
    <row r="1618" spans="1:27">
      <c r="E1618" s="38"/>
      <c r="H1618" s="38"/>
      <c r="K1618" s="38"/>
    </row>
    <row r="1619" spans="1:27">
      <c r="D1619" s="39" t="s">
        <v>274</v>
      </c>
      <c r="E1619" s="38"/>
      <c r="H1619" s="38">
        <v>1.5</v>
      </c>
      <c r="I1619" t="s">
        <v>275</v>
      </c>
      <c r="J1619">
        <f>ROUND(H1619/100*K1617,5)</f>
        <v>0.28955999999999998</v>
      </c>
      <c r="K1619" s="38"/>
    </row>
    <row r="1620" spans="1:27">
      <c r="D1620" s="39" t="s">
        <v>273</v>
      </c>
      <c r="E1620" s="38"/>
      <c r="H1620" s="38"/>
      <c r="K1620" s="40">
        <f>SUM(J1614:J1619)</f>
        <v>19.593560000000004</v>
      </c>
    </row>
    <row r="1621" spans="1:27">
      <c r="D1621" s="39" t="s">
        <v>316</v>
      </c>
      <c r="E1621" s="38"/>
      <c r="H1621" s="38">
        <v>7.5</v>
      </c>
      <c r="I1621" t="s">
        <v>275</v>
      </c>
      <c r="K1621" s="36">
        <f>ROUND(H1621/100*K1620,5)</f>
        <v>1.4695199999999999</v>
      </c>
    </row>
    <row r="1622" spans="1:27">
      <c r="D1622" s="39" t="s">
        <v>276</v>
      </c>
      <c r="E1622" s="38"/>
      <c r="H1622" s="38"/>
      <c r="K1622" s="40">
        <f>SUM(K1620:K1621)</f>
        <v>21.063080000000003</v>
      </c>
    </row>
    <row r="1624" spans="1:27" ht="45" customHeight="1">
      <c r="A1624" s="30" t="s">
        <v>952</v>
      </c>
      <c r="B1624" s="30" t="s">
        <v>65</v>
      </c>
      <c r="C1624" s="31" t="s">
        <v>29</v>
      </c>
      <c r="D1624" s="13" t="s">
        <v>66</v>
      </c>
      <c r="E1624" s="12"/>
      <c r="F1624" s="12"/>
      <c r="G1624" s="31"/>
      <c r="H1624" s="33" t="s">
        <v>247</v>
      </c>
      <c r="I1624" s="11">
        <v>1</v>
      </c>
      <c r="J1624" s="10"/>
      <c r="K1624" s="34">
        <f>ROUND(K1633,2)</f>
        <v>6.74</v>
      </c>
      <c r="L1624" s="32" t="s">
        <v>953</v>
      </c>
      <c r="M1624" s="31"/>
      <c r="N1624" s="31"/>
      <c r="O1624" s="31"/>
      <c r="P1624" s="31"/>
      <c r="Q1624" s="31"/>
      <c r="R1624" s="31"/>
      <c r="S1624" s="31"/>
      <c r="T1624" s="31"/>
      <c r="U1624" s="31"/>
      <c r="V1624" s="31"/>
      <c r="W1624" s="31"/>
      <c r="X1624" s="31"/>
      <c r="Y1624" s="31"/>
      <c r="Z1624" s="31"/>
      <c r="AA1624" s="31"/>
    </row>
    <row r="1625" spans="1:27">
      <c r="B1625" s="26" t="s">
        <v>249</v>
      </c>
    </row>
    <row r="1626" spans="1:27">
      <c r="B1626" t="s">
        <v>487</v>
      </c>
      <c r="C1626" t="s">
        <v>251</v>
      </c>
      <c r="D1626" t="s">
        <v>488</v>
      </c>
      <c r="E1626" s="35">
        <v>0.1</v>
      </c>
      <c r="F1626" t="s">
        <v>253</v>
      </c>
      <c r="G1626" t="s">
        <v>254</v>
      </c>
      <c r="H1626" s="36">
        <v>28.55</v>
      </c>
      <c r="I1626" t="s">
        <v>255</v>
      </c>
      <c r="J1626" s="37">
        <f>ROUND(E1626/I1624* H1626,5)</f>
        <v>2.855</v>
      </c>
      <c r="K1626" s="38"/>
    </row>
    <row r="1627" spans="1:27">
      <c r="B1627" t="s">
        <v>489</v>
      </c>
      <c r="C1627" t="s">
        <v>251</v>
      </c>
      <c r="D1627" t="s">
        <v>490</v>
      </c>
      <c r="E1627" s="35">
        <v>0.1</v>
      </c>
      <c r="F1627" t="s">
        <v>253</v>
      </c>
      <c r="G1627" t="s">
        <v>254</v>
      </c>
      <c r="H1627" s="36">
        <v>33.24</v>
      </c>
      <c r="I1627" t="s">
        <v>255</v>
      </c>
      <c r="J1627" s="37">
        <f>ROUND(E1627/I1624* H1627,5)</f>
        <v>3.3239999999999998</v>
      </c>
      <c r="K1627" s="38"/>
    </row>
    <row r="1628" spans="1:27">
      <c r="D1628" s="39" t="s">
        <v>256</v>
      </c>
      <c r="E1628" s="38"/>
      <c r="H1628" s="38"/>
      <c r="K1628" s="36">
        <f>SUM(J1626:J1627)</f>
        <v>6.1790000000000003</v>
      </c>
    </row>
    <row r="1629" spans="1:27">
      <c r="E1629" s="38"/>
      <c r="H1629" s="38"/>
      <c r="K1629" s="38"/>
    </row>
    <row r="1630" spans="1:27">
      <c r="D1630" s="39" t="s">
        <v>274</v>
      </c>
      <c r="E1630" s="38"/>
      <c r="H1630" s="38">
        <v>1.5</v>
      </c>
      <c r="I1630" t="s">
        <v>275</v>
      </c>
      <c r="J1630">
        <f>ROUND(H1630/100*K1628,5)</f>
        <v>9.2689999999999995E-2</v>
      </c>
      <c r="K1630" s="38"/>
    </row>
    <row r="1631" spans="1:27">
      <c r="D1631" s="39" t="s">
        <v>273</v>
      </c>
      <c r="E1631" s="38"/>
      <c r="H1631" s="38"/>
      <c r="K1631" s="40">
        <f>SUM(J1625:J1630)</f>
        <v>6.2716900000000004</v>
      </c>
    </row>
    <row r="1632" spans="1:27">
      <c r="D1632" s="39" t="s">
        <v>316</v>
      </c>
      <c r="E1632" s="38"/>
      <c r="H1632" s="38">
        <v>7.5</v>
      </c>
      <c r="I1632" t="s">
        <v>275</v>
      </c>
      <c r="K1632" s="36">
        <f>ROUND(H1632/100*K1631,5)</f>
        <v>0.47038000000000002</v>
      </c>
    </row>
    <row r="1633" spans="1:27">
      <c r="D1633" s="39" t="s">
        <v>276</v>
      </c>
      <c r="E1633" s="38"/>
      <c r="H1633" s="38"/>
      <c r="K1633" s="40">
        <f>SUM(K1631:K1632)</f>
        <v>6.74207</v>
      </c>
    </row>
    <row r="1635" spans="1:27" ht="45" customHeight="1">
      <c r="A1635" s="30" t="s">
        <v>954</v>
      </c>
      <c r="B1635" s="30" t="s">
        <v>70</v>
      </c>
      <c r="C1635" s="31" t="s">
        <v>13</v>
      </c>
      <c r="D1635" s="13" t="s">
        <v>71</v>
      </c>
      <c r="E1635" s="12"/>
      <c r="F1635" s="12"/>
      <c r="G1635" s="31"/>
      <c r="H1635" s="33" t="s">
        <v>247</v>
      </c>
      <c r="I1635" s="11">
        <v>1</v>
      </c>
      <c r="J1635" s="10"/>
      <c r="K1635" s="34">
        <f>ROUND(K1643,2)</f>
        <v>2.0499999999999998</v>
      </c>
      <c r="L1635" s="32" t="s">
        <v>955</v>
      </c>
      <c r="M1635" s="31"/>
      <c r="N1635" s="31"/>
      <c r="O1635" s="31"/>
      <c r="P1635" s="31"/>
      <c r="Q1635" s="31"/>
      <c r="R1635" s="31"/>
      <c r="S1635" s="31"/>
      <c r="T1635" s="31"/>
      <c r="U1635" s="31"/>
      <c r="V1635" s="31"/>
      <c r="W1635" s="31"/>
      <c r="X1635" s="31"/>
      <c r="Y1635" s="31"/>
      <c r="Z1635" s="31"/>
      <c r="AA1635" s="31"/>
    </row>
    <row r="1636" spans="1:27">
      <c r="B1636" s="26" t="s">
        <v>249</v>
      </c>
    </row>
    <row r="1637" spans="1:27">
      <c r="B1637" t="s">
        <v>482</v>
      </c>
      <c r="C1637" t="s">
        <v>251</v>
      </c>
      <c r="D1637" t="s">
        <v>483</v>
      </c>
      <c r="E1637" s="35">
        <v>7.0000000000000007E-2</v>
      </c>
      <c r="F1637" t="s">
        <v>253</v>
      </c>
      <c r="G1637" t="s">
        <v>254</v>
      </c>
      <c r="H1637" s="36">
        <v>26.84</v>
      </c>
      <c r="I1637" t="s">
        <v>255</v>
      </c>
      <c r="J1637" s="37">
        <f>ROUND(E1637/I1635* H1637,5)</f>
        <v>1.8788</v>
      </c>
      <c r="K1637" s="38"/>
    </row>
    <row r="1638" spans="1:27">
      <c r="D1638" s="39" t="s">
        <v>256</v>
      </c>
      <c r="E1638" s="38"/>
      <c r="H1638" s="38"/>
      <c r="K1638" s="36">
        <f>SUM(J1637:J1637)</f>
        <v>1.8788</v>
      </c>
    </row>
    <row r="1639" spans="1:27">
      <c r="E1639" s="38"/>
      <c r="H1639" s="38"/>
      <c r="K1639" s="38"/>
    </row>
    <row r="1640" spans="1:27">
      <c r="D1640" s="39" t="s">
        <v>274</v>
      </c>
      <c r="E1640" s="38"/>
      <c r="H1640" s="38">
        <v>1.5</v>
      </c>
      <c r="I1640" t="s">
        <v>275</v>
      </c>
      <c r="J1640">
        <f>ROUND(H1640/100*K1638,5)</f>
        <v>2.818E-2</v>
      </c>
      <c r="K1640" s="38"/>
    </row>
    <row r="1641" spans="1:27">
      <c r="D1641" s="39" t="s">
        <v>273</v>
      </c>
      <c r="E1641" s="38"/>
      <c r="H1641" s="38"/>
      <c r="K1641" s="40">
        <f>SUM(J1636:J1640)</f>
        <v>1.9069800000000001</v>
      </c>
    </row>
    <row r="1642" spans="1:27">
      <c r="D1642" s="39" t="s">
        <v>316</v>
      </c>
      <c r="E1642" s="38"/>
      <c r="H1642" s="38">
        <v>7.5</v>
      </c>
      <c r="I1642" t="s">
        <v>275</v>
      </c>
      <c r="K1642" s="36">
        <f>ROUND(H1642/100*K1641,5)</f>
        <v>0.14302000000000001</v>
      </c>
    </row>
    <row r="1643" spans="1:27">
      <c r="D1643" s="39" t="s">
        <v>276</v>
      </c>
      <c r="E1643" s="38"/>
      <c r="H1643" s="38"/>
      <c r="K1643" s="40">
        <f>SUM(K1641:K1642)</f>
        <v>2.0500000000000003</v>
      </c>
    </row>
    <row r="1645" spans="1:27" ht="45" customHeight="1">
      <c r="A1645" s="30" t="s">
        <v>956</v>
      </c>
      <c r="B1645" s="30" t="s">
        <v>67</v>
      </c>
      <c r="C1645" s="31" t="s">
        <v>68</v>
      </c>
      <c r="D1645" s="13" t="s">
        <v>69</v>
      </c>
      <c r="E1645" s="12"/>
      <c r="F1645" s="12"/>
      <c r="G1645" s="31"/>
      <c r="H1645" s="33" t="s">
        <v>247</v>
      </c>
      <c r="I1645" s="11">
        <v>1</v>
      </c>
      <c r="J1645" s="10"/>
      <c r="K1645" s="34">
        <f>ROUND(K1656,2)</f>
        <v>39.44</v>
      </c>
      <c r="L1645" s="32" t="s">
        <v>957</v>
      </c>
      <c r="M1645" s="31"/>
      <c r="N1645" s="31"/>
      <c r="O1645" s="31"/>
      <c r="P1645" s="31"/>
      <c r="Q1645" s="31"/>
      <c r="R1645" s="31"/>
      <c r="S1645" s="31"/>
      <c r="T1645" s="31"/>
      <c r="U1645" s="31"/>
      <c r="V1645" s="31"/>
      <c r="W1645" s="31"/>
      <c r="X1645" s="31"/>
      <c r="Y1645" s="31"/>
      <c r="Z1645" s="31"/>
      <c r="AA1645" s="31"/>
    </row>
    <row r="1646" spans="1:27">
      <c r="B1646" s="26" t="s">
        <v>249</v>
      </c>
    </row>
    <row r="1647" spans="1:27">
      <c r="B1647" t="s">
        <v>482</v>
      </c>
      <c r="C1647" t="s">
        <v>251</v>
      </c>
      <c r="D1647" t="s">
        <v>483</v>
      </c>
      <c r="E1647" s="35">
        <v>0.75</v>
      </c>
      <c r="F1647" t="s">
        <v>253</v>
      </c>
      <c r="G1647" t="s">
        <v>254</v>
      </c>
      <c r="H1647" s="36">
        <v>26.84</v>
      </c>
      <c r="I1647" t="s">
        <v>255</v>
      </c>
      <c r="J1647" s="37">
        <f>ROUND(E1647/I1645* H1647,5)</f>
        <v>20.13</v>
      </c>
      <c r="K1647" s="38"/>
    </row>
    <row r="1648" spans="1:27">
      <c r="D1648" s="39" t="s">
        <v>256</v>
      </c>
      <c r="E1648" s="38"/>
      <c r="H1648" s="38"/>
      <c r="K1648" s="36">
        <f>SUM(J1647:J1647)</f>
        <v>20.13</v>
      </c>
    </row>
    <row r="1649" spans="1:27">
      <c r="B1649" s="26" t="s">
        <v>257</v>
      </c>
      <c r="E1649" s="38"/>
      <c r="H1649" s="38"/>
      <c r="K1649" s="38"/>
    </row>
    <row r="1650" spans="1:27">
      <c r="B1650" t="s">
        <v>958</v>
      </c>
      <c r="C1650" t="s">
        <v>251</v>
      </c>
      <c r="D1650" t="s">
        <v>959</v>
      </c>
      <c r="E1650" s="35">
        <v>0.25</v>
      </c>
      <c r="F1650" t="s">
        <v>253</v>
      </c>
      <c r="G1650" t="s">
        <v>254</v>
      </c>
      <c r="H1650" s="36">
        <v>65.03</v>
      </c>
      <c r="I1650" t="s">
        <v>255</v>
      </c>
      <c r="J1650" s="37">
        <f>ROUND(E1650/I1645* H1650,5)</f>
        <v>16.2575</v>
      </c>
      <c r="K1650" s="38"/>
    </row>
    <row r="1651" spans="1:27">
      <c r="D1651" s="39" t="s">
        <v>260</v>
      </c>
      <c r="E1651" s="38"/>
      <c r="H1651" s="38"/>
      <c r="K1651" s="36">
        <f>SUM(J1650:J1650)</f>
        <v>16.2575</v>
      </c>
    </row>
    <row r="1652" spans="1:27">
      <c r="E1652" s="38"/>
      <c r="H1652" s="38"/>
      <c r="K1652" s="38"/>
    </row>
    <row r="1653" spans="1:27">
      <c r="D1653" s="39" t="s">
        <v>274</v>
      </c>
      <c r="E1653" s="38"/>
      <c r="H1653" s="38">
        <v>1.5</v>
      </c>
      <c r="I1653" t="s">
        <v>275</v>
      </c>
      <c r="J1653">
        <f>ROUND(H1653/100*K1648,5)</f>
        <v>0.30195</v>
      </c>
      <c r="K1653" s="38"/>
    </row>
    <row r="1654" spans="1:27">
      <c r="D1654" s="39" t="s">
        <v>273</v>
      </c>
      <c r="E1654" s="38"/>
      <c r="H1654" s="38"/>
      <c r="K1654" s="40">
        <f>SUM(J1646:J1653)</f>
        <v>36.689450000000001</v>
      </c>
    </row>
    <row r="1655" spans="1:27">
      <c r="D1655" s="39" t="s">
        <v>316</v>
      </c>
      <c r="E1655" s="38"/>
      <c r="H1655" s="38">
        <v>7.5</v>
      </c>
      <c r="I1655" t="s">
        <v>275</v>
      </c>
      <c r="K1655" s="36">
        <f>ROUND(H1655/100*K1654,5)</f>
        <v>2.7517100000000001</v>
      </c>
    </row>
    <row r="1656" spans="1:27">
      <c r="D1656" s="39" t="s">
        <v>276</v>
      </c>
      <c r="E1656" s="38"/>
      <c r="H1656" s="38"/>
      <c r="K1656" s="40">
        <f>SUM(K1654:K1655)</f>
        <v>39.441160000000004</v>
      </c>
    </row>
    <row r="1658" spans="1:27" ht="45" customHeight="1">
      <c r="A1658" s="30" t="s">
        <v>960</v>
      </c>
      <c r="B1658" s="30" t="s">
        <v>74</v>
      </c>
      <c r="C1658" s="31" t="s">
        <v>13</v>
      </c>
      <c r="D1658" s="13" t="s">
        <v>75</v>
      </c>
      <c r="E1658" s="12"/>
      <c r="F1658" s="12"/>
      <c r="G1658" s="31"/>
      <c r="H1658" s="33" t="s">
        <v>247</v>
      </c>
      <c r="I1658" s="11">
        <v>1</v>
      </c>
      <c r="J1658" s="10"/>
      <c r="K1658" s="34">
        <f>ROUND(K1667,2)</f>
        <v>269.68</v>
      </c>
      <c r="L1658" s="32" t="s">
        <v>961</v>
      </c>
      <c r="M1658" s="31"/>
      <c r="N1658" s="31"/>
      <c r="O1658" s="31"/>
      <c r="P1658" s="31"/>
      <c r="Q1658" s="31"/>
      <c r="R1658" s="31"/>
      <c r="S1658" s="31"/>
      <c r="T1658" s="31"/>
      <c r="U1658" s="31"/>
      <c r="V1658" s="31"/>
      <c r="W1658" s="31"/>
      <c r="X1658" s="31"/>
      <c r="Y1658" s="31"/>
      <c r="Z1658" s="31"/>
      <c r="AA1658" s="31"/>
    </row>
    <row r="1659" spans="1:27">
      <c r="B1659" s="26" t="s">
        <v>249</v>
      </c>
    </row>
    <row r="1660" spans="1:27">
      <c r="B1660" t="s">
        <v>487</v>
      </c>
      <c r="C1660" t="s">
        <v>251</v>
      </c>
      <c r="D1660" t="s">
        <v>488</v>
      </c>
      <c r="E1660" s="35">
        <v>4</v>
      </c>
      <c r="F1660" t="s">
        <v>253</v>
      </c>
      <c r="G1660" t="s">
        <v>254</v>
      </c>
      <c r="H1660" s="36">
        <v>28.55</v>
      </c>
      <c r="I1660" t="s">
        <v>255</v>
      </c>
      <c r="J1660" s="37">
        <f>ROUND(E1660/I1658* H1660,5)</f>
        <v>114.2</v>
      </c>
      <c r="K1660" s="38"/>
    </row>
    <row r="1661" spans="1:27">
      <c r="B1661" t="s">
        <v>489</v>
      </c>
      <c r="C1661" t="s">
        <v>251</v>
      </c>
      <c r="D1661" t="s">
        <v>490</v>
      </c>
      <c r="E1661" s="35">
        <v>4</v>
      </c>
      <c r="F1661" t="s">
        <v>253</v>
      </c>
      <c r="G1661" t="s">
        <v>254</v>
      </c>
      <c r="H1661" s="36">
        <v>33.24</v>
      </c>
      <c r="I1661" t="s">
        <v>255</v>
      </c>
      <c r="J1661" s="37">
        <f>ROUND(E1661/I1658* H1661,5)</f>
        <v>132.96</v>
      </c>
      <c r="K1661" s="38"/>
    </row>
    <row r="1662" spans="1:27">
      <c r="D1662" s="39" t="s">
        <v>256</v>
      </c>
      <c r="E1662" s="38"/>
      <c r="H1662" s="38"/>
      <c r="K1662" s="36">
        <f>SUM(J1660:J1661)</f>
        <v>247.16000000000003</v>
      </c>
    </row>
    <row r="1663" spans="1:27">
      <c r="E1663" s="38"/>
      <c r="H1663" s="38"/>
      <c r="K1663" s="38"/>
    </row>
    <row r="1664" spans="1:27">
      <c r="D1664" s="39" t="s">
        <v>274</v>
      </c>
      <c r="E1664" s="38"/>
      <c r="H1664" s="38">
        <v>1.5</v>
      </c>
      <c r="I1664" t="s">
        <v>275</v>
      </c>
      <c r="J1664">
        <f>ROUND(H1664/100*K1662,5)</f>
        <v>3.7073999999999998</v>
      </c>
      <c r="K1664" s="38"/>
    </row>
    <row r="1665" spans="1:27">
      <c r="D1665" s="39" t="s">
        <v>273</v>
      </c>
      <c r="E1665" s="38"/>
      <c r="H1665" s="38"/>
      <c r="K1665" s="40">
        <f>SUM(J1659:J1664)</f>
        <v>250.86740000000003</v>
      </c>
    </row>
    <row r="1666" spans="1:27">
      <c r="D1666" s="39" t="s">
        <v>316</v>
      </c>
      <c r="E1666" s="38"/>
      <c r="H1666" s="38">
        <v>7.5</v>
      </c>
      <c r="I1666" t="s">
        <v>275</v>
      </c>
      <c r="K1666" s="36">
        <f>ROUND(H1666/100*K1665,5)</f>
        <v>18.815059999999999</v>
      </c>
    </row>
    <row r="1667" spans="1:27">
      <c r="D1667" s="39" t="s">
        <v>276</v>
      </c>
      <c r="E1667" s="38"/>
      <c r="H1667" s="38"/>
      <c r="K1667" s="40">
        <f>SUM(K1665:K1666)</f>
        <v>269.68246000000005</v>
      </c>
    </row>
    <row r="1669" spans="1:27" ht="45" customHeight="1">
      <c r="A1669" s="30" t="s">
        <v>962</v>
      </c>
      <c r="B1669" s="30" t="s">
        <v>227</v>
      </c>
      <c r="C1669" s="31" t="s">
        <v>68</v>
      </c>
      <c r="D1669" s="13" t="s">
        <v>228</v>
      </c>
      <c r="E1669" s="12"/>
      <c r="F1669" s="12"/>
      <c r="G1669" s="31"/>
      <c r="H1669" s="33" t="s">
        <v>247</v>
      </c>
      <c r="I1669" s="11">
        <v>1</v>
      </c>
      <c r="J1669" s="10"/>
      <c r="K1669" s="34">
        <f>ROUND(K1680,2)</f>
        <v>44.45</v>
      </c>
      <c r="L1669" s="32" t="s">
        <v>963</v>
      </c>
      <c r="M1669" s="31"/>
      <c r="N1669" s="31"/>
      <c r="O1669" s="31"/>
      <c r="P1669" s="31"/>
      <c r="Q1669" s="31"/>
      <c r="R1669" s="31"/>
      <c r="S1669" s="31"/>
      <c r="T1669" s="31"/>
      <c r="U1669" s="31"/>
      <c r="V1669" s="31"/>
      <c r="W1669" s="31"/>
      <c r="X1669" s="31"/>
      <c r="Y1669" s="31"/>
      <c r="Z1669" s="31"/>
      <c r="AA1669" s="31"/>
    </row>
    <row r="1670" spans="1:27">
      <c r="B1670" s="26" t="s">
        <v>249</v>
      </c>
    </row>
    <row r="1671" spans="1:27">
      <c r="B1671" t="s">
        <v>482</v>
      </c>
      <c r="C1671" t="s">
        <v>251</v>
      </c>
      <c r="D1671" t="s">
        <v>483</v>
      </c>
      <c r="E1671" s="35">
        <v>0.75</v>
      </c>
      <c r="F1671" t="s">
        <v>253</v>
      </c>
      <c r="G1671" t="s">
        <v>254</v>
      </c>
      <c r="H1671" s="36">
        <v>26.84</v>
      </c>
      <c r="I1671" t="s">
        <v>255</v>
      </c>
      <c r="J1671" s="37">
        <f>ROUND(E1671/I1669* H1671,5)</f>
        <v>20.13</v>
      </c>
      <c r="K1671" s="38"/>
    </row>
    <row r="1672" spans="1:27">
      <c r="D1672" s="39" t="s">
        <v>256</v>
      </c>
      <c r="E1672" s="38"/>
      <c r="H1672" s="38"/>
      <c r="K1672" s="36">
        <f>SUM(J1671:J1671)</f>
        <v>20.13</v>
      </c>
    </row>
    <row r="1673" spans="1:27">
      <c r="B1673" s="26" t="s">
        <v>257</v>
      </c>
      <c r="E1673" s="38"/>
      <c r="H1673" s="38"/>
      <c r="K1673" s="38"/>
    </row>
    <row r="1674" spans="1:27">
      <c r="B1674" t="s">
        <v>964</v>
      </c>
      <c r="C1674" t="s">
        <v>68</v>
      </c>
      <c r="D1674" t="s">
        <v>965</v>
      </c>
      <c r="E1674" s="35">
        <v>1</v>
      </c>
      <c r="F1674" t="s">
        <v>253</v>
      </c>
      <c r="G1674" t="s">
        <v>254</v>
      </c>
      <c r="H1674" s="36">
        <v>21.02</v>
      </c>
      <c r="I1674" t="s">
        <v>255</v>
      </c>
      <c r="J1674" s="37">
        <f>ROUND(E1674/I1669* H1674,5)</f>
        <v>21.02</v>
      </c>
      <c r="K1674" s="38"/>
    </row>
    <row r="1675" spans="1:27">
      <c r="D1675" s="39" t="s">
        <v>260</v>
      </c>
      <c r="E1675" s="38"/>
      <c r="H1675" s="38"/>
      <c r="K1675" s="36">
        <f>SUM(J1674:J1674)</f>
        <v>21.02</v>
      </c>
    </row>
    <row r="1676" spans="1:27">
      <c r="E1676" s="38"/>
      <c r="H1676" s="38"/>
      <c r="K1676" s="38"/>
    </row>
    <row r="1677" spans="1:27">
      <c r="D1677" s="39" t="s">
        <v>274</v>
      </c>
      <c r="E1677" s="38"/>
      <c r="H1677" s="38">
        <v>1</v>
      </c>
      <c r="I1677" t="s">
        <v>275</v>
      </c>
      <c r="J1677">
        <f>ROUND(H1677/100*K1672,5)</f>
        <v>0.20130000000000001</v>
      </c>
      <c r="K1677" s="38"/>
    </row>
    <row r="1678" spans="1:27">
      <c r="D1678" s="39" t="s">
        <v>273</v>
      </c>
      <c r="E1678" s="38"/>
      <c r="H1678" s="38"/>
      <c r="K1678" s="40">
        <f>SUM(J1670:J1677)</f>
        <v>41.351300000000002</v>
      </c>
    </row>
    <row r="1679" spans="1:27">
      <c r="D1679" s="39" t="s">
        <v>316</v>
      </c>
      <c r="E1679" s="38"/>
      <c r="H1679" s="38">
        <v>7.5</v>
      </c>
      <c r="I1679" t="s">
        <v>275</v>
      </c>
      <c r="K1679" s="36">
        <f>ROUND(H1679/100*K1678,5)</f>
        <v>3.1013500000000001</v>
      </c>
    </row>
    <row r="1680" spans="1:27">
      <c r="D1680" s="39" t="s">
        <v>276</v>
      </c>
      <c r="E1680" s="38"/>
      <c r="H1680" s="38"/>
      <c r="K1680" s="40">
        <f>SUM(K1678:K1679)</f>
        <v>44.452650000000006</v>
      </c>
    </row>
    <row r="1682" spans="1:27" ht="45" customHeight="1">
      <c r="A1682" s="30" t="s">
        <v>966</v>
      </c>
      <c r="B1682" s="30" t="s">
        <v>233</v>
      </c>
      <c r="C1682" s="31" t="s">
        <v>68</v>
      </c>
      <c r="D1682" s="13" t="s">
        <v>234</v>
      </c>
      <c r="E1682" s="12"/>
      <c r="F1682" s="12"/>
      <c r="G1682" s="31"/>
      <c r="H1682" s="33" t="s">
        <v>247</v>
      </c>
      <c r="I1682" s="11">
        <v>1</v>
      </c>
      <c r="J1682" s="10"/>
      <c r="K1682" s="34">
        <f>ROUND(K1688,2)</f>
        <v>16.07</v>
      </c>
      <c r="L1682" s="32" t="s">
        <v>967</v>
      </c>
      <c r="M1682" s="31"/>
      <c r="N1682" s="31"/>
      <c r="O1682" s="31"/>
      <c r="P1682" s="31"/>
      <c r="Q1682" s="31"/>
      <c r="R1682" s="31"/>
      <c r="S1682" s="31"/>
      <c r="T1682" s="31"/>
      <c r="U1682" s="31"/>
      <c r="V1682" s="31"/>
      <c r="W1682" s="31"/>
      <c r="X1682" s="31"/>
      <c r="Y1682" s="31"/>
      <c r="Z1682" s="31"/>
      <c r="AA1682" s="31"/>
    </row>
    <row r="1683" spans="1:27">
      <c r="B1683" s="26" t="s">
        <v>261</v>
      </c>
    </row>
    <row r="1684" spans="1:27">
      <c r="B1684" t="s">
        <v>968</v>
      </c>
      <c r="C1684" t="s">
        <v>266</v>
      </c>
      <c r="D1684" t="s">
        <v>234</v>
      </c>
      <c r="E1684" s="35">
        <v>0.19</v>
      </c>
      <c r="G1684" t="s">
        <v>254</v>
      </c>
      <c r="H1684" s="36">
        <v>78.680000000000007</v>
      </c>
      <c r="I1684" t="s">
        <v>255</v>
      </c>
      <c r="J1684" s="37">
        <f>ROUND(E1684* H1684,5)</f>
        <v>14.949199999999999</v>
      </c>
      <c r="K1684" s="38"/>
    </row>
    <row r="1685" spans="1:27">
      <c r="D1685" s="39" t="s">
        <v>272</v>
      </c>
      <c r="E1685" s="38"/>
      <c r="H1685" s="38"/>
      <c r="K1685" s="36">
        <f>SUM(J1684:J1684)</f>
        <v>14.949199999999999</v>
      </c>
    </row>
    <row r="1686" spans="1:27">
      <c r="D1686" s="39" t="s">
        <v>273</v>
      </c>
      <c r="E1686" s="38"/>
      <c r="H1686" s="38"/>
      <c r="K1686" s="40">
        <f>SUM(J1683:J1685)</f>
        <v>14.949199999999999</v>
      </c>
    </row>
    <row r="1687" spans="1:27">
      <c r="D1687" s="39" t="s">
        <v>316</v>
      </c>
      <c r="E1687" s="38"/>
      <c r="H1687" s="38">
        <v>7.5</v>
      </c>
      <c r="I1687" t="s">
        <v>275</v>
      </c>
      <c r="K1687" s="36">
        <f>ROUND(H1687/100*K1686,5)</f>
        <v>1.1211899999999999</v>
      </c>
    </row>
    <row r="1688" spans="1:27">
      <c r="D1688" s="39" t="s">
        <v>276</v>
      </c>
      <c r="E1688" s="38"/>
      <c r="H1688" s="38"/>
      <c r="K1688" s="40">
        <f>SUM(K1686:K1687)</f>
        <v>16.07039</v>
      </c>
    </row>
    <row r="1690" spans="1:27" ht="45" customHeight="1">
      <c r="A1690" s="30" t="s">
        <v>969</v>
      </c>
      <c r="B1690" s="30" t="s">
        <v>231</v>
      </c>
      <c r="C1690" s="31" t="s">
        <v>68</v>
      </c>
      <c r="D1690" s="13" t="s">
        <v>232</v>
      </c>
      <c r="E1690" s="12"/>
      <c r="F1690" s="12"/>
      <c r="G1690" s="31"/>
      <c r="H1690" s="33" t="s">
        <v>247</v>
      </c>
      <c r="I1690" s="11">
        <v>1</v>
      </c>
      <c r="J1690" s="10"/>
      <c r="K1690" s="34">
        <f>ROUND(K1696,2)</f>
        <v>-43.5</v>
      </c>
      <c r="L1690" s="32" t="s">
        <v>970</v>
      </c>
      <c r="M1690" s="31"/>
      <c r="N1690" s="31"/>
      <c r="O1690" s="31"/>
      <c r="P1690" s="31"/>
      <c r="Q1690" s="31"/>
      <c r="R1690" s="31"/>
      <c r="S1690" s="31"/>
      <c r="T1690" s="31"/>
      <c r="U1690" s="31"/>
      <c r="V1690" s="31"/>
      <c r="W1690" s="31"/>
      <c r="X1690" s="31"/>
      <c r="Y1690" s="31"/>
      <c r="Z1690" s="31"/>
      <c r="AA1690" s="31"/>
    </row>
    <row r="1691" spans="1:27">
      <c r="B1691" s="26" t="s">
        <v>261</v>
      </c>
    </row>
    <row r="1692" spans="1:27">
      <c r="B1692" t="s">
        <v>971</v>
      </c>
      <c r="C1692" t="s">
        <v>266</v>
      </c>
      <c r="D1692" t="s">
        <v>232</v>
      </c>
      <c r="E1692" s="35">
        <v>0.2</v>
      </c>
      <c r="G1692" t="s">
        <v>254</v>
      </c>
      <c r="H1692" s="36">
        <v>-202.32</v>
      </c>
      <c r="I1692" t="s">
        <v>255</v>
      </c>
      <c r="J1692" s="37">
        <f>ROUND(E1692* H1692,5)</f>
        <v>-40.463999999999999</v>
      </c>
      <c r="K1692" s="38"/>
    </row>
    <row r="1693" spans="1:27">
      <c r="D1693" s="39" t="s">
        <v>272</v>
      </c>
      <c r="E1693" s="38"/>
      <c r="H1693" s="38"/>
      <c r="K1693" s="36">
        <f>SUM(J1692:J1692)</f>
        <v>-40.463999999999999</v>
      </c>
    </row>
    <row r="1694" spans="1:27">
      <c r="D1694" s="39" t="s">
        <v>273</v>
      </c>
      <c r="E1694" s="38"/>
      <c r="H1694" s="38"/>
      <c r="K1694" s="40">
        <f>SUM(J1691:J1693)</f>
        <v>-40.463999999999999</v>
      </c>
    </row>
    <row r="1695" spans="1:27">
      <c r="D1695" s="39" t="s">
        <v>316</v>
      </c>
      <c r="E1695" s="38"/>
      <c r="H1695" s="38">
        <v>7.5</v>
      </c>
      <c r="I1695" t="s">
        <v>275</v>
      </c>
      <c r="K1695" s="36">
        <f>ROUND(H1695/100*K1694,5)</f>
        <v>-3.0348000000000002</v>
      </c>
    </row>
    <row r="1696" spans="1:27">
      <c r="D1696" s="39" t="s">
        <v>276</v>
      </c>
      <c r="E1696" s="38"/>
      <c r="H1696" s="38"/>
      <c r="K1696" s="40">
        <f>SUM(K1694:K1695)</f>
        <v>-43.498799999999996</v>
      </c>
    </row>
    <row r="1698" spans="1:27" ht="45" customHeight="1">
      <c r="A1698" s="30" t="s">
        <v>972</v>
      </c>
      <c r="B1698" s="30" t="s">
        <v>235</v>
      </c>
      <c r="C1698" s="31" t="s">
        <v>68</v>
      </c>
      <c r="D1698" s="13" t="s">
        <v>236</v>
      </c>
      <c r="E1698" s="12"/>
      <c r="F1698" s="12"/>
      <c r="G1698" s="31"/>
      <c r="H1698" s="33" t="s">
        <v>247</v>
      </c>
      <c r="I1698" s="11">
        <v>1</v>
      </c>
      <c r="J1698" s="10"/>
      <c r="K1698" s="34">
        <f>ROUND(K1704,2)</f>
        <v>0</v>
      </c>
      <c r="L1698" s="32" t="s">
        <v>973</v>
      </c>
      <c r="M1698" s="31"/>
      <c r="N1698" s="31"/>
      <c r="O1698" s="31"/>
      <c r="P1698" s="31"/>
      <c r="Q1698" s="31"/>
      <c r="R1698" s="31"/>
      <c r="S1698" s="31"/>
      <c r="T1698" s="31"/>
      <c r="U1698" s="31"/>
      <c r="V1698" s="31"/>
      <c r="W1698" s="31"/>
      <c r="X1698" s="31"/>
      <c r="Y1698" s="31"/>
      <c r="Z1698" s="31"/>
      <c r="AA1698" s="31"/>
    </row>
    <row r="1699" spans="1:27">
      <c r="B1699" s="26" t="s">
        <v>261</v>
      </c>
    </row>
    <row r="1700" spans="1:27">
      <c r="B1700" t="s">
        <v>974</v>
      </c>
      <c r="C1700" t="s">
        <v>266</v>
      </c>
      <c r="D1700" t="s">
        <v>236</v>
      </c>
      <c r="E1700" s="35">
        <v>0.7</v>
      </c>
      <c r="G1700" t="s">
        <v>254</v>
      </c>
      <c r="H1700" s="36">
        <v>0</v>
      </c>
      <c r="I1700" t="s">
        <v>255</v>
      </c>
      <c r="J1700" s="37">
        <f>ROUND(E1700* H1700,5)</f>
        <v>0</v>
      </c>
      <c r="K1700" s="38"/>
    </row>
    <row r="1701" spans="1:27">
      <c r="D1701" s="39" t="s">
        <v>272</v>
      </c>
      <c r="E1701" s="38"/>
      <c r="H1701" s="38"/>
      <c r="K1701" s="36">
        <f>SUM(J1700:J1700)</f>
        <v>0</v>
      </c>
    </row>
    <row r="1702" spans="1:27">
      <c r="D1702" s="39" t="s">
        <v>273</v>
      </c>
      <c r="E1702" s="38"/>
      <c r="H1702" s="38"/>
      <c r="K1702" s="40">
        <f>SUM(J1699:J1701)</f>
        <v>0</v>
      </c>
    </row>
    <row r="1703" spans="1:27">
      <c r="D1703" s="39" t="s">
        <v>316</v>
      </c>
      <c r="E1703" s="38"/>
      <c r="H1703" s="38">
        <v>7.5</v>
      </c>
      <c r="I1703" t="s">
        <v>275</v>
      </c>
      <c r="K1703" s="36">
        <f>ROUND(H1703/100*K1702,5)</f>
        <v>0</v>
      </c>
    </row>
    <row r="1704" spans="1:27">
      <c r="D1704" s="39" t="s">
        <v>276</v>
      </c>
      <c r="E1704" s="38"/>
      <c r="H1704" s="38"/>
      <c r="K1704" s="40">
        <f>SUM(K1702:K1703)</f>
        <v>0</v>
      </c>
    </row>
    <row r="1706" spans="1:27" ht="45" customHeight="1">
      <c r="A1706" s="30" t="s">
        <v>975</v>
      </c>
      <c r="B1706" s="30" t="s">
        <v>229</v>
      </c>
      <c r="C1706" s="31" t="s">
        <v>68</v>
      </c>
      <c r="D1706" s="13" t="s">
        <v>230</v>
      </c>
      <c r="E1706" s="12"/>
      <c r="F1706" s="12"/>
      <c r="G1706" s="31"/>
      <c r="H1706" s="33" t="s">
        <v>247</v>
      </c>
      <c r="I1706" s="11">
        <v>1</v>
      </c>
      <c r="J1706" s="10"/>
      <c r="K1706" s="34">
        <f>ROUND(K1712,2)</f>
        <v>12.56</v>
      </c>
      <c r="L1706" s="32" t="s">
        <v>976</v>
      </c>
      <c r="M1706" s="31"/>
      <c r="N1706" s="31"/>
      <c r="O1706" s="31"/>
      <c r="P1706" s="31"/>
      <c r="Q1706" s="31"/>
      <c r="R1706" s="31"/>
      <c r="S1706" s="31"/>
      <c r="T1706" s="31"/>
      <c r="U1706" s="31"/>
      <c r="V1706" s="31"/>
      <c r="W1706" s="31"/>
      <c r="X1706" s="31"/>
      <c r="Y1706" s="31"/>
      <c r="Z1706" s="31"/>
      <c r="AA1706" s="31"/>
    </row>
    <row r="1707" spans="1:27">
      <c r="B1707" s="26" t="s">
        <v>261</v>
      </c>
    </row>
    <row r="1708" spans="1:27">
      <c r="B1708" t="s">
        <v>977</v>
      </c>
      <c r="C1708" t="s">
        <v>266</v>
      </c>
      <c r="D1708" t="s">
        <v>230</v>
      </c>
      <c r="E1708" s="35">
        <v>0.8</v>
      </c>
      <c r="G1708" t="s">
        <v>254</v>
      </c>
      <c r="H1708" s="36">
        <v>14.61</v>
      </c>
      <c r="I1708" t="s">
        <v>255</v>
      </c>
      <c r="J1708" s="37">
        <f>ROUND(E1708* H1708,5)</f>
        <v>11.688000000000001</v>
      </c>
      <c r="K1708" s="38"/>
    </row>
    <row r="1709" spans="1:27">
      <c r="D1709" s="39" t="s">
        <v>272</v>
      </c>
      <c r="E1709" s="38"/>
      <c r="H1709" s="38"/>
      <c r="K1709" s="36">
        <f>SUM(J1708:J1708)</f>
        <v>11.688000000000001</v>
      </c>
    </row>
    <row r="1710" spans="1:27">
      <c r="D1710" s="39" t="s">
        <v>273</v>
      </c>
      <c r="E1710" s="38"/>
      <c r="H1710" s="38"/>
      <c r="K1710" s="40">
        <f>SUM(J1707:J1709)</f>
        <v>11.688000000000001</v>
      </c>
    </row>
    <row r="1711" spans="1:27">
      <c r="D1711" s="39" t="s">
        <v>316</v>
      </c>
      <c r="E1711" s="38"/>
      <c r="H1711" s="38">
        <v>7.5</v>
      </c>
      <c r="I1711" t="s">
        <v>275</v>
      </c>
      <c r="K1711" s="36">
        <f>ROUND(H1711/100*K1710,5)</f>
        <v>0.87660000000000005</v>
      </c>
    </row>
    <row r="1712" spans="1:27">
      <c r="D1712" s="39" t="s">
        <v>276</v>
      </c>
      <c r="E1712" s="38"/>
      <c r="H1712" s="38"/>
      <c r="K1712" s="40">
        <f>SUM(K1710:K1711)</f>
        <v>12.5646</v>
      </c>
    </row>
    <row r="1714" spans="1:27" ht="45" customHeight="1">
      <c r="A1714" s="30" t="s">
        <v>978</v>
      </c>
      <c r="B1714" s="30" t="s">
        <v>82</v>
      </c>
      <c r="C1714" s="31" t="s">
        <v>22</v>
      </c>
      <c r="D1714" s="13" t="s">
        <v>83</v>
      </c>
      <c r="E1714" s="12"/>
      <c r="F1714" s="12"/>
      <c r="G1714" s="31"/>
      <c r="H1714" s="33" t="s">
        <v>247</v>
      </c>
      <c r="I1714" s="11">
        <v>1</v>
      </c>
      <c r="J1714" s="10"/>
      <c r="K1714" s="34">
        <f>ROUND(K1729,2)</f>
        <v>22.08</v>
      </c>
      <c r="L1714" s="32" t="s">
        <v>979</v>
      </c>
      <c r="M1714" s="31"/>
      <c r="N1714" s="31"/>
      <c r="O1714" s="31"/>
      <c r="P1714" s="31"/>
      <c r="Q1714" s="31"/>
      <c r="R1714" s="31"/>
      <c r="S1714" s="31"/>
      <c r="T1714" s="31"/>
      <c r="U1714" s="31"/>
      <c r="V1714" s="31"/>
      <c r="W1714" s="31"/>
      <c r="X1714" s="31"/>
      <c r="Y1714" s="31"/>
      <c r="Z1714" s="31"/>
      <c r="AA1714" s="31"/>
    </row>
    <row r="1715" spans="1:27">
      <c r="B1715" s="26" t="s">
        <v>249</v>
      </c>
    </row>
    <row r="1716" spans="1:27">
      <c r="B1716" t="s">
        <v>482</v>
      </c>
      <c r="C1716" t="s">
        <v>251</v>
      </c>
      <c r="D1716" t="s">
        <v>483</v>
      </c>
      <c r="E1716" s="35">
        <v>0.15</v>
      </c>
      <c r="F1716" t="s">
        <v>253</v>
      </c>
      <c r="G1716" t="s">
        <v>254</v>
      </c>
      <c r="H1716" s="36">
        <v>26.84</v>
      </c>
      <c r="I1716" t="s">
        <v>255</v>
      </c>
      <c r="J1716" s="37">
        <f>ROUND(E1716/I1714* H1716,5)</f>
        <v>4.0259999999999998</v>
      </c>
      <c r="K1716" s="38"/>
    </row>
    <row r="1717" spans="1:27">
      <c r="B1717" t="s">
        <v>494</v>
      </c>
      <c r="C1717" t="s">
        <v>251</v>
      </c>
      <c r="D1717" t="s">
        <v>495</v>
      </c>
      <c r="E1717" s="35">
        <v>0.36</v>
      </c>
      <c r="F1717" t="s">
        <v>253</v>
      </c>
      <c r="G1717" t="s">
        <v>254</v>
      </c>
      <c r="H1717" s="36">
        <v>32.159999999999997</v>
      </c>
      <c r="I1717" t="s">
        <v>255</v>
      </c>
      <c r="J1717" s="37">
        <f>ROUND(E1717/I1714* H1717,5)</f>
        <v>11.5776</v>
      </c>
      <c r="K1717" s="38"/>
    </row>
    <row r="1718" spans="1:27">
      <c r="D1718" s="39" t="s">
        <v>256</v>
      </c>
      <c r="E1718" s="38"/>
      <c r="H1718" s="38"/>
      <c r="K1718" s="36">
        <f>SUM(J1716:J1717)</f>
        <v>15.6036</v>
      </c>
    </row>
    <row r="1719" spans="1:27">
      <c r="B1719" s="26" t="s">
        <v>261</v>
      </c>
      <c r="E1719" s="38"/>
      <c r="H1719" s="38"/>
      <c r="K1719" s="38"/>
    </row>
    <row r="1720" spans="1:27">
      <c r="B1720" t="s">
        <v>980</v>
      </c>
      <c r="C1720" t="s">
        <v>13</v>
      </c>
      <c r="D1720" t="s">
        <v>981</v>
      </c>
      <c r="E1720" s="35">
        <v>9.2449999999999992</v>
      </c>
      <c r="G1720" t="s">
        <v>254</v>
      </c>
      <c r="H1720" s="36">
        <v>0.46</v>
      </c>
      <c r="I1720" t="s">
        <v>255</v>
      </c>
      <c r="J1720" s="37">
        <f>ROUND(E1720* H1720,5)</f>
        <v>4.2526999999999999</v>
      </c>
      <c r="K1720" s="38"/>
    </row>
    <row r="1721" spans="1:27">
      <c r="D1721" s="39" t="s">
        <v>272</v>
      </c>
      <c r="E1721" s="38"/>
      <c r="H1721" s="38"/>
      <c r="K1721" s="36">
        <f>SUM(J1720:J1720)</f>
        <v>4.2526999999999999</v>
      </c>
    </row>
    <row r="1722" spans="1:27">
      <c r="B1722" s="26" t="s">
        <v>244</v>
      </c>
      <c r="E1722" s="38"/>
      <c r="H1722" s="38"/>
      <c r="K1722" s="38"/>
    </row>
    <row r="1723" spans="1:27">
      <c r="B1723" t="s">
        <v>286</v>
      </c>
      <c r="C1723" t="s">
        <v>68</v>
      </c>
      <c r="D1723" t="s">
        <v>287</v>
      </c>
      <c r="E1723" s="35">
        <v>2.8800000000000002E-3</v>
      </c>
      <c r="G1723" t="s">
        <v>254</v>
      </c>
      <c r="H1723" s="36">
        <v>103.37990000000001</v>
      </c>
      <c r="I1723" t="s">
        <v>255</v>
      </c>
      <c r="J1723" s="37">
        <f>ROUND(E1723* H1723,5)</f>
        <v>0.29772999999999999</v>
      </c>
      <c r="K1723" s="38"/>
    </row>
    <row r="1724" spans="1:27">
      <c r="D1724" s="39" t="s">
        <v>651</v>
      </c>
      <c r="E1724" s="38"/>
      <c r="H1724" s="38"/>
      <c r="K1724" s="36">
        <f>SUM(J1723:J1723)</f>
        <v>0.29772999999999999</v>
      </c>
    </row>
    <row r="1725" spans="1:27">
      <c r="E1725" s="38"/>
      <c r="H1725" s="38"/>
      <c r="K1725" s="38"/>
    </row>
    <row r="1726" spans="1:27">
      <c r="D1726" s="39" t="s">
        <v>274</v>
      </c>
      <c r="E1726" s="38"/>
      <c r="H1726" s="38">
        <v>2.5</v>
      </c>
      <c r="I1726" t="s">
        <v>275</v>
      </c>
      <c r="J1726">
        <f>ROUND(H1726/100*K1718,5)</f>
        <v>0.39008999999999999</v>
      </c>
      <c r="K1726" s="38"/>
    </row>
    <row r="1727" spans="1:27">
      <c r="D1727" s="39" t="s">
        <v>273</v>
      </c>
      <c r="E1727" s="38"/>
      <c r="H1727" s="38"/>
      <c r="K1727" s="40">
        <f>SUM(J1715:J1726)</f>
        <v>20.544120000000003</v>
      </c>
    </row>
    <row r="1728" spans="1:27">
      <c r="D1728" s="39" t="s">
        <v>316</v>
      </c>
      <c r="E1728" s="38"/>
      <c r="H1728" s="38">
        <v>7.5</v>
      </c>
      <c r="I1728" t="s">
        <v>275</v>
      </c>
      <c r="K1728" s="36">
        <f>ROUND(H1728/100*K1727,5)</f>
        <v>1.54081</v>
      </c>
    </row>
    <row r="1729" spans="1:27">
      <c r="D1729" s="39" t="s">
        <v>276</v>
      </c>
      <c r="E1729" s="38"/>
      <c r="H1729" s="38"/>
      <c r="K1729" s="40">
        <f>SUM(K1727:K1728)</f>
        <v>22.084930000000004</v>
      </c>
    </row>
    <row r="1731" spans="1:27" ht="45" customHeight="1">
      <c r="A1731" s="30" t="s">
        <v>982</v>
      </c>
      <c r="B1731" s="30" t="s">
        <v>80</v>
      </c>
      <c r="C1731" s="31" t="s">
        <v>22</v>
      </c>
      <c r="D1731" s="13" t="s">
        <v>81</v>
      </c>
      <c r="E1731" s="12"/>
      <c r="F1731" s="12"/>
      <c r="G1731" s="31"/>
      <c r="H1731" s="33" t="s">
        <v>247</v>
      </c>
      <c r="I1731" s="11">
        <v>1</v>
      </c>
      <c r="J1731" s="10"/>
      <c r="K1731" s="34">
        <f>ROUND(K1746,2)</f>
        <v>20.170000000000002</v>
      </c>
      <c r="L1731" s="32" t="s">
        <v>983</v>
      </c>
      <c r="M1731" s="31"/>
      <c r="N1731" s="31"/>
      <c r="O1731" s="31"/>
      <c r="P1731" s="31"/>
      <c r="Q1731" s="31"/>
      <c r="R1731" s="31"/>
      <c r="S1731" s="31"/>
      <c r="T1731" s="31"/>
      <c r="U1731" s="31"/>
      <c r="V1731" s="31"/>
      <c r="W1731" s="31"/>
      <c r="X1731" s="31"/>
      <c r="Y1731" s="31"/>
      <c r="Z1731" s="31"/>
      <c r="AA1731" s="31"/>
    </row>
    <row r="1732" spans="1:27">
      <c r="B1732" s="26" t="s">
        <v>249</v>
      </c>
    </row>
    <row r="1733" spans="1:27">
      <c r="B1733" t="s">
        <v>494</v>
      </c>
      <c r="C1733" t="s">
        <v>251</v>
      </c>
      <c r="D1733" t="s">
        <v>495</v>
      </c>
      <c r="E1733" s="35">
        <v>0.28000000000000003</v>
      </c>
      <c r="F1733" t="s">
        <v>253</v>
      </c>
      <c r="G1733" t="s">
        <v>254</v>
      </c>
      <c r="H1733" s="36">
        <v>32.159999999999997</v>
      </c>
      <c r="I1733" t="s">
        <v>255</v>
      </c>
      <c r="J1733" s="37">
        <f>ROUND(E1733/I1731* H1733,5)</f>
        <v>9.0047999999999995</v>
      </c>
      <c r="K1733" s="38"/>
    </row>
    <row r="1734" spans="1:27">
      <c r="B1734" t="s">
        <v>482</v>
      </c>
      <c r="C1734" t="s">
        <v>251</v>
      </c>
      <c r="D1734" t="s">
        <v>483</v>
      </c>
      <c r="E1734" s="35">
        <v>0.14000000000000001</v>
      </c>
      <c r="F1734" t="s">
        <v>253</v>
      </c>
      <c r="G1734" t="s">
        <v>254</v>
      </c>
      <c r="H1734" s="36">
        <v>26.84</v>
      </c>
      <c r="I1734" t="s">
        <v>255</v>
      </c>
      <c r="J1734" s="37">
        <f>ROUND(E1734/I1731* H1734,5)</f>
        <v>3.7576000000000001</v>
      </c>
      <c r="K1734" s="38"/>
    </row>
    <row r="1735" spans="1:27">
      <c r="D1735" s="39" t="s">
        <v>256</v>
      </c>
      <c r="E1735" s="38"/>
      <c r="H1735" s="38"/>
      <c r="K1735" s="36">
        <f>SUM(J1733:J1734)</f>
        <v>12.7624</v>
      </c>
    </row>
    <row r="1736" spans="1:27">
      <c r="B1736" s="26" t="s">
        <v>261</v>
      </c>
      <c r="E1736" s="38"/>
      <c r="H1736" s="38"/>
      <c r="K1736" s="38"/>
    </row>
    <row r="1737" spans="1:27">
      <c r="B1737" t="s">
        <v>984</v>
      </c>
      <c r="C1737" t="s">
        <v>13</v>
      </c>
      <c r="D1737" t="s">
        <v>985</v>
      </c>
      <c r="E1737" s="35">
        <v>10.40063</v>
      </c>
      <c r="G1737" t="s">
        <v>254</v>
      </c>
      <c r="H1737" s="36">
        <v>0.49</v>
      </c>
      <c r="I1737" t="s">
        <v>255</v>
      </c>
      <c r="J1737" s="37">
        <f>ROUND(E1737* H1737,5)</f>
        <v>5.0963099999999999</v>
      </c>
      <c r="K1737" s="38"/>
    </row>
    <row r="1738" spans="1:27">
      <c r="D1738" s="39" t="s">
        <v>272</v>
      </c>
      <c r="E1738" s="38"/>
      <c r="H1738" s="38"/>
      <c r="K1738" s="36">
        <f>SUM(J1737:J1737)</f>
        <v>5.0963099999999999</v>
      </c>
    </row>
    <row r="1739" spans="1:27">
      <c r="B1739" s="26" t="s">
        <v>244</v>
      </c>
      <c r="E1739" s="38"/>
      <c r="H1739" s="38"/>
      <c r="K1739" s="38"/>
    </row>
    <row r="1740" spans="1:27">
      <c r="B1740" t="s">
        <v>286</v>
      </c>
      <c r="C1740" t="s">
        <v>68</v>
      </c>
      <c r="D1740" t="s">
        <v>287</v>
      </c>
      <c r="E1740" s="35">
        <v>5.64E-3</v>
      </c>
      <c r="G1740" t="s">
        <v>254</v>
      </c>
      <c r="H1740" s="36">
        <v>103.37990000000001</v>
      </c>
      <c r="I1740" t="s">
        <v>255</v>
      </c>
      <c r="J1740" s="37">
        <f>ROUND(E1740* H1740,5)</f>
        <v>0.58306000000000002</v>
      </c>
      <c r="K1740" s="38"/>
    </row>
    <row r="1741" spans="1:27">
      <c r="D1741" s="39" t="s">
        <v>651</v>
      </c>
      <c r="E1741" s="38"/>
      <c r="H1741" s="38"/>
      <c r="K1741" s="36">
        <f>SUM(J1740:J1740)</f>
        <v>0.58306000000000002</v>
      </c>
    </row>
    <row r="1742" spans="1:27">
      <c r="E1742" s="38"/>
      <c r="H1742" s="38"/>
      <c r="K1742" s="38"/>
    </row>
    <row r="1743" spans="1:27">
      <c r="D1743" s="39" t="s">
        <v>274</v>
      </c>
      <c r="E1743" s="38"/>
      <c r="H1743" s="38">
        <v>2.5</v>
      </c>
      <c r="I1743" t="s">
        <v>275</v>
      </c>
      <c r="J1743">
        <f>ROUND(H1743/100*K1735,5)</f>
        <v>0.31906000000000001</v>
      </c>
      <c r="K1743" s="38"/>
    </row>
    <row r="1744" spans="1:27">
      <c r="D1744" s="39" t="s">
        <v>273</v>
      </c>
      <c r="E1744" s="38"/>
      <c r="H1744" s="38"/>
      <c r="K1744" s="40">
        <f>SUM(J1732:J1743)</f>
        <v>18.760829999999999</v>
      </c>
    </row>
    <row r="1745" spans="1:27">
      <c r="D1745" s="39" t="s">
        <v>316</v>
      </c>
      <c r="E1745" s="38"/>
      <c r="H1745" s="38">
        <v>7.5</v>
      </c>
      <c r="I1745" t="s">
        <v>275</v>
      </c>
      <c r="K1745" s="36">
        <f>ROUND(H1745/100*K1744,5)</f>
        <v>1.40706</v>
      </c>
    </row>
    <row r="1746" spans="1:27">
      <c r="D1746" s="39" t="s">
        <v>276</v>
      </c>
      <c r="E1746" s="38"/>
      <c r="H1746" s="38"/>
      <c r="K1746" s="40">
        <f>SUM(K1744:K1745)</f>
        <v>20.16789</v>
      </c>
    </row>
    <row r="1748" spans="1:27" ht="45" customHeight="1">
      <c r="A1748" s="30" t="s">
        <v>986</v>
      </c>
      <c r="B1748" s="30" t="s">
        <v>91</v>
      </c>
      <c r="C1748" s="31" t="s">
        <v>22</v>
      </c>
      <c r="D1748" s="13" t="s">
        <v>92</v>
      </c>
      <c r="E1748" s="12"/>
      <c r="F1748" s="12"/>
      <c r="G1748" s="31"/>
      <c r="H1748" s="33" t="s">
        <v>247</v>
      </c>
      <c r="I1748" s="11">
        <v>1</v>
      </c>
      <c r="J1748" s="10"/>
      <c r="K1748" s="34">
        <f>ROUND(K1761,2)</f>
        <v>11.51</v>
      </c>
      <c r="L1748" s="32" t="s">
        <v>987</v>
      </c>
      <c r="M1748" s="31"/>
      <c r="N1748" s="31"/>
      <c r="O1748" s="31"/>
      <c r="P1748" s="31"/>
      <c r="Q1748" s="31"/>
      <c r="R1748" s="31"/>
      <c r="S1748" s="31"/>
      <c r="T1748" s="31"/>
      <c r="U1748" s="31"/>
      <c r="V1748" s="31"/>
      <c r="W1748" s="31"/>
      <c r="X1748" s="31"/>
      <c r="Y1748" s="31"/>
      <c r="Z1748" s="31"/>
      <c r="AA1748" s="31"/>
    </row>
    <row r="1749" spans="1:27">
      <c r="B1749" s="26" t="s">
        <v>249</v>
      </c>
    </row>
    <row r="1750" spans="1:27">
      <c r="B1750" t="s">
        <v>482</v>
      </c>
      <c r="C1750" t="s">
        <v>251</v>
      </c>
      <c r="D1750" t="s">
        <v>483</v>
      </c>
      <c r="E1750" s="35">
        <v>0.05</v>
      </c>
      <c r="F1750" t="s">
        <v>253</v>
      </c>
      <c r="G1750" t="s">
        <v>254</v>
      </c>
      <c r="H1750" s="36">
        <v>26.84</v>
      </c>
      <c r="I1750" t="s">
        <v>255</v>
      </c>
      <c r="J1750" s="37">
        <f>ROUND(E1750/I1748* H1750,5)</f>
        <v>1.3420000000000001</v>
      </c>
      <c r="K1750" s="38"/>
    </row>
    <row r="1751" spans="1:27">
      <c r="B1751" t="s">
        <v>494</v>
      </c>
      <c r="C1751" t="s">
        <v>251</v>
      </c>
      <c r="D1751" t="s">
        <v>495</v>
      </c>
      <c r="E1751" s="35">
        <v>0.1</v>
      </c>
      <c r="F1751" t="s">
        <v>253</v>
      </c>
      <c r="G1751" t="s">
        <v>254</v>
      </c>
      <c r="H1751" s="36">
        <v>32.159999999999997</v>
      </c>
      <c r="I1751" t="s">
        <v>255</v>
      </c>
      <c r="J1751" s="37">
        <f>ROUND(E1751/I1748* H1751,5)</f>
        <v>3.2160000000000002</v>
      </c>
      <c r="K1751" s="38"/>
    </row>
    <row r="1752" spans="1:27">
      <c r="D1752" s="39" t="s">
        <v>256</v>
      </c>
      <c r="E1752" s="38"/>
      <c r="H1752" s="38"/>
      <c r="K1752" s="36">
        <f>SUM(J1750:J1751)</f>
        <v>4.5579999999999998</v>
      </c>
    </row>
    <row r="1753" spans="1:27">
      <c r="B1753" s="26" t="s">
        <v>261</v>
      </c>
      <c r="E1753" s="38"/>
      <c r="H1753" s="38"/>
      <c r="K1753" s="38"/>
    </row>
    <row r="1754" spans="1:27">
      <c r="B1754" t="s">
        <v>988</v>
      </c>
      <c r="C1754" t="s">
        <v>13</v>
      </c>
      <c r="D1754" t="s">
        <v>989</v>
      </c>
      <c r="E1754" s="35">
        <v>3</v>
      </c>
      <c r="G1754" t="s">
        <v>254</v>
      </c>
      <c r="H1754" s="36">
        <v>0.75</v>
      </c>
      <c r="I1754" t="s">
        <v>255</v>
      </c>
      <c r="J1754" s="37">
        <f>ROUND(E1754* H1754,5)</f>
        <v>2.25</v>
      </c>
      <c r="K1754" s="38"/>
    </row>
    <row r="1755" spans="1:27">
      <c r="B1755" t="s">
        <v>990</v>
      </c>
      <c r="C1755" t="s">
        <v>22</v>
      </c>
      <c r="D1755" t="s">
        <v>991</v>
      </c>
      <c r="E1755" s="35">
        <v>1.05</v>
      </c>
      <c r="G1755" t="s">
        <v>254</v>
      </c>
      <c r="H1755" s="36">
        <v>3.65</v>
      </c>
      <c r="I1755" t="s">
        <v>255</v>
      </c>
      <c r="J1755" s="37">
        <f>ROUND(E1755* H1755,5)</f>
        <v>3.8325</v>
      </c>
      <c r="K1755" s="38"/>
    </row>
    <row r="1756" spans="1:27">
      <c r="D1756" s="39" t="s">
        <v>272</v>
      </c>
      <c r="E1756" s="38"/>
      <c r="H1756" s="38"/>
      <c r="K1756" s="36">
        <f>SUM(J1754:J1755)</f>
        <v>6.0824999999999996</v>
      </c>
    </row>
    <row r="1757" spans="1:27">
      <c r="E1757" s="38"/>
      <c r="H1757" s="38"/>
      <c r="K1757" s="38"/>
    </row>
    <row r="1758" spans="1:27">
      <c r="D1758" s="39" t="s">
        <v>274</v>
      </c>
      <c r="E1758" s="38"/>
      <c r="H1758" s="38">
        <v>1.5</v>
      </c>
      <c r="I1758" t="s">
        <v>275</v>
      </c>
      <c r="J1758">
        <f>ROUND(H1758/100*K1752,5)</f>
        <v>6.837E-2</v>
      </c>
      <c r="K1758" s="38"/>
    </row>
    <row r="1759" spans="1:27">
      <c r="D1759" s="39" t="s">
        <v>273</v>
      </c>
      <c r="E1759" s="38"/>
      <c r="H1759" s="38"/>
      <c r="K1759" s="40">
        <f>SUM(J1749:J1758)</f>
        <v>10.708869999999999</v>
      </c>
    </row>
    <row r="1760" spans="1:27">
      <c r="D1760" s="39" t="s">
        <v>316</v>
      </c>
      <c r="E1760" s="38"/>
      <c r="H1760" s="38">
        <v>7.5</v>
      </c>
      <c r="I1760" t="s">
        <v>275</v>
      </c>
      <c r="K1760" s="36">
        <f>ROUND(H1760/100*K1759,5)</f>
        <v>0.80317000000000005</v>
      </c>
    </row>
    <row r="1761" spans="1:27">
      <c r="D1761" s="39" t="s">
        <v>276</v>
      </c>
      <c r="E1761" s="38"/>
      <c r="H1761" s="38"/>
      <c r="K1761" s="40">
        <f>SUM(K1759:K1760)</f>
        <v>11.512039999999999</v>
      </c>
    </row>
    <row r="1763" spans="1:27" ht="45" customHeight="1">
      <c r="A1763" s="30" t="s">
        <v>992</v>
      </c>
      <c r="B1763" s="30" t="s">
        <v>98</v>
      </c>
      <c r="C1763" s="31" t="s">
        <v>22</v>
      </c>
      <c r="D1763" s="13" t="s">
        <v>99</v>
      </c>
      <c r="E1763" s="12"/>
      <c r="F1763" s="12"/>
      <c r="G1763" s="31"/>
      <c r="H1763" s="33" t="s">
        <v>247</v>
      </c>
      <c r="I1763" s="11">
        <v>1</v>
      </c>
      <c r="J1763" s="10"/>
      <c r="K1763" s="34">
        <f>ROUND(K1775,2)</f>
        <v>36.549999999999997</v>
      </c>
      <c r="L1763" s="32" t="s">
        <v>993</v>
      </c>
      <c r="M1763" s="31"/>
      <c r="N1763" s="31"/>
      <c r="O1763" s="31"/>
      <c r="P1763" s="31"/>
      <c r="Q1763" s="31"/>
      <c r="R1763" s="31"/>
      <c r="S1763" s="31"/>
      <c r="T1763" s="31"/>
      <c r="U1763" s="31"/>
      <c r="V1763" s="31"/>
      <c r="W1763" s="31"/>
      <c r="X1763" s="31"/>
      <c r="Y1763" s="31"/>
      <c r="Z1763" s="31"/>
      <c r="AA1763" s="31"/>
    </row>
    <row r="1764" spans="1:27">
      <c r="B1764" s="26" t="s">
        <v>249</v>
      </c>
    </row>
    <row r="1765" spans="1:27">
      <c r="B1765" t="s">
        <v>482</v>
      </c>
      <c r="C1765" t="s">
        <v>251</v>
      </c>
      <c r="D1765" t="s">
        <v>483</v>
      </c>
      <c r="E1765" s="35">
        <v>0.33</v>
      </c>
      <c r="F1765" t="s">
        <v>253</v>
      </c>
      <c r="G1765" t="s">
        <v>254</v>
      </c>
      <c r="H1765" s="36">
        <v>26.84</v>
      </c>
      <c r="I1765" t="s">
        <v>255</v>
      </c>
      <c r="J1765" s="37">
        <f>ROUND(E1765/I1763* H1765,5)</f>
        <v>8.8572000000000006</v>
      </c>
      <c r="K1765" s="38"/>
    </row>
    <row r="1766" spans="1:27">
      <c r="B1766" t="s">
        <v>494</v>
      </c>
      <c r="C1766" t="s">
        <v>251</v>
      </c>
      <c r="D1766" t="s">
        <v>495</v>
      </c>
      <c r="E1766" s="35">
        <v>0.6</v>
      </c>
      <c r="F1766" t="s">
        <v>253</v>
      </c>
      <c r="G1766" t="s">
        <v>254</v>
      </c>
      <c r="H1766" s="36">
        <v>32.159999999999997</v>
      </c>
      <c r="I1766" t="s">
        <v>255</v>
      </c>
      <c r="J1766" s="37">
        <f>ROUND(E1766/I1763* H1766,5)</f>
        <v>19.295999999999999</v>
      </c>
      <c r="K1766" s="38"/>
    </row>
    <row r="1767" spans="1:27">
      <c r="D1767" s="39" t="s">
        <v>256</v>
      </c>
      <c r="E1767" s="38"/>
      <c r="H1767" s="38"/>
      <c r="K1767" s="36">
        <f>SUM(J1765:J1766)</f>
        <v>28.153199999999998</v>
      </c>
    </row>
    <row r="1768" spans="1:27">
      <c r="B1768" s="26" t="s">
        <v>244</v>
      </c>
      <c r="E1768" s="38"/>
      <c r="H1768" s="38"/>
      <c r="K1768" s="38"/>
    </row>
    <row r="1769" spans="1:27">
      <c r="B1769" t="s">
        <v>245</v>
      </c>
      <c r="C1769" t="s">
        <v>68</v>
      </c>
      <c r="D1769" t="s">
        <v>246</v>
      </c>
      <c r="E1769" s="35">
        <v>2.7E-2</v>
      </c>
      <c r="G1769" t="s">
        <v>254</v>
      </c>
      <c r="H1769" s="36">
        <v>190.45168000000001</v>
      </c>
      <c r="I1769" t="s">
        <v>255</v>
      </c>
      <c r="J1769" s="37">
        <f>ROUND(E1769* H1769,5)</f>
        <v>5.1421999999999999</v>
      </c>
      <c r="K1769" s="38"/>
    </row>
    <row r="1770" spans="1:27">
      <c r="D1770" s="39" t="s">
        <v>651</v>
      </c>
      <c r="E1770" s="38"/>
      <c r="H1770" s="38"/>
      <c r="K1770" s="36">
        <f>SUM(J1769:J1769)</f>
        <v>5.1421999999999999</v>
      </c>
    </row>
    <row r="1771" spans="1:27">
      <c r="E1771" s="38"/>
      <c r="H1771" s="38"/>
      <c r="K1771" s="38"/>
    </row>
    <row r="1772" spans="1:27">
      <c r="D1772" s="39" t="s">
        <v>274</v>
      </c>
      <c r="E1772" s="38"/>
      <c r="H1772" s="38">
        <v>2.5</v>
      </c>
      <c r="I1772" t="s">
        <v>275</v>
      </c>
      <c r="J1772">
        <f>ROUND(H1772/100*K1767,5)</f>
        <v>0.70382999999999996</v>
      </c>
      <c r="K1772" s="38"/>
    </row>
    <row r="1773" spans="1:27">
      <c r="D1773" s="39" t="s">
        <v>273</v>
      </c>
      <c r="E1773" s="38"/>
      <c r="H1773" s="38"/>
      <c r="K1773" s="40">
        <f>SUM(J1764:J1772)</f>
        <v>33.999229999999997</v>
      </c>
    </row>
    <row r="1774" spans="1:27">
      <c r="D1774" s="39" t="s">
        <v>316</v>
      </c>
      <c r="E1774" s="38"/>
      <c r="H1774" s="38">
        <v>7.5</v>
      </c>
      <c r="I1774" t="s">
        <v>275</v>
      </c>
      <c r="K1774" s="36">
        <f>ROUND(H1774/100*K1773,5)</f>
        <v>2.5499399999999999</v>
      </c>
    </row>
    <row r="1775" spans="1:27">
      <c r="D1775" s="39" t="s">
        <v>276</v>
      </c>
      <c r="E1775" s="38"/>
      <c r="H1775" s="38"/>
      <c r="K1775" s="40">
        <f>SUM(K1773:K1774)</f>
        <v>36.549169999999997</v>
      </c>
    </row>
    <row r="1777" spans="1:27" ht="45" customHeight="1">
      <c r="A1777" s="30" t="s">
        <v>994</v>
      </c>
      <c r="B1777" s="30" t="s">
        <v>96</v>
      </c>
      <c r="C1777" s="31" t="s">
        <v>22</v>
      </c>
      <c r="D1777" s="13" t="s">
        <v>97</v>
      </c>
      <c r="E1777" s="12"/>
      <c r="F1777" s="12"/>
      <c r="G1777" s="31"/>
      <c r="H1777" s="33" t="s">
        <v>247</v>
      </c>
      <c r="I1777" s="11">
        <v>1</v>
      </c>
      <c r="J1777" s="10"/>
      <c r="K1777" s="34">
        <f>ROUND(K1793,2)</f>
        <v>26.28</v>
      </c>
      <c r="L1777" s="32" t="s">
        <v>995</v>
      </c>
      <c r="M1777" s="31"/>
      <c r="N1777" s="31"/>
      <c r="O1777" s="31"/>
      <c r="P1777" s="31"/>
      <c r="Q1777" s="31"/>
      <c r="R1777" s="31"/>
      <c r="S1777" s="31"/>
      <c r="T1777" s="31"/>
      <c r="U1777" s="31"/>
      <c r="V1777" s="31"/>
      <c r="W1777" s="31"/>
      <c r="X1777" s="31"/>
      <c r="Y1777" s="31"/>
      <c r="Z1777" s="31"/>
      <c r="AA1777" s="31"/>
    </row>
    <row r="1778" spans="1:27">
      <c r="B1778" s="26" t="s">
        <v>249</v>
      </c>
    </row>
    <row r="1779" spans="1:27">
      <c r="B1779" t="s">
        <v>494</v>
      </c>
      <c r="C1779" t="s">
        <v>251</v>
      </c>
      <c r="D1779" t="s">
        <v>495</v>
      </c>
      <c r="E1779" s="35">
        <v>0.46</v>
      </c>
      <c r="F1779" t="s">
        <v>253</v>
      </c>
      <c r="G1779" t="s">
        <v>254</v>
      </c>
      <c r="H1779" s="36">
        <v>32.159999999999997</v>
      </c>
      <c r="I1779" t="s">
        <v>255</v>
      </c>
      <c r="J1779" s="37">
        <f>ROUND(E1779/I1777* H1779,5)</f>
        <v>14.7936</v>
      </c>
      <c r="K1779" s="38"/>
    </row>
    <row r="1780" spans="1:27">
      <c r="B1780" t="s">
        <v>482</v>
      </c>
      <c r="C1780" t="s">
        <v>251</v>
      </c>
      <c r="D1780" t="s">
        <v>483</v>
      </c>
      <c r="E1780" s="35">
        <v>0.27500000000000002</v>
      </c>
      <c r="F1780" t="s">
        <v>253</v>
      </c>
      <c r="G1780" t="s">
        <v>254</v>
      </c>
      <c r="H1780" s="36">
        <v>26.84</v>
      </c>
      <c r="I1780" t="s">
        <v>255</v>
      </c>
      <c r="J1780" s="37">
        <f>ROUND(E1780/I1777* H1780,5)</f>
        <v>7.3810000000000002</v>
      </c>
      <c r="K1780" s="38"/>
    </row>
    <row r="1781" spans="1:27">
      <c r="D1781" s="39" t="s">
        <v>256</v>
      </c>
      <c r="E1781" s="38"/>
      <c r="H1781" s="38"/>
      <c r="K1781" s="36">
        <f>SUM(J1779:J1780)</f>
        <v>22.174599999999998</v>
      </c>
    </row>
    <row r="1782" spans="1:27">
      <c r="B1782" s="26" t="s">
        <v>257</v>
      </c>
      <c r="E1782" s="38"/>
      <c r="H1782" s="38"/>
      <c r="K1782" s="38"/>
    </row>
    <row r="1783" spans="1:27">
      <c r="B1783" t="s">
        <v>996</v>
      </c>
      <c r="C1783" t="s">
        <v>251</v>
      </c>
      <c r="D1783" t="s">
        <v>997</v>
      </c>
      <c r="E1783" s="35">
        <v>0.253</v>
      </c>
      <c r="F1783" t="s">
        <v>253</v>
      </c>
      <c r="G1783" t="s">
        <v>254</v>
      </c>
      <c r="H1783" s="36">
        <v>1.6</v>
      </c>
      <c r="I1783" t="s">
        <v>255</v>
      </c>
      <c r="J1783" s="37">
        <f>ROUND(E1783/I1777* H1783,5)</f>
        <v>0.40479999999999999</v>
      </c>
      <c r="K1783" s="38"/>
    </row>
    <row r="1784" spans="1:27">
      <c r="D1784" s="39" t="s">
        <v>260</v>
      </c>
      <c r="E1784" s="38"/>
      <c r="H1784" s="38"/>
      <c r="K1784" s="36">
        <f>SUM(J1783:J1783)</f>
        <v>0.40479999999999999</v>
      </c>
    </row>
    <row r="1785" spans="1:27">
      <c r="B1785" s="26" t="s">
        <v>261</v>
      </c>
      <c r="E1785" s="38"/>
      <c r="H1785" s="38"/>
      <c r="K1785" s="38"/>
    </row>
    <row r="1786" spans="1:27">
      <c r="B1786" t="s">
        <v>270</v>
      </c>
      <c r="C1786" t="s">
        <v>68</v>
      </c>
      <c r="D1786" t="s">
        <v>271</v>
      </c>
      <c r="E1786" s="35">
        <v>7.0499999999999998E-3</v>
      </c>
      <c r="G1786" t="s">
        <v>254</v>
      </c>
      <c r="H1786" s="36">
        <v>1.82</v>
      </c>
      <c r="I1786" t="s">
        <v>255</v>
      </c>
      <c r="J1786" s="37">
        <f>ROUND(E1786* H1786,5)</f>
        <v>1.2829999999999999E-2</v>
      </c>
      <c r="K1786" s="38"/>
    </row>
    <row r="1787" spans="1:27">
      <c r="B1787" t="s">
        <v>998</v>
      </c>
      <c r="C1787" t="s">
        <v>266</v>
      </c>
      <c r="D1787" t="s">
        <v>999</v>
      </c>
      <c r="E1787" s="35">
        <v>2.2679999999999999E-2</v>
      </c>
      <c r="G1787" t="s">
        <v>254</v>
      </c>
      <c r="H1787" s="36">
        <v>57.41</v>
      </c>
      <c r="I1787" t="s">
        <v>255</v>
      </c>
      <c r="J1787" s="37">
        <f>ROUND(E1787* H1787,5)</f>
        <v>1.30206</v>
      </c>
      <c r="K1787" s="38"/>
    </row>
    <row r="1788" spans="1:27">
      <c r="D1788" s="39" t="s">
        <v>272</v>
      </c>
      <c r="E1788" s="38"/>
      <c r="H1788" s="38"/>
      <c r="K1788" s="36">
        <f>SUM(J1786:J1787)</f>
        <v>1.3148899999999999</v>
      </c>
    </row>
    <row r="1789" spans="1:27">
      <c r="E1789" s="38"/>
      <c r="H1789" s="38"/>
      <c r="K1789" s="38"/>
    </row>
    <row r="1790" spans="1:27">
      <c r="D1790" s="39" t="s">
        <v>274</v>
      </c>
      <c r="E1790" s="38"/>
      <c r="H1790" s="38">
        <v>2.5</v>
      </c>
      <c r="I1790" t="s">
        <v>275</v>
      </c>
      <c r="J1790">
        <f>ROUND(H1790/100*K1781,5)</f>
        <v>0.55437000000000003</v>
      </c>
      <c r="K1790" s="38"/>
    </row>
    <row r="1791" spans="1:27">
      <c r="D1791" s="39" t="s">
        <v>273</v>
      </c>
      <c r="E1791" s="38"/>
      <c r="H1791" s="38"/>
      <c r="K1791" s="40">
        <f>SUM(J1778:J1790)</f>
        <v>24.44866</v>
      </c>
    </row>
    <row r="1792" spans="1:27">
      <c r="D1792" s="39" t="s">
        <v>316</v>
      </c>
      <c r="E1792" s="38"/>
      <c r="H1792" s="38">
        <v>7.5</v>
      </c>
      <c r="I1792" t="s">
        <v>275</v>
      </c>
      <c r="K1792" s="36">
        <f>ROUND(H1792/100*K1791,5)</f>
        <v>1.83365</v>
      </c>
    </row>
    <row r="1793" spans="1:27">
      <c r="D1793" s="39" t="s">
        <v>276</v>
      </c>
      <c r="E1793" s="38"/>
      <c r="H1793" s="38"/>
      <c r="K1793" s="40">
        <f>SUM(K1791:K1792)</f>
        <v>26.282309999999999</v>
      </c>
    </row>
    <row r="1795" spans="1:27" ht="45" customHeight="1">
      <c r="A1795" s="30" t="s">
        <v>1000</v>
      </c>
      <c r="B1795" s="30" t="s">
        <v>100</v>
      </c>
      <c r="C1795" s="31" t="s">
        <v>22</v>
      </c>
      <c r="D1795" s="13" t="s">
        <v>101</v>
      </c>
      <c r="E1795" s="12"/>
      <c r="F1795" s="12"/>
      <c r="G1795" s="31"/>
      <c r="H1795" s="33" t="s">
        <v>247</v>
      </c>
      <c r="I1795" s="11">
        <v>1</v>
      </c>
      <c r="J1795" s="10"/>
      <c r="K1795" s="34">
        <f>ROUND(K1807,2)</f>
        <v>17.28</v>
      </c>
      <c r="L1795" s="32" t="s">
        <v>1001</v>
      </c>
      <c r="M1795" s="31"/>
      <c r="N1795" s="31"/>
      <c r="O1795" s="31"/>
      <c r="P1795" s="31"/>
      <c r="Q1795" s="31"/>
      <c r="R1795" s="31"/>
      <c r="S1795" s="31"/>
      <c r="T1795" s="31"/>
      <c r="U1795" s="31"/>
      <c r="V1795" s="31"/>
      <c r="W1795" s="31"/>
      <c r="X1795" s="31"/>
      <c r="Y1795" s="31"/>
      <c r="Z1795" s="31"/>
      <c r="AA1795" s="31"/>
    </row>
    <row r="1796" spans="1:27">
      <c r="B1796" s="26" t="s">
        <v>249</v>
      </c>
    </row>
    <row r="1797" spans="1:27">
      <c r="B1797" t="s">
        <v>1002</v>
      </c>
      <c r="C1797" t="s">
        <v>251</v>
      </c>
      <c r="D1797" t="s">
        <v>1003</v>
      </c>
      <c r="E1797" s="35">
        <v>0.253</v>
      </c>
      <c r="F1797" t="s">
        <v>253</v>
      </c>
      <c r="G1797" t="s">
        <v>254</v>
      </c>
      <c r="H1797" s="36">
        <v>32.159999999999997</v>
      </c>
      <c r="I1797" t="s">
        <v>255</v>
      </c>
      <c r="J1797" s="37">
        <f>ROUND(E1797/I1795* H1797,5)</f>
        <v>8.1364800000000006</v>
      </c>
      <c r="K1797" s="38"/>
    </row>
    <row r="1798" spans="1:27">
      <c r="B1798" t="s">
        <v>292</v>
      </c>
      <c r="C1798" t="s">
        <v>251</v>
      </c>
      <c r="D1798" t="s">
        <v>293</v>
      </c>
      <c r="E1798" s="35">
        <v>0.127</v>
      </c>
      <c r="F1798" t="s">
        <v>253</v>
      </c>
      <c r="G1798" t="s">
        <v>254</v>
      </c>
      <c r="H1798" s="36">
        <v>26.84</v>
      </c>
      <c r="I1798" t="s">
        <v>255</v>
      </c>
      <c r="J1798" s="37">
        <f>ROUND(E1798/I1795* H1798,5)</f>
        <v>3.4086799999999999</v>
      </c>
      <c r="K1798" s="38"/>
    </row>
    <row r="1799" spans="1:27">
      <c r="D1799" s="39" t="s">
        <v>256</v>
      </c>
      <c r="E1799" s="38"/>
      <c r="H1799" s="38"/>
      <c r="K1799" s="36">
        <f>SUM(J1797:J1798)</f>
        <v>11.545160000000001</v>
      </c>
    </row>
    <row r="1800" spans="1:27">
      <c r="B1800" s="26" t="s">
        <v>244</v>
      </c>
      <c r="E1800" s="38"/>
      <c r="H1800" s="38"/>
      <c r="K1800" s="38"/>
    </row>
    <row r="1801" spans="1:27">
      <c r="B1801" t="s">
        <v>289</v>
      </c>
      <c r="C1801" t="s">
        <v>68</v>
      </c>
      <c r="D1801" t="s">
        <v>290</v>
      </c>
      <c r="E1801" s="35">
        <v>2.3519999999999999E-2</v>
      </c>
      <c r="G1801" t="s">
        <v>254</v>
      </c>
      <c r="H1801" s="36">
        <v>180.2004</v>
      </c>
      <c r="I1801" t="s">
        <v>255</v>
      </c>
      <c r="J1801" s="37">
        <f>ROUND(E1801* H1801,5)</f>
        <v>4.2383100000000002</v>
      </c>
      <c r="K1801" s="38"/>
    </row>
    <row r="1802" spans="1:27">
      <c r="D1802" s="39" t="s">
        <v>651</v>
      </c>
      <c r="E1802" s="38"/>
      <c r="H1802" s="38"/>
      <c r="K1802" s="36">
        <f>SUM(J1801:J1801)</f>
        <v>4.2383100000000002</v>
      </c>
    </row>
    <row r="1803" spans="1:27">
      <c r="E1803" s="38"/>
      <c r="H1803" s="38"/>
      <c r="K1803" s="38"/>
    </row>
    <row r="1804" spans="1:27">
      <c r="D1804" s="39" t="s">
        <v>274</v>
      </c>
      <c r="E1804" s="38"/>
      <c r="H1804" s="38">
        <v>2.5</v>
      </c>
      <c r="I1804" t="s">
        <v>275</v>
      </c>
      <c r="J1804">
        <f>ROUND(H1804/100*K1799,5)</f>
        <v>0.28863</v>
      </c>
      <c r="K1804" s="38"/>
    </row>
    <row r="1805" spans="1:27">
      <c r="D1805" s="39" t="s">
        <v>273</v>
      </c>
      <c r="E1805" s="38"/>
      <c r="H1805" s="38"/>
      <c r="K1805" s="40">
        <f>SUM(J1796:J1804)</f>
        <v>16.072100000000002</v>
      </c>
    </row>
    <row r="1806" spans="1:27">
      <c r="D1806" s="39" t="s">
        <v>316</v>
      </c>
      <c r="E1806" s="38"/>
      <c r="H1806" s="38">
        <v>7.5</v>
      </c>
      <c r="I1806" t="s">
        <v>275</v>
      </c>
      <c r="K1806" s="36">
        <f>ROUND(H1806/100*K1805,5)</f>
        <v>1.2054100000000001</v>
      </c>
    </row>
    <row r="1807" spans="1:27">
      <c r="D1807" s="39" t="s">
        <v>276</v>
      </c>
      <c r="E1807" s="38"/>
      <c r="H1807" s="38"/>
      <c r="K1807" s="40">
        <f>SUM(K1805:K1806)</f>
        <v>17.277510000000003</v>
      </c>
    </row>
    <row r="1809" spans="1:27" ht="45" customHeight="1">
      <c r="A1809" s="30" t="s">
        <v>1004</v>
      </c>
      <c r="B1809" s="30" t="s">
        <v>102</v>
      </c>
      <c r="C1809" s="31" t="s">
        <v>29</v>
      </c>
      <c r="D1809" s="13" t="s">
        <v>103</v>
      </c>
      <c r="E1809" s="12"/>
      <c r="F1809" s="12"/>
      <c r="G1809" s="31"/>
      <c r="H1809" s="33" t="s">
        <v>247</v>
      </c>
      <c r="I1809" s="11">
        <v>1</v>
      </c>
      <c r="J1809" s="10"/>
      <c r="K1809" s="34">
        <f>ROUND(K1824,2)</f>
        <v>6.45</v>
      </c>
      <c r="L1809" s="32" t="s">
        <v>1005</v>
      </c>
      <c r="M1809" s="31"/>
      <c r="N1809" s="31"/>
      <c r="O1809" s="31"/>
      <c r="P1809" s="31"/>
      <c r="Q1809" s="31"/>
      <c r="R1809" s="31"/>
      <c r="S1809" s="31"/>
      <c r="T1809" s="31"/>
      <c r="U1809" s="31"/>
      <c r="V1809" s="31"/>
      <c r="W1809" s="31"/>
      <c r="X1809" s="31"/>
      <c r="Y1809" s="31"/>
      <c r="Z1809" s="31"/>
      <c r="AA1809" s="31"/>
    </row>
    <row r="1810" spans="1:27">
      <c r="B1810" s="26" t="s">
        <v>249</v>
      </c>
    </row>
    <row r="1811" spans="1:27">
      <c r="B1811" t="s">
        <v>292</v>
      </c>
      <c r="C1811" t="s">
        <v>251</v>
      </c>
      <c r="D1811" t="s">
        <v>293</v>
      </c>
      <c r="E1811" s="35">
        <v>0.06</v>
      </c>
      <c r="F1811" t="s">
        <v>253</v>
      </c>
      <c r="G1811" t="s">
        <v>254</v>
      </c>
      <c r="H1811" s="36">
        <v>26.84</v>
      </c>
      <c r="I1811" t="s">
        <v>255</v>
      </c>
      <c r="J1811" s="37">
        <f>ROUND(E1811/I1809* H1811,5)</f>
        <v>1.6104000000000001</v>
      </c>
      <c r="K1811" s="38"/>
    </row>
    <row r="1812" spans="1:27">
      <c r="B1812" t="s">
        <v>1002</v>
      </c>
      <c r="C1812" t="s">
        <v>251</v>
      </c>
      <c r="D1812" t="s">
        <v>1003</v>
      </c>
      <c r="E1812" s="35">
        <v>0.12</v>
      </c>
      <c r="F1812" t="s">
        <v>253</v>
      </c>
      <c r="G1812" t="s">
        <v>254</v>
      </c>
      <c r="H1812" s="36">
        <v>32.159999999999997</v>
      </c>
      <c r="I1812" t="s">
        <v>255</v>
      </c>
      <c r="J1812" s="37">
        <f>ROUND(E1812/I1809* H1812,5)</f>
        <v>3.8592</v>
      </c>
      <c r="K1812" s="38"/>
    </row>
    <row r="1813" spans="1:27">
      <c r="D1813" s="39" t="s">
        <v>256</v>
      </c>
      <c r="E1813" s="38"/>
      <c r="H1813" s="38"/>
      <c r="K1813" s="36">
        <f>SUM(J1811:J1812)</f>
        <v>5.4695999999999998</v>
      </c>
    </row>
    <row r="1814" spans="1:27">
      <c r="B1814" s="26" t="s">
        <v>261</v>
      </c>
      <c r="E1814" s="38"/>
      <c r="H1814" s="38"/>
      <c r="K1814" s="38"/>
    </row>
    <row r="1815" spans="1:27">
      <c r="B1815" t="s">
        <v>1006</v>
      </c>
      <c r="C1815" t="s">
        <v>263</v>
      </c>
      <c r="D1815" t="s">
        <v>1007</v>
      </c>
      <c r="E1815" s="35">
        <v>9.9750000000000005E-2</v>
      </c>
      <c r="G1815" t="s">
        <v>254</v>
      </c>
      <c r="H1815" s="36">
        <v>0.19</v>
      </c>
      <c r="I1815" t="s">
        <v>255</v>
      </c>
      <c r="J1815" s="37">
        <f>ROUND(E1815* H1815,5)</f>
        <v>1.8950000000000002E-2</v>
      </c>
      <c r="K1815" s="38"/>
    </row>
    <row r="1816" spans="1:27">
      <c r="D1816" s="39" t="s">
        <v>272</v>
      </c>
      <c r="E1816" s="38"/>
      <c r="H1816" s="38"/>
      <c r="K1816" s="36">
        <f>SUM(J1815:J1815)</f>
        <v>1.8950000000000002E-2</v>
      </c>
    </row>
    <row r="1817" spans="1:27">
      <c r="B1817" s="26" t="s">
        <v>244</v>
      </c>
      <c r="E1817" s="38"/>
      <c r="H1817" s="38"/>
      <c r="K1817" s="38"/>
    </row>
    <row r="1818" spans="1:27">
      <c r="B1818" t="s">
        <v>289</v>
      </c>
      <c r="C1818" t="s">
        <v>68</v>
      </c>
      <c r="D1818" t="s">
        <v>290</v>
      </c>
      <c r="E1818" s="35">
        <v>2.0999999999999999E-3</v>
      </c>
      <c r="G1818" t="s">
        <v>254</v>
      </c>
      <c r="H1818" s="36">
        <v>180.2004</v>
      </c>
      <c r="I1818" t="s">
        <v>255</v>
      </c>
      <c r="J1818" s="37">
        <f>ROUND(E1818* H1818,5)</f>
        <v>0.37841999999999998</v>
      </c>
      <c r="K1818" s="38"/>
    </row>
    <row r="1819" spans="1:27">
      <c r="D1819" s="39" t="s">
        <v>651</v>
      </c>
      <c r="E1819" s="38"/>
      <c r="H1819" s="38"/>
      <c r="K1819" s="36">
        <f>SUM(J1818:J1818)</f>
        <v>0.37841999999999998</v>
      </c>
    </row>
    <row r="1820" spans="1:27">
      <c r="E1820" s="38"/>
      <c r="H1820" s="38"/>
      <c r="K1820" s="38"/>
    </row>
    <row r="1821" spans="1:27">
      <c r="D1821" s="39" t="s">
        <v>274</v>
      </c>
      <c r="E1821" s="38"/>
      <c r="H1821" s="38">
        <v>2.5</v>
      </c>
      <c r="I1821" t="s">
        <v>275</v>
      </c>
      <c r="J1821">
        <f>ROUND(H1821/100*K1813,5)</f>
        <v>0.13674</v>
      </c>
      <c r="K1821" s="38"/>
    </row>
    <row r="1822" spans="1:27">
      <c r="D1822" s="39" t="s">
        <v>273</v>
      </c>
      <c r="E1822" s="38"/>
      <c r="H1822" s="38"/>
      <c r="K1822" s="40">
        <f>SUM(J1810:J1821)</f>
        <v>6.0037099999999999</v>
      </c>
    </row>
    <row r="1823" spans="1:27">
      <c r="D1823" s="39" t="s">
        <v>316</v>
      </c>
      <c r="E1823" s="38"/>
      <c r="H1823" s="38">
        <v>7.5</v>
      </c>
      <c r="I1823" t="s">
        <v>275</v>
      </c>
      <c r="K1823" s="36">
        <f>ROUND(H1823/100*K1822,5)</f>
        <v>0.45028000000000001</v>
      </c>
    </row>
    <row r="1824" spans="1:27">
      <c r="D1824" s="39" t="s">
        <v>276</v>
      </c>
      <c r="E1824" s="38"/>
      <c r="H1824" s="38"/>
      <c r="K1824" s="40">
        <f>SUM(K1822:K1823)</f>
        <v>6.4539900000000001</v>
      </c>
    </row>
    <row r="1826" spans="1:27" ht="45" customHeight="1">
      <c r="A1826" s="30" t="s">
        <v>1008</v>
      </c>
      <c r="B1826" s="30" t="s">
        <v>104</v>
      </c>
      <c r="C1826" s="31" t="s">
        <v>22</v>
      </c>
      <c r="D1826" s="13" t="s">
        <v>105</v>
      </c>
      <c r="E1826" s="12"/>
      <c r="F1826" s="12"/>
      <c r="G1826" s="31"/>
      <c r="H1826" s="33" t="s">
        <v>247</v>
      </c>
      <c r="I1826" s="11">
        <v>1</v>
      </c>
      <c r="J1826" s="10"/>
      <c r="K1826" s="34">
        <f>ROUND(K1840,2)</f>
        <v>34.4</v>
      </c>
      <c r="L1826" s="32" t="s">
        <v>1009</v>
      </c>
      <c r="M1826" s="31"/>
      <c r="N1826" s="31"/>
      <c r="O1826" s="31"/>
      <c r="P1826" s="31"/>
      <c r="Q1826" s="31"/>
      <c r="R1826" s="31"/>
      <c r="S1826" s="31"/>
      <c r="T1826" s="31"/>
      <c r="U1826" s="31"/>
      <c r="V1826" s="31"/>
      <c r="W1826" s="31"/>
      <c r="X1826" s="31"/>
      <c r="Y1826" s="31"/>
      <c r="Z1826" s="31"/>
      <c r="AA1826" s="31"/>
    </row>
    <row r="1827" spans="1:27">
      <c r="B1827" s="26" t="s">
        <v>249</v>
      </c>
    </row>
    <row r="1828" spans="1:27">
      <c r="B1828" t="s">
        <v>482</v>
      </c>
      <c r="C1828" t="s">
        <v>251</v>
      </c>
      <c r="D1828" t="s">
        <v>483</v>
      </c>
      <c r="E1828" s="35">
        <v>0.13800000000000001</v>
      </c>
      <c r="F1828" t="s">
        <v>253</v>
      </c>
      <c r="G1828" t="s">
        <v>254</v>
      </c>
      <c r="H1828" s="36">
        <v>26.84</v>
      </c>
      <c r="I1828" t="s">
        <v>255</v>
      </c>
      <c r="J1828" s="37">
        <f>ROUND(E1828/I1826* H1828,5)</f>
        <v>3.7039200000000001</v>
      </c>
      <c r="K1828" s="38"/>
    </row>
    <row r="1829" spans="1:27">
      <c r="B1829" t="s">
        <v>510</v>
      </c>
      <c r="C1829" t="s">
        <v>251</v>
      </c>
      <c r="D1829" t="s">
        <v>511</v>
      </c>
      <c r="E1829" s="35">
        <v>0.41399999999999998</v>
      </c>
      <c r="F1829" t="s">
        <v>253</v>
      </c>
      <c r="G1829" t="s">
        <v>254</v>
      </c>
      <c r="H1829" s="36">
        <v>32.159999999999997</v>
      </c>
      <c r="I1829" t="s">
        <v>255</v>
      </c>
      <c r="J1829" s="37">
        <f>ROUND(E1829/I1826* H1829,5)</f>
        <v>13.31424</v>
      </c>
      <c r="K1829" s="38"/>
    </row>
    <row r="1830" spans="1:27">
      <c r="D1830" s="39" t="s">
        <v>256</v>
      </c>
      <c r="E1830" s="38"/>
      <c r="H1830" s="38"/>
      <c r="K1830" s="36">
        <f>SUM(J1828:J1829)</f>
        <v>17.018160000000002</v>
      </c>
    </row>
    <row r="1831" spans="1:27">
      <c r="B1831" s="26" t="s">
        <v>261</v>
      </c>
      <c r="E1831" s="38"/>
      <c r="H1831" s="38"/>
      <c r="K1831" s="38"/>
    </row>
    <row r="1832" spans="1:27">
      <c r="B1832" t="s">
        <v>1010</v>
      </c>
      <c r="C1832" t="s">
        <v>263</v>
      </c>
      <c r="D1832" t="s">
        <v>1011</v>
      </c>
      <c r="E1832" s="35">
        <v>0.51</v>
      </c>
      <c r="G1832" t="s">
        <v>254</v>
      </c>
      <c r="H1832" s="36">
        <v>0.38</v>
      </c>
      <c r="I1832" t="s">
        <v>255</v>
      </c>
      <c r="J1832" s="37">
        <f>ROUND(E1832* H1832,5)</f>
        <v>0.1938</v>
      </c>
      <c r="K1832" s="38"/>
    </row>
    <row r="1833" spans="1:27">
      <c r="B1833" t="s">
        <v>1012</v>
      </c>
      <c r="C1833" t="s">
        <v>22</v>
      </c>
      <c r="D1833" t="s">
        <v>1013</v>
      </c>
      <c r="E1833" s="35">
        <v>1.1000000000000001</v>
      </c>
      <c r="G1833" t="s">
        <v>254</v>
      </c>
      <c r="H1833" s="36">
        <v>11.32</v>
      </c>
      <c r="I1833" t="s">
        <v>255</v>
      </c>
      <c r="J1833" s="37">
        <f>ROUND(E1833* H1833,5)</f>
        <v>12.452</v>
      </c>
      <c r="K1833" s="38"/>
    </row>
    <row r="1834" spans="1:27">
      <c r="B1834" t="s">
        <v>1014</v>
      </c>
      <c r="C1834" t="s">
        <v>263</v>
      </c>
      <c r="D1834" t="s">
        <v>1015</v>
      </c>
      <c r="E1834" s="35">
        <v>4.9028</v>
      </c>
      <c r="G1834" t="s">
        <v>254</v>
      </c>
      <c r="H1834" s="36">
        <v>0.39</v>
      </c>
      <c r="I1834" t="s">
        <v>255</v>
      </c>
      <c r="J1834" s="37">
        <f>ROUND(E1834* H1834,5)</f>
        <v>1.9120900000000001</v>
      </c>
      <c r="K1834" s="38"/>
    </row>
    <row r="1835" spans="1:27">
      <c r="D1835" s="39" t="s">
        <v>272</v>
      </c>
      <c r="E1835" s="38"/>
      <c r="H1835" s="38"/>
      <c r="K1835" s="36">
        <f>SUM(J1832:J1834)</f>
        <v>14.55789</v>
      </c>
    </row>
    <row r="1836" spans="1:27">
      <c r="E1836" s="38"/>
      <c r="H1836" s="38"/>
      <c r="K1836" s="38"/>
    </row>
    <row r="1837" spans="1:27">
      <c r="D1837" s="39" t="s">
        <v>274</v>
      </c>
      <c r="E1837" s="38"/>
      <c r="H1837" s="38">
        <v>2.5</v>
      </c>
      <c r="I1837" t="s">
        <v>275</v>
      </c>
      <c r="J1837">
        <f>ROUND(H1837/100*K1830,5)</f>
        <v>0.42544999999999999</v>
      </c>
      <c r="K1837" s="38"/>
    </row>
    <row r="1838" spans="1:27">
      <c r="D1838" s="39" t="s">
        <v>273</v>
      </c>
      <c r="E1838" s="38"/>
      <c r="H1838" s="38"/>
      <c r="K1838" s="40">
        <f>SUM(J1827:J1837)</f>
        <v>32.0015</v>
      </c>
    </row>
    <row r="1839" spans="1:27">
      <c r="D1839" s="39" t="s">
        <v>316</v>
      </c>
      <c r="E1839" s="38"/>
      <c r="H1839" s="38">
        <v>7.5</v>
      </c>
      <c r="I1839" t="s">
        <v>275</v>
      </c>
      <c r="K1839" s="36">
        <f>ROUND(H1839/100*K1838,5)</f>
        <v>2.4001100000000002</v>
      </c>
    </row>
    <row r="1840" spans="1:27">
      <c r="D1840" s="39" t="s">
        <v>276</v>
      </c>
      <c r="E1840" s="38"/>
      <c r="H1840" s="38"/>
      <c r="K1840" s="40">
        <f>SUM(K1838:K1839)</f>
        <v>34.401609999999998</v>
      </c>
    </row>
    <row r="1842" spans="1:27" ht="45" customHeight="1">
      <c r="A1842" s="30" t="s">
        <v>1016</v>
      </c>
      <c r="B1842" s="30" t="s">
        <v>87</v>
      </c>
      <c r="C1842" s="31" t="s">
        <v>22</v>
      </c>
      <c r="D1842" s="13" t="s">
        <v>88</v>
      </c>
      <c r="E1842" s="12"/>
      <c r="F1842" s="12"/>
      <c r="G1842" s="31"/>
      <c r="H1842" s="33" t="s">
        <v>247</v>
      </c>
      <c r="I1842" s="11">
        <v>1</v>
      </c>
      <c r="J1842" s="10"/>
      <c r="K1842" s="34">
        <f>ROUND(K1865,2)</f>
        <v>59.61</v>
      </c>
      <c r="L1842" s="32" t="s">
        <v>1017</v>
      </c>
      <c r="M1842" s="31"/>
      <c r="N1842" s="31"/>
      <c r="O1842" s="31"/>
      <c r="P1842" s="31"/>
      <c r="Q1842" s="31"/>
      <c r="R1842" s="31"/>
      <c r="S1842" s="31"/>
      <c r="T1842" s="31"/>
      <c r="U1842" s="31"/>
      <c r="V1842" s="31"/>
      <c r="W1842" s="31"/>
      <c r="X1842" s="31"/>
      <c r="Y1842" s="31"/>
      <c r="Z1842" s="31"/>
      <c r="AA1842" s="31"/>
    </row>
    <row r="1843" spans="1:27">
      <c r="B1843" s="26" t="s">
        <v>249</v>
      </c>
    </row>
    <row r="1844" spans="1:27">
      <c r="B1844" t="s">
        <v>510</v>
      </c>
      <c r="C1844" t="s">
        <v>251</v>
      </c>
      <c r="D1844" t="s">
        <v>511</v>
      </c>
      <c r="E1844" s="35">
        <v>0.38300000000000001</v>
      </c>
      <c r="F1844" t="s">
        <v>253</v>
      </c>
      <c r="G1844" t="s">
        <v>254</v>
      </c>
      <c r="H1844" s="36">
        <v>32.159999999999997</v>
      </c>
      <c r="I1844" t="s">
        <v>255</v>
      </c>
      <c r="J1844" s="37">
        <f>ROUND(E1844/I1842* H1844,5)</f>
        <v>12.31728</v>
      </c>
      <c r="K1844" s="38"/>
    </row>
    <row r="1845" spans="1:27">
      <c r="B1845" t="s">
        <v>530</v>
      </c>
      <c r="C1845" t="s">
        <v>251</v>
      </c>
      <c r="D1845" t="s">
        <v>531</v>
      </c>
      <c r="E1845" s="35">
        <v>0.115</v>
      </c>
      <c r="F1845" t="s">
        <v>253</v>
      </c>
      <c r="G1845" t="s">
        <v>254</v>
      </c>
      <c r="H1845" s="36">
        <v>28.55</v>
      </c>
      <c r="I1845" t="s">
        <v>255</v>
      </c>
      <c r="J1845" s="37">
        <f>ROUND(E1845/I1842* H1845,5)</f>
        <v>3.2832499999999998</v>
      </c>
      <c r="K1845" s="38"/>
    </row>
    <row r="1846" spans="1:27">
      <c r="D1846" s="39" t="s">
        <v>256</v>
      </c>
      <c r="E1846" s="38"/>
      <c r="H1846" s="38"/>
      <c r="K1846" s="36">
        <f>SUM(J1844:J1845)</f>
        <v>15.600529999999999</v>
      </c>
    </row>
    <row r="1847" spans="1:27">
      <c r="B1847" s="26" t="s">
        <v>261</v>
      </c>
      <c r="E1847" s="38"/>
      <c r="H1847" s="38"/>
      <c r="K1847" s="38"/>
    </row>
    <row r="1848" spans="1:27">
      <c r="B1848" t="s">
        <v>1018</v>
      </c>
      <c r="C1848" t="s">
        <v>29</v>
      </c>
      <c r="D1848" t="s">
        <v>1019</v>
      </c>
      <c r="E1848" s="35">
        <v>0.95</v>
      </c>
      <c r="G1848" t="s">
        <v>254</v>
      </c>
      <c r="H1848" s="36">
        <v>1.28</v>
      </c>
      <c r="I1848" t="s">
        <v>255</v>
      </c>
      <c r="J1848" s="37">
        <f>ROUND(E1848* H1848,5)</f>
        <v>1.216</v>
      </c>
      <c r="K1848" s="38"/>
    </row>
    <row r="1849" spans="1:27">
      <c r="B1849" t="s">
        <v>534</v>
      </c>
      <c r="C1849" t="s">
        <v>13</v>
      </c>
      <c r="D1849" t="s">
        <v>535</v>
      </c>
      <c r="E1849" s="35">
        <v>6</v>
      </c>
      <c r="G1849" t="s">
        <v>254</v>
      </c>
      <c r="H1849" s="36">
        <v>0.24</v>
      </c>
      <c r="I1849" t="s">
        <v>255</v>
      </c>
      <c r="J1849" s="37">
        <f>ROUND(E1849* H1849,5)</f>
        <v>1.44</v>
      </c>
      <c r="K1849" s="38"/>
    </row>
    <row r="1850" spans="1:27">
      <c r="B1850" t="s">
        <v>547</v>
      </c>
      <c r="C1850" t="s">
        <v>548</v>
      </c>
      <c r="D1850" t="s">
        <v>549</v>
      </c>
      <c r="E1850" s="35">
        <v>0.12</v>
      </c>
      <c r="G1850" t="s">
        <v>254</v>
      </c>
      <c r="H1850" s="36">
        <v>3.98</v>
      </c>
      <c r="I1850" t="s">
        <v>255</v>
      </c>
      <c r="J1850" s="37">
        <f>ROUND(E1850* H1850,5)</f>
        <v>0.47760000000000002</v>
      </c>
      <c r="K1850" s="38"/>
    </row>
    <row r="1851" spans="1:27">
      <c r="B1851" t="s">
        <v>550</v>
      </c>
      <c r="C1851" t="s">
        <v>548</v>
      </c>
      <c r="D1851" t="s">
        <v>551</v>
      </c>
      <c r="E1851" s="35">
        <v>0.5</v>
      </c>
      <c r="G1851" t="s">
        <v>254</v>
      </c>
      <c r="H1851" s="36">
        <v>12.82</v>
      </c>
      <c r="I1851" t="s">
        <v>255</v>
      </c>
      <c r="J1851" s="37">
        <f>ROUND(E1851* H1851,5)</f>
        <v>6.41</v>
      </c>
      <c r="K1851" s="38"/>
    </row>
    <row r="1852" spans="1:27">
      <c r="B1852" t="s">
        <v>543</v>
      </c>
      <c r="C1852" t="s">
        <v>22</v>
      </c>
      <c r="D1852" t="s">
        <v>544</v>
      </c>
      <c r="E1852" s="35">
        <v>1.03</v>
      </c>
      <c r="G1852" t="s">
        <v>254</v>
      </c>
      <c r="H1852" s="36">
        <v>11.95</v>
      </c>
      <c r="I1852" t="s">
        <v>255</v>
      </c>
      <c r="J1852" s="37">
        <f>ROUND(E1852* H1852,5)</f>
        <v>12.3085</v>
      </c>
      <c r="K1852" s="38"/>
    </row>
    <row r="1853" spans="1:27">
      <c r="B1853" t="s">
        <v>541</v>
      </c>
      <c r="C1853" t="s">
        <v>22</v>
      </c>
      <c r="D1853" t="s">
        <v>542</v>
      </c>
      <c r="E1853" s="35">
        <v>1</v>
      </c>
      <c r="G1853" t="s">
        <v>254</v>
      </c>
      <c r="H1853" s="36">
        <v>7.72</v>
      </c>
      <c r="I1853" t="s">
        <v>255</v>
      </c>
      <c r="J1853" s="37">
        <f>ROUND(E1853* H1853,5)</f>
        <v>7.72</v>
      </c>
      <c r="K1853" s="38"/>
    </row>
    <row r="1854" spans="1:27">
      <c r="B1854" t="s">
        <v>556</v>
      </c>
      <c r="C1854" t="s">
        <v>29</v>
      </c>
      <c r="D1854" t="s">
        <v>557</v>
      </c>
      <c r="E1854" s="35">
        <v>0.94</v>
      </c>
      <c r="G1854" t="s">
        <v>254</v>
      </c>
      <c r="H1854" s="36">
        <v>0.81</v>
      </c>
      <c r="I1854" t="s">
        <v>255</v>
      </c>
      <c r="J1854" s="37">
        <f>ROUND(E1854* H1854,5)</f>
        <v>0.76139999999999997</v>
      </c>
      <c r="K1854" s="38"/>
    </row>
    <row r="1855" spans="1:27">
      <c r="B1855" t="s">
        <v>1020</v>
      </c>
      <c r="C1855" t="s">
        <v>29</v>
      </c>
      <c r="D1855" t="s">
        <v>1021</v>
      </c>
      <c r="E1855" s="35">
        <v>2.33</v>
      </c>
      <c r="G1855" t="s">
        <v>254</v>
      </c>
      <c r="H1855" s="36">
        <v>1.48</v>
      </c>
      <c r="I1855" t="s">
        <v>255</v>
      </c>
      <c r="J1855" s="37">
        <f>ROUND(E1855* H1855,5)</f>
        <v>3.4483999999999999</v>
      </c>
      <c r="K1855" s="38"/>
    </row>
    <row r="1856" spans="1:27">
      <c r="B1856" t="s">
        <v>554</v>
      </c>
      <c r="C1856" t="s">
        <v>29</v>
      </c>
      <c r="D1856" t="s">
        <v>555</v>
      </c>
      <c r="E1856" s="35">
        <v>4</v>
      </c>
      <c r="G1856" t="s">
        <v>254</v>
      </c>
      <c r="H1856" s="36">
        <v>0.04</v>
      </c>
      <c r="I1856" t="s">
        <v>255</v>
      </c>
      <c r="J1856" s="37">
        <f>ROUND(E1856* H1856,5)</f>
        <v>0.16</v>
      </c>
      <c r="K1856" s="38"/>
    </row>
    <row r="1857" spans="1:27">
      <c r="B1857" t="s">
        <v>1022</v>
      </c>
      <c r="C1857" t="s">
        <v>22</v>
      </c>
      <c r="D1857" t="s">
        <v>1023</v>
      </c>
      <c r="E1857" s="35">
        <v>1.03</v>
      </c>
      <c r="G1857" t="s">
        <v>254</v>
      </c>
      <c r="H1857" s="36">
        <v>3.88</v>
      </c>
      <c r="I1857" t="s">
        <v>255</v>
      </c>
      <c r="J1857" s="37">
        <f>ROUND(E1857* H1857,5)</f>
        <v>3.9964</v>
      </c>
      <c r="K1857" s="38"/>
    </row>
    <row r="1858" spans="1:27">
      <c r="B1858" t="s">
        <v>558</v>
      </c>
      <c r="C1858" t="s">
        <v>263</v>
      </c>
      <c r="D1858" t="s">
        <v>559</v>
      </c>
      <c r="E1858" s="35">
        <v>0.8</v>
      </c>
      <c r="G1858" t="s">
        <v>254</v>
      </c>
      <c r="H1858" s="36">
        <v>1.54</v>
      </c>
      <c r="I1858" t="s">
        <v>255</v>
      </c>
      <c r="J1858" s="37">
        <f>ROUND(E1858* H1858,5)</f>
        <v>1.232</v>
      </c>
      <c r="K1858" s="38"/>
    </row>
    <row r="1859" spans="1:27">
      <c r="B1859" t="s">
        <v>539</v>
      </c>
      <c r="C1859" t="s">
        <v>263</v>
      </c>
      <c r="D1859" t="s">
        <v>540</v>
      </c>
      <c r="E1859" s="35">
        <v>0.21</v>
      </c>
      <c r="G1859" t="s">
        <v>254</v>
      </c>
      <c r="H1859" s="36">
        <v>2.12</v>
      </c>
      <c r="I1859" t="s">
        <v>255</v>
      </c>
      <c r="J1859" s="37">
        <f>ROUND(E1859* H1859,5)</f>
        <v>0.44519999999999998</v>
      </c>
      <c r="K1859" s="38"/>
    </row>
    <row r="1860" spans="1:27">
      <c r="D1860" s="39" t="s">
        <v>272</v>
      </c>
      <c r="E1860" s="38"/>
      <c r="H1860" s="38"/>
      <c r="K1860" s="36">
        <f>SUM(J1848:J1859)</f>
        <v>39.615499999999997</v>
      </c>
    </row>
    <row r="1861" spans="1:27">
      <c r="E1861" s="38"/>
      <c r="H1861" s="38"/>
      <c r="K1861" s="38"/>
    </row>
    <row r="1862" spans="1:27">
      <c r="D1862" s="39" t="s">
        <v>274</v>
      </c>
      <c r="E1862" s="38"/>
      <c r="H1862" s="38">
        <v>1.5</v>
      </c>
      <c r="I1862" t="s">
        <v>275</v>
      </c>
      <c r="J1862">
        <f>ROUND(H1862/100*K1846,5)</f>
        <v>0.23401</v>
      </c>
      <c r="K1862" s="38"/>
    </row>
    <row r="1863" spans="1:27">
      <c r="D1863" s="39" t="s">
        <v>273</v>
      </c>
      <c r="E1863" s="38"/>
      <c r="H1863" s="38"/>
      <c r="K1863" s="40">
        <f>SUM(J1843:J1862)</f>
        <v>55.450039999999994</v>
      </c>
    </row>
    <row r="1864" spans="1:27">
      <c r="D1864" s="39" t="s">
        <v>316</v>
      </c>
      <c r="E1864" s="38"/>
      <c r="H1864" s="38">
        <v>7.5</v>
      </c>
      <c r="I1864" t="s">
        <v>275</v>
      </c>
      <c r="K1864" s="36">
        <f>ROUND(H1864/100*K1863,5)</f>
        <v>4.1587500000000004</v>
      </c>
    </row>
    <row r="1865" spans="1:27">
      <c r="D1865" s="39" t="s">
        <v>276</v>
      </c>
      <c r="E1865" s="38"/>
      <c r="H1865" s="38"/>
      <c r="K1865" s="40">
        <f>SUM(K1863:K1864)</f>
        <v>59.608789999999992</v>
      </c>
    </row>
    <row r="1867" spans="1:27" ht="45" customHeight="1">
      <c r="A1867" s="30" t="s">
        <v>1024</v>
      </c>
      <c r="B1867" s="30" t="s">
        <v>89</v>
      </c>
      <c r="C1867" s="31" t="s">
        <v>22</v>
      </c>
      <c r="D1867" s="13" t="s">
        <v>90</v>
      </c>
      <c r="E1867" s="12"/>
      <c r="F1867" s="12"/>
      <c r="G1867" s="31"/>
      <c r="H1867" s="33" t="s">
        <v>247</v>
      </c>
      <c r="I1867" s="11">
        <v>1</v>
      </c>
      <c r="J1867" s="10"/>
      <c r="K1867" s="34">
        <f>ROUND(K1883,2)</f>
        <v>52.75</v>
      </c>
      <c r="L1867" s="32" t="s">
        <v>1025</v>
      </c>
      <c r="M1867" s="31"/>
      <c r="N1867" s="31"/>
      <c r="O1867" s="31"/>
      <c r="P1867" s="31"/>
      <c r="Q1867" s="31"/>
      <c r="R1867" s="31"/>
      <c r="S1867" s="31"/>
      <c r="T1867" s="31"/>
      <c r="U1867" s="31"/>
      <c r="V1867" s="31"/>
      <c r="W1867" s="31"/>
      <c r="X1867" s="31"/>
      <c r="Y1867" s="31"/>
      <c r="Z1867" s="31"/>
      <c r="AA1867" s="31"/>
    </row>
    <row r="1868" spans="1:27">
      <c r="B1868" s="26" t="s">
        <v>249</v>
      </c>
    </row>
    <row r="1869" spans="1:27">
      <c r="B1869" t="s">
        <v>530</v>
      </c>
      <c r="C1869" t="s">
        <v>251</v>
      </c>
      <c r="D1869" t="s">
        <v>531</v>
      </c>
      <c r="E1869" s="35">
        <v>0.3</v>
      </c>
      <c r="F1869" t="s">
        <v>253</v>
      </c>
      <c r="G1869" t="s">
        <v>254</v>
      </c>
      <c r="H1869" s="36">
        <v>28.55</v>
      </c>
      <c r="I1869" t="s">
        <v>255</v>
      </c>
      <c r="J1869" s="37">
        <f>ROUND(E1869/I1867* H1869,5)</f>
        <v>8.5649999999999995</v>
      </c>
      <c r="K1869" s="38"/>
    </row>
    <row r="1870" spans="1:27">
      <c r="B1870" t="s">
        <v>510</v>
      </c>
      <c r="C1870" t="s">
        <v>251</v>
      </c>
      <c r="D1870" t="s">
        <v>511</v>
      </c>
      <c r="E1870" s="35">
        <v>0.3</v>
      </c>
      <c r="F1870" t="s">
        <v>253</v>
      </c>
      <c r="G1870" t="s">
        <v>254</v>
      </c>
      <c r="H1870" s="36">
        <v>32.159999999999997</v>
      </c>
      <c r="I1870" t="s">
        <v>255</v>
      </c>
      <c r="J1870" s="37">
        <f>ROUND(E1870/I1867* H1870,5)</f>
        <v>9.6479999999999997</v>
      </c>
      <c r="K1870" s="38"/>
    </row>
    <row r="1871" spans="1:27">
      <c r="D1871" s="39" t="s">
        <v>256</v>
      </c>
      <c r="E1871" s="38"/>
      <c r="H1871" s="38"/>
      <c r="K1871" s="36">
        <f>SUM(J1869:J1870)</f>
        <v>18.213000000000001</v>
      </c>
    </row>
    <row r="1872" spans="1:27">
      <c r="B1872" s="26" t="s">
        <v>261</v>
      </c>
      <c r="E1872" s="38"/>
      <c r="H1872" s="38"/>
      <c r="K1872" s="38"/>
    </row>
    <row r="1873" spans="1:27">
      <c r="B1873" t="s">
        <v>554</v>
      </c>
      <c r="C1873" t="s">
        <v>29</v>
      </c>
      <c r="D1873" t="s">
        <v>555</v>
      </c>
      <c r="E1873" s="35">
        <v>1.89</v>
      </c>
      <c r="G1873" t="s">
        <v>254</v>
      </c>
      <c r="H1873" s="36">
        <v>0.04</v>
      </c>
      <c r="I1873" t="s">
        <v>255</v>
      </c>
      <c r="J1873" s="37">
        <f>ROUND(E1873* H1873,5)</f>
        <v>7.5600000000000001E-2</v>
      </c>
      <c r="K1873" s="38"/>
    </row>
    <row r="1874" spans="1:27">
      <c r="B1874" t="s">
        <v>550</v>
      </c>
      <c r="C1874" t="s">
        <v>548</v>
      </c>
      <c r="D1874" t="s">
        <v>551</v>
      </c>
      <c r="E1874" s="35">
        <v>0.18</v>
      </c>
      <c r="G1874" t="s">
        <v>254</v>
      </c>
      <c r="H1874" s="36">
        <v>12.82</v>
      </c>
      <c r="I1874" t="s">
        <v>255</v>
      </c>
      <c r="J1874" s="37">
        <f>ROUND(E1874* H1874,5)</f>
        <v>2.3075999999999999</v>
      </c>
      <c r="K1874" s="38"/>
    </row>
    <row r="1875" spans="1:27">
      <c r="B1875" t="s">
        <v>1026</v>
      </c>
      <c r="C1875" t="s">
        <v>22</v>
      </c>
      <c r="D1875" t="s">
        <v>1027</v>
      </c>
      <c r="E1875" s="35">
        <v>1.03</v>
      </c>
      <c r="G1875" t="s">
        <v>254</v>
      </c>
      <c r="H1875" s="36">
        <v>23.01</v>
      </c>
      <c r="I1875" t="s">
        <v>255</v>
      </c>
      <c r="J1875" s="37">
        <f>ROUND(E1875* H1875,5)</f>
        <v>23.700299999999999</v>
      </c>
      <c r="K1875" s="38"/>
    </row>
    <row r="1876" spans="1:27">
      <c r="B1876" t="s">
        <v>558</v>
      </c>
      <c r="C1876" t="s">
        <v>263</v>
      </c>
      <c r="D1876" t="s">
        <v>559</v>
      </c>
      <c r="E1876" s="35">
        <v>0.47249999999999998</v>
      </c>
      <c r="G1876" t="s">
        <v>254</v>
      </c>
      <c r="H1876" s="36">
        <v>1.54</v>
      </c>
      <c r="I1876" t="s">
        <v>255</v>
      </c>
      <c r="J1876" s="37">
        <f>ROUND(E1876* H1876,5)</f>
        <v>0.72765000000000002</v>
      </c>
      <c r="K1876" s="38"/>
    </row>
    <row r="1877" spans="1:27">
      <c r="B1877" t="s">
        <v>1028</v>
      </c>
      <c r="C1877" t="s">
        <v>29</v>
      </c>
      <c r="D1877" t="s">
        <v>1029</v>
      </c>
      <c r="E1877" s="35">
        <v>2.6</v>
      </c>
      <c r="G1877" t="s">
        <v>254</v>
      </c>
      <c r="H1877" s="36">
        <v>1.45</v>
      </c>
      <c r="I1877" t="s">
        <v>255</v>
      </c>
      <c r="J1877" s="37">
        <f>ROUND(E1877* H1877,5)</f>
        <v>3.77</v>
      </c>
      <c r="K1877" s="38"/>
    </row>
    <row r="1878" spans="1:27">
      <c r="D1878" s="39" t="s">
        <v>272</v>
      </c>
      <c r="E1878" s="38"/>
      <c r="H1878" s="38"/>
      <c r="K1878" s="36">
        <f>SUM(J1873:J1877)</f>
        <v>30.581149999999997</v>
      </c>
    </row>
    <row r="1879" spans="1:27">
      <c r="E1879" s="38"/>
      <c r="H1879" s="38"/>
      <c r="K1879" s="38"/>
    </row>
    <row r="1880" spans="1:27">
      <c r="D1880" s="39" t="s">
        <v>274</v>
      </c>
      <c r="E1880" s="38"/>
      <c r="H1880" s="38">
        <v>1.5</v>
      </c>
      <c r="I1880" t="s">
        <v>275</v>
      </c>
      <c r="J1880">
        <f>ROUND(H1880/100*K1871,5)</f>
        <v>0.2732</v>
      </c>
      <c r="K1880" s="38"/>
    </row>
    <row r="1881" spans="1:27">
      <c r="D1881" s="39" t="s">
        <v>273</v>
      </c>
      <c r="E1881" s="38"/>
      <c r="H1881" s="38"/>
      <c r="K1881" s="40">
        <f>SUM(J1868:J1880)</f>
        <v>49.067350000000005</v>
      </c>
    </row>
    <row r="1882" spans="1:27">
      <c r="D1882" s="39" t="s">
        <v>316</v>
      </c>
      <c r="E1882" s="38"/>
      <c r="H1882" s="38">
        <v>7.5</v>
      </c>
      <c r="I1882" t="s">
        <v>275</v>
      </c>
      <c r="K1882" s="36">
        <f>ROUND(H1882/100*K1881,5)</f>
        <v>3.68005</v>
      </c>
    </row>
    <row r="1883" spans="1:27">
      <c r="D1883" s="39" t="s">
        <v>276</v>
      </c>
      <c r="E1883" s="38"/>
      <c r="H1883" s="38"/>
      <c r="K1883" s="40">
        <f>SUM(K1881:K1882)</f>
        <v>52.747400000000006</v>
      </c>
    </row>
    <row r="1885" spans="1:27" ht="45" customHeight="1">
      <c r="A1885" s="30" t="s">
        <v>1030</v>
      </c>
      <c r="B1885" s="30" t="s">
        <v>108</v>
      </c>
      <c r="C1885" s="31" t="s">
        <v>22</v>
      </c>
      <c r="D1885" s="13" t="s">
        <v>109</v>
      </c>
      <c r="E1885" s="12"/>
      <c r="F1885" s="12"/>
      <c r="G1885" s="31"/>
      <c r="H1885" s="33" t="s">
        <v>247</v>
      </c>
      <c r="I1885" s="11">
        <v>1</v>
      </c>
      <c r="J1885" s="10"/>
      <c r="K1885" s="34">
        <f>ROUND(K1902,2)</f>
        <v>59.59</v>
      </c>
      <c r="L1885" s="32" t="s">
        <v>1031</v>
      </c>
      <c r="M1885" s="31"/>
      <c r="N1885" s="31"/>
      <c r="O1885" s="31"/>
      <c r="P1885" s="31"/>
      <c r="Q1885" s="31"/>
      <c r="R1885" s="31"/>
      <c r="S1885" s="31"/>
      <c r="T1885" s="31"/>
      <c r="U1885" s="31"/>
      <c r="V1885" s="31"/>
      <c r="W1885" s="31"/>
      <c r="X1885" s="31"/>
      <c r="Y1885" s="31"/>
      <c r="Z1885" s="31"/>
      <c r="AA1885" s="31"/>
    </row>
    <row r="1886" spans="1:27">
      <c r="B1886" s="26" t="s">
        <v>249</v>
      </c>
    </row>
    <row r="1887" spans="1:27">
      <c r="B1887" t="s">
        <v>530</v>
      </c>
      <c r="C1887" t="s">
        <v>251</v>
      </c>
      <c r="D1887" t="s">
        <v>531</v>
      </c>
      <c r="E1887" s="35">
        <v>0.189</v>
      </c>
      <c r="F1887" t="s">
        <v>253</v>
      </c>
      <c r="G1887" t="s">
        <v>254</v>
      </c>
      <c r="H1887" s="36">
        <v>28.55</v>
      </c>
      <c r="I1887" t="s">
        <v>255</v>
      </c>
      <c r="J1887" s="37">
        <f>ROUND(E1887/I1885* H1887,5)</f>
        <v>5.39595</v>
      </c>
      <c r="K1887" s="38"/>
    </row>
    <row r="1888" spans="1:27">
      <c r="B1888" t="s">
        <v>510</v>
      </c>
      <c r="C1888" t="s">
        <v>251</v>
      </c>
      <c r="D1888" t="s">
        <v>511</v>
      </c>
      <c r="E1888" s="35">
        <v>0.495</v>
      </c>
      <c r="F1888" t="s">
        <v>253</v>
      </c>
      <c r="G1888" t="s">
        <v>254</v>
      </c>
      <c r="H1888" s="36">
        <v>32.159999999999997</v>
      </c>
      <c r="I1888" t="s">
        <v>255</v>
      </c>
      <c r="J1888" s="37">
        <f>ROUND(E1888/I1885* H1888,5)</f>
        <v>15.9192</v>
      </c>
      <c r="K1888" s="38"/>
    </row>
    <row r="1889" spans="1:27">
      <c r="D1889" s="39" t="s">
        <v>256</v>
      </c>
      <c r="E1889" s="38"/>
      <c r="H1889" s="38"/>
      <c r="K1889" s="36">
        <f>SUM(J1887:J1888)</f>
        <v>21.315149999999999</v>
      </c>
    </row>
    <row r="1890" spans="1:27">
      <c r="B1890" s="26" t="s">
        <v>261</v>
      </c>
      <c r="E1890" s="38"/>
      <c r="H1890" s="38"/>
      <c r="K1890" s="38"/>
    </row>
    <row r="1891" spans="1:27">
      <c r="B1891" t="s">
        <v>534</v>
      </c>
      <c r="C1891" t="s">
        <v>13</v>
      </c>
      <c r="D1891" t="s">
        <v>535</v>
      </c>
      <c r="E1891" s="35">
        <v>6</v>
      </c>
      <c r="G1891" t="s">
        <v>254</v>
      </c>
      <c r="H1891" s="36">
        <v>0.24</v>
      </c>
      <c r="I1891" t="s">
        <v>255</v>
      </c>
      <c r="J1891" s="37">
        <f>ROUND(E1891* H1891,5)</f>
        <v>1.44</v>
      </c>
      <c r="K1891" s="38"/>
    </row>
    <row r="1892" spans="1:27">
      <c r="B1892" t="s">
        <v>543</v>
      </c>
      <c r="C1892" t="s">
        <v>22</v>
      </c>
      <c r="D1892" t="s">
        <v>544</v>
      </c>
      <c r="E1892" s="35">
        <v>1.2</v>
      </c>
      <c r="G1892" t="s">
        <v>254</v>
      </c>
      <c r="H1892" s="36">
        <v>11.95</v>
      </c>
      <c r="I1892" t="s">
        <v>255</v>
      </c>
      <c r="J1892" s="37">
        <f>ROUND(E1892* H1892,5)</f>
        <v>14.34</v>
      </c>
      <c r="K1892" s="38"/>
    </row>
    <row r="1893" spans="1:27">
      <c r="B1893" t="s">
        <v>550</v>
      </c>
      <c r="C1893" t="s">
        <v>548</v>
      </c>
      <c r="D1893" t="s">
        <v>551</v>
      </c>
      <c r="E1893" s="35">
        <v>0.84</v>
      </c>
      <c r="G1893" t="s">
        <v>254</v>
      </c>
      <c r="H1893" s="36">
        <v>12.82</v>
      </c>
      <c r="I1893" t="s">
        <v>255</v>
      </c>
      <c r="J1893" s="37">
        <f>ROUND(E1893* H1893,5)</f>
        <v>10.768800000000001</v>
      </c>
      <c r="K1893" s="38"/>
    </row>
    <row r="1894" spans="1:27">
      <c r="B1894" t="s">
        <v>1028</v>
      </c>
      <c r="C1894" t="s">
        <v>29</v>
      </c>
      <c r="D1894" t="s">
        <v>1029</v>
      </c>
      <c r="E1894" s="35">
        <v>3.4</v>
      </c>
      <c r="G1894" t="s">
        <v>254</v>
      </c>
      <c r="H1894" s="36">
        <v>1.45</v>
      </c>
      <c r="I1894" t="s">
        <v>255</v>
      </c>
      <c r="J1894" s="37">
        <f>ROUND(E1894* H1894,5)</f>
        <v>4.93</v>
      </c>
      <c r="K1894" s="38"/>
    </row>
    <row r="1895" spans="1:27">
      <c r="B1895" t="s">
        <v>558</v>
      </c>
      <c r="C1895" t="s">
        <v>263</v>
      </c>
      <c r="D1895" t="s">
        <v>559</v>
      </c>
      <c r="E1895" s="35">
        <v>1.41</v>
      </c>
      <c r="G1895" t="s">
        <v>254</v>
      </c>
      <c r="H1895" s="36">
        <v>1.54</v>
      </c>
      <c r="I1895" t="s">
        <v>255</v>
      </c>
      <c r="J1895" s="37">
        <f>ROUND(E1895* H1895,5)</f>
        <v>2.1714000000000002</v>
      </c>
      <c r="K1895" s="38"/>
    </row>
    <row r="1896" spans="1:27">
      <c r="B1896" t="s">
        <v>554</v>
      </c>
      <c r="C1896" t="s">
        <v>29</v>
      </c>
      <c r="D1896" t="s">
        <v>555</v>
      </c>
      <c r="E1896" s="35">
        <v>3.78</v>
      </c>
      <c r="G1896" t="s">
        <v>254</v>
      </c>
      <c r="H1896" s="36">
        <v>0.04</v>
      </c>
      <c r="I1896" t="s">
        <v>255</v>
      </c>
      <c r="J1896" s="37">
        <f>ROUND(E1896* H1896,5)</f>
        <v>0.1512</v>
      </c>
      <c r="K1896" s="38"/>
    </row>
    <row r="1897" spans="1:27">
      <c r="D1897" s="39" t="s">
        <v>272</v>
      </c>
      <c r="E1897" s="38"/>
      <c r="H1897" s="38"/>
      <c r="K1897" s="36">
        <f>SUM(J1891:J1896)</f>
        <v>33.801400000000001</v>
      </c>
    </row>
    <row r="1898" spans="1:27">
      <c r="E1898" s="38"/>
      <c r="H1898" s="38"/>
      <c r="K1898" s="38"/>
    </row>
    <row r="1899" spans="1:27">
      <c r="D1899" s="39" t="s">
        <v>274</v>
      </c>
      <c r="E1899" s="38"/>
      <c r="H1899" s="38">
        <v>1.5</v>
      </c>
      <c r="I1899" t="s">
        <v>275</v>
      </c>
      <c r="J1899">
        <f>ROUND(H1899/100*K1889,5)</f>
        <v>0.31973000000000001</v>
      </c>
      <c r="K1899" s="38"/>
    </row>
    <row r="1900" spans="1:27">
      <c r="D1900" s="39" t="s">
        <v>273</v>
      </c>
      <c r="E1900" s="38"/>
      <c r="H1900" s="38"/>
      <c r="K1900" s="40">
        <f>SUM(J1886:J1899)</f>
        <v>55.436280000000004</v>
      </c>
    </row>
    <row r="1901" spans="1:27">
      <c r="D1901" s="39" t="s">
        <v>316</v>
      </c>
      <c r="E1901" s="38"/>
      <c r="H1901" s="38">
        <v>7.5</v>
      </c>
      <c r="I1901" t="s">
        <v>275</v>
      </c>
      <c r="K1901" s="36">
        <f>ROUND(H1901/100*K1900,5)</f>
        <v>4.1577200000000003</v>
      </c>
    </row>
    <row r="1902" spans="1:27">
      <c r="D1902" s="39" t="s">
        <v>276</v>
      </c>
      <c r="E1902" s="38"/>
      <c r="H1902" s="38"/>
      <c r="K1902" s="40">
        <f>SUM(K1900:K1901)</f>
        <v>59.594000000000001</v>
      </c>
    </row>
    <row r="1904" spans="1:27" ht="45" customHeight="1">
      <c r="A1904" s="30" t="s">
        <v>1032</v>
      </c>
      <c r="B1904" s="30" t="s">
        <v>106</v>
      </c>
      <c r="C1904" s="31" t="s">
        <v>22</v>
      </c>
      <c r="D1904" s="13" t="s">
        <v>107</v>
      </c>
      <c r="E1904" s="12"/>
      <c r="F1904" s="12"/>
      <c r="G1904" s="31"/>
      <c r="H1904" s="33" t="s">
        <v>247</v>
      </c>
      <c r="I1904" s="11">
        <v>1</v>
      </c>
      <c r="J1904" s="10"/>
      <c r="K1904" s="34">
        <f>ROUND(K1920,2)</f>
        <v>41.76</v>
      </c>
      <c r="L1904" s="32" t="s">
        <v>1033</v>
      </c>
      <c r="M1904" s="31"/>
      <c r="N1904" s="31"/>
      <c r="O1904" s="31"/>
      <c r="P1904" s="31"/>
      <c r="Q1904" s="31"/>
      <c r="R1904" s="31"/>
      <c r="S1904" s="31"/>
      <c r="T1904" s="31"/>
      <c r="U1904" s="31"/>
      <c r="V1904" s="31"/>
      <c r="W1904" s="31"/>
      <c r="X1904" s="31"/>
      <c r="Y1904" s="31"/>
      <c r="Z1904" s="31"/>
      <c r="AA1904" s="31"/>
    </row>
    <row r="1905" spans="2:11">
      <c r="B1905" s="26" t="s">
        <v>249</v>
      </c>
    </row>
    <row r="1906" spans="2:11">
      <c r="B1906" t="s">
        <v>594</v>
      </c>
      <c r="C1906" t="s">
        <v>251</v>
      </c>
      <c r="D1906" t="s">
        <v>595</v>
      </c>
      <c r="E1906" s="35">
        <v>0.45</v>
      </c>
      <c r="F1906" t="s">
        <v>253</v>
      </c>
      <c r="G1906" t="s">
        <v>254</v>
      </c>
      <c r="H1906" s="36">
        <v>28.77</v>
      </c>
      <c r="I1906" t="s">
        <v>255</v>
      </c>
      <c r="J1906" s="37">
        <f>ROUND(E1906/I1904* H1906,5)</f>
        <v>12.9465</v>
      </c>
      <c r="K1906" s="38"/>
    </row>
    <row r="1907" spans="2:11">
      <c r="B1907" t="s">
        <v>596</v>
      </c>
      <c r="C1907" t="s">
        <v>251</v>
      </c>
      <c r="D1907" t="s">
        <v>597</v>
      </c>
      <c r="E1907" s="35">
        <v>0.45</v>
      </c>
      <c r="F1907" t="s">
        <v>253</v>
      </c>
      <c r="G1907" t="s">
        <v>254</v>
      </c>
      <c r="H1907" s="36">
        <v>32.729999999999997</v>
      </c>
      <c r="I1907" t="s">
        <v>255</v>
      </c>
      <c r="J1907" s="37">
        <f>ROUND(E1907/I1904* H1907,5)</f>
        <v>14.7285</v>
      </c>
      <c r="K1907" s="38"/>
    </row>
    <row r="1908" spans="2:11">
      <c r="D1908" s="39" t="s">
        <v>256</v>
      </c>
      <c r="E1908" s="38"/>
      <c r="H1908" s="38"/>
      <c r="K1908" s="36">
        <f>SUM(J1906:J1907)</f>
        <v>27.675000000000001</v>
      </c>
    </row>
    <row r="1909" spans="2:11">
      <c r="B1909" s="26" t="s">
        <v>261</v>
      </c>
      <c r="E1909" s="38"/>
      <c r="H1909" s="38"/>
      <c r="K1909" s="38"/>
    </row>
    <row r="1910" spans="2:11">
      <c r="B1910" t="s">
        <v>1034</v>
      </c>
      <c r="C1910" t="s">
        <v>68</v>
      </c>
      <c r="D1910" t="s">
        <v>1035</v>
      </c>
      <c r="E1910" s="35">
        <v>4.1999999999999997E-3</v>
      </c>
      <c r="G1910" t="s">
        <v>254</v>
      </c>
      <c r="H1910" s="36">
        <v>412.69</v>
      </c>
      <c r="I1910" t="s">
        <v>255</v>
      </c>
      <c r="J1910" s="37">
        <f>ROUND(E1910* H1910,5)</f>
        <v>1.7333000000000001</v>
      </c>
      <c r="K1910" s="38"/>
    </row>
    <row r="1911" spans="2:11">
      <c r="B1911" t="s">
        <v>1036</v>
      </c>
      <c r="C1911" t="s">
        <v>13</v>
      </c>
      <c r="D1911" t="s">
        <v>1037</v>
      </c>
      <c r="E1911" s="35">
        <v>6.25</v>
      </c>
      <c r="G1911" t="s">
        <v>254</v>
      </c>
      <c r="H1911" s="36">
        <v>0.15</v>
      </c>
      <c r="I1911" t="s">
        <v>255</v>
      </c>
      <c r="J1911" s="37">
        <f>ROUND(E1911* H1911,5)</f>
        <v>0.9375</v>
      </c>
      <c r="K1911" s="38"/>
    </row>
    <row r="1912" spans="2:11">
      <c r="B1912" t="s">
        <v>1038</v>
      </c>
      <c r="C1912" t="s">
        <v>263</v>
      </c>
      <c r="D1912" t="s">
        <v>1039</v>
      </c>
      <c r="E1912" s="35">
        <v>0.15</v>
      </c>
      <c r="G1912" t="s">
        <v>254</v>
      </c>
      <c r="H1912" s="36">
        <v>2.63</v>
      </c>
      <c r="I1912" t="s">
        <v>255</v>
      </c>
      <c r="J1912" s="37">
        <f>ROUND(E1912* H1912,5)</f>
        <v>0.39450000000000002</v>
      </c>
      <c r="K1912" s="38"/>
    </row>
    <row r="1913" spans="2:11">
      <c r="B1913" t="s">
        <v>1040</v>
      </c>
      <c r="C1913" t="s">
        <v>548</v>
      </c>
      <c r="D1913" t="s">
        <v>1041</v>
      </c>
      <c r="E1913" s="35">
        <v>0.06</v>
      </c>
      <c r="G1913" t="s">
        <v>254</v>
      </c>
      <c r="H1913" s="36">
        <v>4.55</v>
      </c>
      <c r="I1913" t="s">
        <v>255</v>
      </c>
      <c r="J1913" s="37">
        <f>ROUND(E1913* H1913,5)</f>
        <v>0.27300000000000002</v>
      </c>
      <c r="K1913" s="38"/>
    </row>
    <row r="1914" spans="2:11">
      <c r="B1914" t="s">
        <v>1042</v>
      </c>
      <c r="C1914" t="s">
        <v>22</v>
      </c>
      <c r="D1914" t="s">
        <v>1043</v>
      </c>
      <c r="E1914" s="35">
        <v>1</v>
      </c>
      <c r="G1914" t="s">
        <v>254</v>
      </c>
      <c r="H1914" s="36">
        <v>7.42</v>
      </c>
      <c r="I1914" t="s">
        <v>255</v>
      </c>
      <c r="J1914" s="37">
        <f>ROUND(E1914* H1914,5)</f>
        <v>7.42</v>
      </c>
      <c r="K1914" s="38"/>
    </row>
    <row r="1915" spans="2:11">
      <c r="D1915" s="39" t="s">
        <v>272</v>
      </c>
      <c r="E1915" s="38"/>
      <c r="H1915" s="38"/>
      <c r="K1915" s="36">
        <f>SUM(J1910:J1914)</f>
        <v>10.7583</v>
      </c>
    </row>
    <row r="1916" spans="2:11">
      <c r="E1916" s="38"/>
      <c r="H1916" s="38"/>
      <c r="K1916" s="38"/>
    </row>
    <row r="1917" spans="2:11">
      <c r="D1917" s="39" t="s">
        <v>274</v>
      </c>
      <c r="E1917" s="38"/>
      <c r="H1917" s="38">
        <v>1.5</v>
      </c>
      <c r="I1917" t="s">
        <v>275</v>
      </c>
      <c r="J1917">
        <f>ROUND(H1917/100*K1908,5)</f>
        <v>0.41513</v>
      </c>
      <c r="K1917" s="38"/>
    </row>
    <row r="1918" spans="2:11">
      <c r="D1918" s="39" t="s">
        <v>273</v>
      </c>
      <c r="E1918" s="38"/>
      <c r="H1918" s="38"/>
      <c r="K1918" s="40">
        <f>SUM(J1905:J1917)</f>
        <v>38.84843</v>
      </c>
    </row>
    <row r="1919" spans="2:11">
      <c r="D1919" s="39" t="s">
        <v>316</v>
      </c>
      <c r="E1919" s="38"/>
      <c r="H1919" s="38">
        <v>7.5</v>
      </c>
      <c r="I1919" t="s">
        <v>275</v>
      </c>
      <c r="K1919" s="36">
        <f>ROUND(H1919/100*K1918,5)</f>
        <v>2.9136299999999999</v>
      </c>
    </row>
    <row r="1920" spans="2:11">
      <c r="D1920" s="39" t="s">
        <v>276</v>
      </c>
      <c r="E1920" s="38"/>
      <c r="H1920" s="38"/>
      <c r="K1920" s="40">
        <f>SUM(K1918:K1919)</f>
        <v>41.762059999999998</v>
      </c>
    </row>
    <row r="1922" spans="1:27" ht="45" customHeight="1">
      <c r="A1922" s="30" t="s">
        <v>1044</v>
      </c>
      <c r="B1922" s="30" t="s">
        <v>110</v>
      </c>
      <c r="C1922" s="31" t="s">
        <v>22</v>
      </c>
      <c r="D1922" s="13" t="s">
        <v>111</v>
      </c>
      <c r="E1922" s="12"/>
      <c r="F1922" s="12"/>
      <c r="G1922" s="31"/>
      <c r="H1922" s="33" t="s">
        <v>247</v>
      </c>
      <c r="I1922" s="11">
        <v>1</v>
      </c>
      <c r="J1922" s="10"/>
      <c r="K1922" s="34">
        <f>ROUND(K1935,2)</f>
        <v>32.18</v>
      </c>
      <c r="L1922" s="32" t="s">
        <v>1045</v>
      </c>
      <c r="M1922" s="31"/>
      <c r="N1922" s="31"/>
      <c r="O1922" s="31"/>
      <c r="P1922" s="31"/>
      <c r="Q1922" s="31"/>
      <c r="R1922" s="31"/>
      <c r="S1922" s="31"/>
      <c r="T1922" s="31"/>
      <c r="U1922" s="31"/>
      <c r="V1922" s="31"/>
      <c r="W1922" s="31"/>
      <c r="X1922" s="31"/>
      <c r="Y1922" s="31"/>
      <c r="Z1922" s="31"/>
      <c r="AA1922" s="31"/>
    </row>
    <row r="1923" spans="1:27">
      <c r="B1923" s="26" t="s">
        <v>249</v>
      </c>
    </row>
    <row r="1924" spans="1:27">
      <c r="B1924" t="s">
        <v>568</v>
      </c>
      <c r="C1924" t="s">
        <v>251</v>
      </c>
      <c r="D1924" t="s">
        <v>569</v>
      </c>
      <c r="E1924" s="35">
        <v>5.5E-2</v>
      </c>
      <c r="F1924" t="s">
        <v>253</v>
      </c>
      <c r="G1924" t="s">
        <v>254</v>
      </c>
      <c r="H1924" s="36">
        <v>28.55</v>
      </c>
      <c r="I1924" t="s">
        <v>255</v>
      </c>
      <c r="J1924" s="37">
        <f>ROUND(E1924/I1922* H1924,5)</f>
        <v>1.5702499999999999</v>
      </c>
      <c r="K1924" s="38"/>
    </row>
    <row r="1925" spans="1:27">
      <c r="B1925" t="s">
        <v>573</v>
      </c>
      <c r="C1925" t="s">
        <v>251</v>
      </c>
      <c r="D1925" t="s">
        <v>574</v>
      </c>
      <c r="E1925" s="35">
        <v>0.56999999999999995</v>
      </c>
      <c r="F1925" t="s">
        <v>253</v>
      </c>
      <c r="G1925" t="s">
        <v>254</v>
      </c>
      <c r="H1925" s="36">
        <v>32.159999999999997</v>
      </c>
      <c r="I1925" t="s">
        <v>255</v>
      </c>
      <c r="J1925" s="37">
        <f>ROUND(E1925/I1922* H1925,5)</f>
        <v>18.331199999999999</v>
      </c>
      <c r="K1925" s="38"/>
    </row>
    <row r="1926" spans="1:27">
      <c r="D1926" s="39" t="s">
        <v>256</v>
      </c>
      <c r="E1926" s="38"/>
      <c r="H1926" s="38"/>
      <c r="K1926" s="36">
        <f>SUM(J1924:J1925)</f>
        <v>19.901450000000001</v>
      </c>
    </row>
    <row r="1927" spans="1:27">
      <c r="B1927" s="26" t="s">
        <v>261</v>
      </c>
      <c r="E1927" s="38"/>
      <c r="H1927" s="38"/>
      <c r="K1927" s="38"/>
    </row>
    <row r="1928" spans="1:27">
      <c r="B1928" t="s">
        <v>575</v>
      </c>
      <c r="C1928" t="s">
        <v>263</v>
      </c>
      <c r="D1928" t="s">
        <v>576</v>
      </c>
      <c r="E1928" s="35">
        <v>0.22439999999999999</v>
      </c>
      <c r="G1928" t="s">
        <v>254</v>
      </c>
      <c r="H1928" s="36">
        <v>24.14</v>
      </c>
      <c r="I1928" t="s">
        <v>255</v>
      </c>
      <c r="J1928" s="37">
        <f>ROUND(E1928* H1928,5)</f>
        <v>5.4170199999999999</v>
      </c>
      <c r="K1928" s="38"/>
    </row>
    <row r="1929" spans="1:27">
      <c r="B1929" t="s">
        <v>577</v>
      </c>
      <c r="C1929" t="s">
        <v>263</v>
      </c>
      <c r="D1929" t="s">
        <v>578</v>
      </c>
      <c r="E1929" s="35">
        <v>0.27539999999999998</v>
      </c>
      <c r="G1929" t="s">
        <v>254</v>
      </c>
      <c r="H1929" s="36">
        <v>15.68</v>
      </c>
      <c r="I1929" t="s">
        <v>255</v>
      </c>
      <c r="J1929" s="37">
        <f>ROUND(E1929* H1929,5)</f>
        <v>4.3182700000000001</v>
      </c>
      <c r="K1929" s="38"/>
    </row>
    <row r="1930" spans="1:27">
      <c r="D1930" s="39" t="s">
        <v>272</v>
      </c>
      <c r="E1930" s="38"/>
      <c r="H1930" s="38"/>
      <c r="K1930" s="36">
        <f>SUM(J1928:J1929)</f>
        <v>9.7352899999999991</v>
      </c>
    </row>
    <row r="1931" spans="1:27">
      <c r="E1931" s="38"/>
      <c r="H1931" s="38"/>
      <c r="K1931" s="38"/>
    </row>
    <row r="1932" spans="1:27">
      <c r="D1932" s="39" t="s">
        <v>274</v>
      </c>
      <c r="E1932" s="38"/>
      <c r="H1932" s="38">
        <v>1.5</v>
      </c>
      <c r="I1932" t="s">
        <v>275</v>
      </c>
      <c r="J1932">
        <f>ROUND(H1932/100*K1926,5)</f>
        <v>0.29852000000000001</v>
      </c>
      <c r="K1932" s="38"/>
    </row>
    <row r="1933" spans="1:27">
      <c r="D1933" s="39" t="s">
        <v>273</v>
      </c>
      <c r="E1933" s="38"/>
      <c r="H1933" s="38"/>
      <c r="K1933" s="40">
        <f>SUM(J1923:J1932)</f>
        <v>29.935260000000003</v>
      </c>
    </row>
    <row r="1934" spans="1:27">
      <c r="D1934" s="39" t="s">
        <v>316</v>
      </c>
      <c r="E1934" s="38"/>
      <c r="H1934" s="38">
        <v>7.5</v>
      </c>
      <c r="I1934" t="s">
        <v>275</v>
      </c>
      <c r="K1934" s="36">
        <f>ROUND(H1934/100*K1933,5)</f>
        <v>2.2451400000000001</v>
      </c>
    </row>
    <row r="1935" spans="1:27">
      <c r="D1935" s="39" t="s">
        <v>276</v>
      </c>
      <c r="E1935" s="38"/>
      <c r="H1935" s="38"/>
      <c r="K1935" s="40">
        <f>SUM(K1933:K1934)</f>
        <v>32.180400000000006</v>
      </c>
    </row>
    <row r="1937" spans="1:27" ht="45" customHeight="1">
      <c r="A1937" s="30" t="s">
        <v>1046</v>
      </c>
      <c r="B1937" s="30" t="s">
        <v>114</v>
      </c>
      <c r="C1937" s="31" t="s">
        <v>22</v>
      </c>
      <c r="D1937" s="13" t="s">
        <v>115</v>
      </c>
      <c r="E1937" s="12"/>
      <c r="F1937" s="12"/>
      <c r="G1937" s="31"/>
      <c r="H1937" s="33" t="s">
        <v>247</v>
      </c>
      <c r="I1937" s="11">
        <v>1</v>
      </c>
      <c r="J1937" s="10"/>
      <c r="K1937" s="34">
        <f>ROUND(K1951,2)</f>
        <v>30.85</v>
      </c>
      <c r="L1937" s="32" t="s">
        <v>1047</v>
      </c>
      <c r="M1937" s="31"/>
      <c r="N1937" s="31"/>
      <c r="O1937" s="31"/>
      <c r="P1937" s="31"/>
      <c r="Q1937" s="31"/>
      <c r="R1937" s="31"/>
      <c r="S1937" s="31"/>
      <c r="T1937" s="31"/>
      <c r="U1937" s="31"/>
      <c r="V1937" s="31"/>
      <c r="W1937" s="31"/>
      <c r="X1937" s="31"/>
      <c r="Y1937" s="31"/>
      <c r="Z1937" s="31"/>
      <c r="AA1937" s="31"/>
    </row>
    <row r="1938" spans="1:27">
      <c r="B1938" s="26" t="s">
        <v>249</v>
      </c>
    </row>
    <row r="1939" spans="1:27">
      <c r="B1939" t="s">
        <v>573</v>
      </c>
      <c r="C1939" t="s">
        <v>251</v>
      </c>
      <c r="D1939" t="s">
        <v>574</v>
      </c>
      <c r="E1939" s="35">
        <v>0.6</v>
      </c>
      <c r="F1939" t="s">
        <v>253</v>
      </c>
      <c r="G1939" t="s">
        <v>254</v>
      </c>
      <c r="H1939" s="36">
        <v>32.159999999999997</v>
      </c>
      <c r="I1939" t="s">
        <v>255</v>
      </c>
      <c r="J1939" s="37">
        <f>ROUND(E1939/I1937* H1939,5)</f>
        <v>19.295999999999999</v>
      </c>
      <c r="K1939" s="38"/>
    </row>
    <row r="1940" spans="1:27">
      <c r="B1940" t="s">
        <v>568</v>
      </c>
      <c r="C1940" t="s">
        <v>251</v>
      </c>
      <c r="D1940" t="s">
        <v>569</v>
      </c>
      <c r="E1940" s="35">
        <v>0.06</v>
      </c>
      <c r="F1940" t="s">
        <v>253</v>
      </c>
      <c r="G1940" t="s">
        <v>254</v>
      </c>
      <c r="H1940" s="36">
        <v>28.55</v>
      </c>
      <c r="I1940" t="s">
        <v>255</v>
      </c>
      <c r="J1940" s="37">
        <f>ROUND(E1940/I1937* H1940,5)</f>
        <v>1.7130000000000001</v>
      </c>
      <c r="K1940" s="38"/>
    </row>
    <row r="1941" spans="1:27">
      <c r="D1941" s="39" t="s">
        <v>256</v>
      </c>
      <c r="E1941" s="38"/>
      <c r="H1941" s="38"/>
      <c r="K1941" s="36">
        <f>SUM(J1939:J1940)</f>
        <v>21.009</v>
      </c>
    </row>
    <row r="1942" spans="1:27">
      <c r="B1942" s="26" t="s">
        <v>261</v>
      </c>
      <c r="E1942" s="38"/>
      <c r="H1942" s="38"/>
      <c r="K1942" s="38"/>
    </row>
    <row r="1943" spans="1:27">
      <c r="B1943" t="s">
        <v>582</v>
      </c>
      <c r="C1943" t="s">
        <v>141</v>
      </c>
      <c r="D1943" t="s">
        <v>583</v>
      </c>
      <c r="E1943" s="35">
        <v>0.15</v>
      </c>
      <c r="G1943" t="s">
        <v>254</v>
      </c>
      <c r="H1943" s="36">
        <v>7.91</v>
      </c>
      <c r="I1943" t="s">
        <v>255</v>
      </c>
      <c r="J1943" s="37">
        <f>ROUND(E1943* H1943,5)</f>
        <v>1.1865000000000001</v>
      </c>
      <c r="K1943" s="38"/>
    </row>
    <row r="1944" spans="1:27">
      <c r="B1944" t="s">
        <v>577</v>
      </c>
      <c r="C1944" t="s">
        <v>263</v>
      </c>
      <c r="D1944" t="s">
        <v>578</v>
      </c>
      <c r="E1944" s="35">
        <v>0.3468</v>
      </c>
      <c r="G1944" t="s">
        <v>254</v>
      </c>
      <c r="H1944" s="36">
        <v>15.68</v>
      </c>
      <c r="I1944" t="s">
        <v>255</v>
      </c>
      <c r="J1944" s="37">
        <f>ROUND(E1944* H1944,5)</f>
        <v>5.4378200000000003</v>
      </c>
      <c r="K1944" s="38"/>
    </row>
    <row r="1945" spans="1:27">
      <c r="B1945" t="s">
        <v>584</v>
      </c>
      <c r="C1945" t="s">
        <v>263</v>
      </c>
      <c r="D1945" t="s">
        <v>585</v>
      </c>
      <c r="E1945" s="35">
        <v>0.153</v>
      </c>
      <c r="G1945" t="s">
        <v>254</v>
      </c>
      <c r="H1945" s="36">
        <v>4.92</v>
      </c>
      <c r="I1945" t="s">
        <v>255</v>
      </c>
      <c r="J1945" s="37">
        <f>ROUND(E1945* H1945,5)</f>
        <v>0.75275999999999998</v>
      </c>
      <c r="K1945" s="38"/>
    </row>
    <row r="1946" spans="1:27">
      <c r="D1946" s="39" t="s">
        <v>272</v>
      </c>
      <c r="E1946" s="38"/>
      <c r="H1946" s="38"/>
      <c r="K1946" s="36">
        <f>SUM(J1943:J1945)</f>
        <v>7.3770800000000012</v>
      </c>
    </row>
    <row r="1947" spans="1:27">
      <c r="E1947" s="38"/>
      <c r="H1947" s="38"/>
      <c r="K1947" s="38"/>
    </row>
    <row r="1948" spans="1:27">
      <c r="D1948" s="39" t="s">
        <v>274</v>
      </c>
      <c r="E1948" s="38"/>
      <c r="H1948" s="38">
        <v>1.5</v>
      </c>
      <c r="I1948" t="s">
        <v>275</v>
      </c>
      <c r="J1948">
        <f>ROUND(H1948/100*K1941,5)</f>
        <v>0.31513999999999998</v>
      </c>
      <c r="K1948" s="38"/>
    </row>
    <row r="1949" spans="1:27">
      <c r="D1949" s="39" t="s">
        <v>273</v>
      </c>
      <c r="E1949" s="38"/>
      <c r="H1949" s="38"/>
      <c r="K1949" s="40">
        <f>SUM(J1938:J1948)</f>
        <v>28.701219999999996</v>
      </c>
    </row>
    <row r="1950" spans="1:27">
      <c r="D1950" s="39" t="s">
        <v>316</v>
      </c>
      <c r="E1950" s="38"/>
      <c r="H1950" s="38">
        <v>7.5</v>
      </c>
      <c r="I1950" t="s">
        <v>275</v>
      </c>
      <c r="K1950" s="36">
        <f>ROUND(H1950/100*K1949,5)</f>
        <v>2.15259</v>
      </c>
    </row>
    <row r="1951" spans="1:27">
      <c r="D1951" s="39" t="s">
        <v>276</v>
      </c>
      <c r="E1951" s="38"/>
      <c r="H1951" s="38"/>
      <c r="K1951" s="40">
        <f>SUM(K1949:K1950)</f>
        <v>30.853809999999996</v>
      </c>
    </row>
    <row r="1953" spans="1:27" ht="45" customHeight="1">
      <c r="A1953" s="30" t="s">
        <v>1048</v>
      </c>
      <c r="B1953" s="30" t="s">
        <v>126</v>
      </c>
      <c r="C1953" s="31" t="s">
        <v>22</v>
      </c>
      <c r="D1953" s="13" t="s">
        <v>127</v>
      </c>
      <c r="E1953" s="12"/>
      <c r="F1953" s="12"/>
      <c r="G1953" s="31"/>
      <c r="H1953" s="33" t="s">
        <v>247</v>
      </c>
      <c r="I1953" s="11">
        <v>1</v>
      </c>
      <c r="J1953" s="10"/>
      <c r="K1953" s="34">
        <f>ROUND(K1966,2)</f>
        <v>22.85</v>
      </c>
      <c r="L1953" s="32" t="s">
        <v>1049</v>
      </c>
      <c r="M1953" s="31"/>
      <c r="N1953" s="31"/>
      <c r="O1953" s="31"/>
      <c r="P1953" s="31"/>
      <c r="Q1953" s="31"/>
      <c r="R1953" s="31"/>
      <c r="S1953" s="31"/>
      <c r="T1953" s="31"/>
      <c r="U1953" s="31"/>
      <c r="V1953" s="31"/>
      <c r="W1953" s="31"/>
      <c r="X1953" s="31"/>
      <c r="Y1953" s="31"/>
      <c r="Z1953" s="31"/>
      <c r="AA1953" s="31"/>
    </row>
    <row r="1954" spans="1:27">
      <c r="B1954" s="26" t="s">
        <v>249</v>
      </c>
    </row>
    <row r="1955" spans="1:27">
      <c r="B1955" t="s">
        <v>573</v>
      </c>
      <c r="C1955" t="s">
        <v>251</v>
      </c>
      <c r="D1955" t="s">
        <v>574</v>
      </c>
      <c r="E1955" s="35">
        <v>0.39</v>
      </c>
      <c r="F1955" t="s">
        <v>253</v>
      </c>
      <c r="G1955" t="s">
        <v>254</v>
      </c>
      <c r="H1955" s="36">
        <v>32.159999999999997</v>
      </c>
      <c r="I1955" t="s">
        <v>255</v>
      </c>
      <c r="J1955" s="37">
        <f>ROUND(E1955/I1953* H1955,5)</f>
        <v>12.542400000000001</v>
      </c>
      <c r="K1955" s="38"/>
    </row>
    <row r="1956" spans="1:27">
      <c r="B1956" t="s">
        <v>568</v>
      </c>
      <c r="C1956" t="s">
        <v>251</v>
      </c>
      <c r="D1956" t="s">
        <v>569</v>
      </c>
      <c r="E1956" s="35">
        <v>0.04</v>
      </c>
      <c r="F1956" t="s">
        <v>253</v>
      </c>
      <c r="G1956" t="s">
        <v>254</v>
      </c>
      <c r="H1956" s="36">
        <v>28.55</v>
      </c>
      <c r="I1956" t="s">
        <v>255</v>
      </c>
      <c r="J1956" s="37">
        <f>ROUND(E1956/I1953* H1956,5)</f>
        <v>1.1419999999999999</v>
      </c>
      <c r="K1956" s="38"/>
    </row>
    <row r="1957" spans="1:27">
      <c r="D1957" s="39" t="s">
        <v>256</v>
      </c>
      <c r="E1957" s="38"/>
      <c r="H1957" s="38"/>
      <c r="K1957" s="36">
        <f>SUM(J1955:J1956)</f>
        <v>13.6844</v>
      </c>
    </row>
    <row r="1958" spans="1:27">
      <c r="B1958" s="26" t="s">
        <v>261</v>
      </c>
      <c r="E1958" s="38"/>
      <c r="H1958" s="38"/>
      <c r="K1958" s="38"/>
    </row>
    <row r="1959" spans="1:27">
      <c r="B1959" t="s">
        <v>577</v>
      </c>
      <c r="C1959" t="s">
        <v>263</v>
      </c>
      <c r="D1959" t="s">
        <v>578</v>
      </c>
      <c r="E1959" s="35">
        <v>0.255</v>
      </c>
      <c r="G1959" t="s">
        <v>254</v>
      </c>
      <c r="H1959" s="36">
        <v>15.68</v>
      </c>
      <c r="I1959" t="s">
        <v>255</v>
      </c>
      <c r="J1959" s="37">
        <f>ROUND(E1959* H1959,5)</f>
        <v>3.9984000000000002</v>
      </c>
      <c r="K1959" s="38"/>
    </row>
    <row r="1960" spans="1:27">
      <c r="B1960" t="s">
        <v>1050</v>
      </c>
      <c r="C1960" t="s">
        <v>263</v>
      </c>
      <c r="D1960" t="s">
        <v>1051</v>
      </c>
      <c r="E1960" s="35">
        <v>0.20399999999999999</v>
      </c>
      <c r="G1960" t="s">
        <v>254</v>
      </c>
      <c r="H1960" s="36">
        <v>16.510000000000002</v>
      </c>
      <c r="I1960" t="s">
        <v>255</v>
      </c>
      <c r="J1960" s="37">
        <f>ROUND(E1960* H1960,5)</f>
        <v>3.3680400000000001</v>
      </c>
      <c r="K1960" s="38"/>
    </row>
    <row r="1961" spans="1:27">
      <c r="D1961" s="39" t="s">
        <v>272</v>
      </c>
      <c r="E1961" s="38"/>
      <c r="H1961" s="38"/>
      <c r="K1961" s="36">
        <f>SUM(J1959:J1960)</f>
        <v>7.3664400000000008</v>
      </c>
    </row>
    <row r="1962" spans="1:27">
      <c r="E1962" s="38"/>
      <c r="H1962" s="38"/>
      <c r="K1962" s="38"/>
    </row>
    <row r="1963" spans="1:27">
      <c r="D1963" s="39" t="s">
        <v>274</v>
      </c>
      <c r="E1963" s="38"/>
      <c r="H1963" s="38">
        <v>1.5</v>
      </c>
      <c r="I1963" t="s">
        <v>275</v>
      </c>
      <c r="J1963">
        <f>ROUND(H1963/100*K1957,5)</f>
        <v>0.20527000000000001</v>
      </c>
      <c r="K1963" s="38"/>
    </row>
    <row r="1964" spans="1:27">
      <c r="D1964" s="39" t="s">
        <v>273</v>
      </c>
      <c r="E1964" s="38"/>
      <c r="H1964" s="38"/>
      <c r="K1964" s="40">
        <f>SUM(J1954:J1963)</f>
        <v>21.25611</v>
      </c>
    </row>
    <row r="1965" spans="1:27">
      <c r="D1965" s="39" t="s">
        <v>316</v>
      </c>
      <c r="E1965" s="38"/>
      <c r="H1965" s="38">
        <v>7.5</v>
      </c>
      <c r="I1965" t="s">
        <v>275</v>
      </c>
      <c r="K1965" s="36">
        <f>ROUND(H1965/100*K1964,5)</f>
        <v>1.5942099999999999</v>
      </c>
    </row>
    <row r="1966" spans="1:27">
      <c r="D1966" s="39" t="s">
        <v>276</v>
      </c>
      <c r="E1966" s="38"/>
      <c r="H1966" s="38"/>
      <c r="K1966" s="40">
        <f>SUM(K1964:K1965)</f>
        <v>22.85032</v>
      </c>
    </row>
    <row r="1968" spans="1:27" ht="45" customHeight="1">
      <c r="A1968" s="30" t="s">
        <v>1052</v>
      </c>
      <c r="B1968" s="30" t="s">
        <v>118</v>
      </c>
      <c r="C1968" s="31" t="s">
        <v>22</v>
      </c>
      <c r="D1968" s="13" t="s">
        <v>119</v>
      </c>
      <c r="E1968" s="12"/>
      <c r="F1968" s="12"/>
      <c r="G1968" s="31"/>
      <c r="H1968" s="33" t="s">
        <v>247</v>
      </c>
      <c r="I1968" s="11">
        <v>1</v>
      </c>
      <c r="J1968" s="10"/>
      <c r="K1968" s="34">
        <f>ROUND(K1981,2)</f>
        <v>39.020000000000003</v>
      </c>
      <c r="L1968" s="32" t="s">
        <v>1053</v>
      </c>
      <c r="M1968" s="31"/>
      <c r="N1968" s="31"/>
      <c r="O1968" s="31"/>
      <c r="P1968" s="31"/>
      <c r="Q1968" s="31"/>
      <c r="R1968" s="31"/>
      <c r="S1968" s="31"/>
      <c r="T1968" s="31"/>
      <c r="U1968" s="31"/>
      <c r="V1968" s="31"/>
      <c r="W1968" s="31"/>
      <c r="X1968" s="31"/>
      <c r="Y1968" s="31"/>
      <c r="Z1968" s="31"/>
      <c r="AA1968" s="31"/>
    </row>
    <row r="1969" spans="1:27">
      <c r="B1969" s="26" t="s">
        <v>249</v>
      </c>
    </row>
    <row r="1970" spans="1:27">
      <c r="B1970" t="s">
        <v>573</v>
      </c>
      <c r="C1970" t="s">
        <v>251</v>
      </c>
      <c r="D1970" t="s">
        <v>574</v>
      </c>
      <c r="E1970" s="35">
        <v>0.39</v>
      </c>
      <c r="F1970" t="s">
        <v>253</v>
      </c>
      <c r="G1970" t="s">
        <v>254</v>
      </c>
      <c r="H1970" s="36">
        <v>32.159999999999997</v>
      </c>
      <c r="I1970" t="s">
        <v>255</v>
      </c>
      <c r="J1970" s="37">
        <f>ROUND(E1970/I1968* H1970,5)</f>
        <v>12.542400000000001</v>
      </c>
      <c r="K1970" s="38"/>
    </row>
    <row r="1971" spans="1:27">
      <c r="B1971" t="s">
        <v>568</v>
      </c>
      <c r="C1971" t="s">
        <v>251</v>
      </c>
      <c r="D1971" t="s">
        <v>569</v>
      </c>
      <c r="E1971" s="35">
        <v>0.6</v>
      </c>
      <c r="F1971" t="s">
        <v>253</v>
      </c>
      <c r="G1971" t="s">
        <v>254</v>
      </c>
      <c r="H1971" s="36">
        <v>28.55</v>
      </c>
      <c r="I1971" t="s">
        <v>255</v>
      </c>
      <c r="J1971" s="37">
        <f>ROUND(E1971/I1968* H1971,5)</f>
        <v>17.13</v>
      </c>
      <c r="K1971" s="38"/>
    </row>
    <row r="1972" spans="1:27">
      <c r="D1972" s="39" t="s">
        <v>256</v>
      </c>
      <c r="E1972" s="38"/>
      <c r="H1972" s="38"/>
      <c r="K1972" s="36">
        <f>SUM(J1970:J1971)</f>
        <v>29.6724</v>
      </c>
    </row>
    <row r="1973" spans="1:27">
      <c r="B1973" s="26" t="s">
        <v>261</v>
      </c>
      <c r="E1973" s="38"/>
      <c r="H1973" s="38"/>
      <c r="K1973" s="38"/>
    </row>
    <row r="1974" spans="1:27">
      <c r="B1974" t="s">
        <v>577</v>
      </c>
      <c r="C1974" t="s">
        <v>263</v>
      </c>
      <c r="D1974" t="s">
        <v>578</v>
      </c>
      <c r="E1974" s="35">
        <v>0.3468</v>
      </c>
      <c r="G1974" t="s">
        <v>254</v>
      </c>
      <c r="H1974" s="36">
        <v>15.68</v>
      </c>
      <c r="I1974" t="s">
        <v>255</v>
      </c>
      <c r="J1974" s="37">
        <f>ROUND(E1974* H1974,5)</f>
        <v>5.4378200000000003</v>
      </c>
      <c r="K1974" s="38"/>
    </row>
    <row r="1975" spans="1:27">
      <c r="B1975" t="s">
        <v>584</v>
      </c>
      <c r="C1975" t="s">
        <v>263</v>
      </c>
      <c r="D1975" t="s">
        <v>585</v>
      </c>
      <c r="E1975" s="35">
        <v>0.15</v>
      </c>
      <c r="G1975" t="s">
        <v>254</v>
      </c>
      <c r="H1975" s="36">
        <v>4.92</v>
      </c>
      <c r="I1975" t="s">
        <v>255</v>
      </c>
      <c r="J1975" s="37">
        <f>ROUND(E1975* H1975,5)</f>
        <v>0.73799999999999999</v>
      </c>
      <c r="K1975" s="38"/>
    </row>
    <row r="1976" spans="1:27">
      <c r="D1976" s="39" t="s">
        <v>272</v>
      </c>
      <c r="E1976" s="38"/>
      <c r="H1976" s="38"/>
      <c r="K1976" s="36">
        <f>SUM(J1974:J1975)</f>
        <v>6.1758199999999999</v>
      </c>
    </row>
    <row r="1977" spans="1:27">
      <c r="E1977" s="38"/>
      <c r="H1977" s="38"/>
      <c r="K1977" s="38"/>
    </row>
    <row r="1978" spans="1:27">
      <c r="D1978" s="39" t="s">
        <v>274</v>
      </c>
      <c r="E1978" s="38"/>
      <c r="H1978" s="38">
        <v>1.5</v>
      </c>
      <c r="I1978" t="s">
        <v>275</v>
      </c>
      <c r="J1978">
        <f>ROUND(H1978/100*K1972,5)</f>
        <v>0.44508999999999999</v>
      </c>
      <c r="K1978" s="38"/>
    </row>
    <row r="1979" spans="1:27">
      <c r="D1979" s="39" t="s">
        <v>273</v>
      </c>
      <c r="E1979" s="38"/>
      <c r="H1979" s="38"/>
      <c r="K1979" s="40">
        <f>SUM(J1969:J1978)</f>
        <v>36.293309999999998</v>
      </c>
    </row>
    <row r="1980" spans="1:27">
      <c r="D1980" s="39" t="s">
        <v>316</v>
      </c>
      <c r="E1980" s="38"/>
      <c r="H1980" s="38">
        <v>7.5</v>
      </c>
      <c r="I1980" t="s">
        <v>275</v>
      </c>
      <c r="K1980" s="36">
        <f>ROUND(H1980/100*K1979,5)</f>
        <v>2.722</v>
      </c>
    </row>
    <row r="1981" spans="1:27">
      <c r="D1981" s="39" t="s">
        <v>276</v>
      </c>
      <c r="E1981" s="38"/>
      <c r="H1981" s="38"/>
      <c r="K1981" s="40">
        <f>SUM(K1979:K1980)</f>
        <v>39.015309999999999</v>
      </c>
    </row>
    <row r="1983" spans="1:27" ht="45" customHeight="1">
      <c r="A1983" s="30" t="s">
        <v>1054</v>
      </c>
      <c r="B1983" s="30" t="s">
        <v>120</v>
      </c>
      <c r="C1983" s="31" t="s">
        <v>22</v>
      </c>
      <c r="D1983" s="13" t="s">
        <v>121</v>
      </c>
      <c r="E1983" s="12"/>
      <c r="F1983" s="12"/>
      <c r="G1983" s="31"/>
      <c r="H1983" s="33" t="s">
        <v>247</v>
      </c>
      <c r="I1983" s="11">
        <v>1</v>
      </c>
      <c r="J1983" s="10"/>
      <c r="K1983" s="34">
        <f>ROUND(K1996,2)</f>
        <v>13.07</v>
      </c>
      <c r="L1983" s="32" t="s">
        <v>1055</v>
      </c>
      <c r="M1983" s="31"/>
      <c r="N1983" s="31"/>
      <c r="O1983" s="31"/>
      <c r="P1983" s="31"/>
      <c r="Q1983" s="31"/>
      <c r="R1983" s="31"/>
      <c r="S1983" s="31"/>
      <c r="T1983" s="31"/>
      <c r="U1983" s="31"/>
      <c r="V1983" s="31"/>
      <c r="W1983" s="31"/>
      <c r="X1983" s="31"/>
      <c r="Y1983" s="31"/>
      <c r="Z1983" s="31"/>
      <c r="AA1983" s="31"/>
    </row>
    <row r="1984" spans="1:27">
      <c r="B1984" s="26" t="s">
        <v>249</v>
      </c>
    </row>
    <row r="1985" spans="1:27">
      <c r="B1985" t="s">
        <v>568</v>
      </c>
      <c r="C1985" t="s">
        <v>251</v>
      </c>
      <c r="D1985" t="s">
        <v>569</v>
      </c>
      <c r="E1985" s="35">
        <v>1.4999999999999999E-2</v>
      </c>
      <c r="F1985" t="s">
        <v>253</v>
      </c>
      <c r="G1985" t="s">
        <v>254</v>
      </c>
      <c r="H1985" s="36">
        <v>28.55</v>
      </c>
      <c r="I1985" t="s">
        <v>255</v>
      </c>
      <c r="J1985" s="37">
        <f>ROUND(E1985/I1983* H1985,5)</f>
        <v>0.42825000000000002</v>
      </c>
      <c r="K1985" s="38"/>
    </row>
    <row r="1986" spans="1:27">
      <c r="B1986" t="s">
        <v>573</v>
      </c>
      <c r="C1986" t="s">
        <v>251</v>
      </c>
      <c r="D1986" t="s">
        <v>574</v>
      </c>
      <c r="E1986" s="35">
        <v>0.15</v>
      </c>
      <c r="F1986" t="s">
        <v>253</v>
      </c>
      <c r="G1986" t="s">
        <v>254</v>
      </c>
      <c r="H1986" s="36">
        <v>32.159999999999997</v>
      </c>
      <c r="I1986" t="s">
        <v>255</v>
      </c>
      <c r="J1986" s="37">
        <f>ROUND(E1986/I1983* H1986,5)</f>
        <v>4.8239999999999998</v>
      </c>
      <c r="K1986" s="38"/>
    </row>
    <row r="1987" spans="1:27">
      <c r="D1987" s="39" t="s">
        <v>256</v>
      </c>
      <c r="E1987" s="38"/>
      <c r="H1987" s="38"/>
      <c r="K1987" s="36">
        <f>SUM(J1985:J1986)</f>
        <v>5.2522500000000001</v>
      </c>
    </row>
    <row r="1988" spans="1:27">
      <c r="B1988" s="26" t="s">
        <v>261</v>
      </c>
      <c r="E1988" s="38"/>
      <c r="H1988" s="38"/>
      <c r="K1988" s="38"/>
    </row>
    <row r="1989" spans="1:27">
      <c r="B1989" t="s">
        <v>1056</v>
      </c>
      <c r="C1989" t="s">
        <v>263</v>
      </c>
      <c r="D1989" t="s">
        <v>1057</v>
      </c>
      <c r="E1989" s="35">
        <v>0.39779999999999999</v>
      </c>
      <c r="G1989" t="s">
        <v>254</v>
      </c>
      <c r="H1989" s="36">
        <v>14.08</v>
      </c>
      <c r="I1989" t="s">
        <v>255</v>
      </c>
      <c r="J1989" s="37">
        <f>ROUND(E1989* H1989,5)</f>
        <v>5.6010200000000001</v>
      </c>
      <c r="K1989" s="38"/>
    </row>
    <row r="1990" spans="1:27">
      <c r="B1990" t="s">
        <v>1058</v>
      </c>
      <c r="C1990" t="s">
        <v>263</v>
      </c>
      <c r="D1990" t="s">
        <v>1059</v>
      </c>
      <c r="E1990" s="35">
        <v>0.14280000000000001</v>
      </c>
      <c r="G1990" t="s">
        <v>254</v>
      </c>
      <c r="H1990" s="36">
        <v>8.61</v>
      </c>
      <c r="I1990" t="s">
        <v>255</v>
      </c>
      <c r="J1990" s="37">
        <f>ROUND(E1990* H1990,5)</f>
        <v>1.2295100000000001</v>
      </c>
      <c r="K1990" s="38"/>
    </row>
    <row r="1991" spans="1:27">
      <c r="D1991" s="39" t="s">
        <v>272</v>
      </c>
      <c r="E1991" s="38"/>
      <c r="H1991" s="38"/>
      <c r="K1991" s="36">
        <f>SUM(J1989:J1990)</f>
        <v>6.8305300000000004</v>
      </c>
    </row>
    <row r="1992" spans="1:27">
      <c r="E1992" s="38"/>
      <c r="H1992" s="38"/>
      <c r="K1992" s="38"/>
    </row>
    <row r="1993" spans="1:27">
      <c r="D1993" s="39" t="s">
        <v>274</v>
      </c>
      <c r="E1993" s="38"/>
      <c r="H1993" s="38">
        <v>1.5</v>
      </c>
      <c r="I1993" t="s">
        <v>275</v>
      </c>
      <c r="J1993">
        <f>ROUND(H1993/100*K1987,5)</f>
        <v>7.8780000000000003E-2</v>
      </c>
      <c r="K1993" s="38"/>
    </row>
    <row r="1994" spans="1:27">
      <c r="D1994" s="39" t="s">
        <v>273</v>
      </c>
      <c r="E1994" s="38"/>
      <c r="H1994" s="38"/>
      <c r="K1994" s="40">
        <f>SUM(J1984:J1993)</f>
        <v>12.16156</v>
      </c>
    </row>
    <row r="1995" spans="1:27">
      <c r="D1995" s="39" t="s">
        <v>316</v>
      </c>
      <c r="E1995" s="38"/>
      <c r="H1995" s="38">
        <v>7.5</v>
      </c>
      <c r="I1995" t="s">
        <v>275</v>
      </c>
      <c r="K1995" s="36">
        <f>ROUND(H1995/100*K1994,5)</f>
        <v>0.91212000000000004</v>
      </c>
    </row>
    <row r="1996" spans="1:27">
      <c r="D1996" s="39" t="s">
        <v>276</v>
      </c>
      <c r="E1996" s="38"/>
      <c r="H1996" s="38"/>
      <c r="K1996" s="40">
        <f>SUM(K1994:K1995)</f>
        <v>13.07368</v>
      </c>
    </row>
    <row r="1998" spans="1:27" ht="45" customHeight="1">
      <c r="A1998" s="30" t="s">
        <v>1060</v>
      </c>
      <c r="B1998" s="30" t="s">
        <v>124</v>
      </c>
      <c r="C1998" s="31" t="s">
        <v>22</v>
      </c>
      <c r="D1998" s="13" t="s">
        <v>125</v>
      </c>
      <c r="E1998" s="12"/>
      <c r="F1998" s="12"/>
      <c r="G1998" s="31"/>
      <c r="H1998" s="33" t="s">
        <v>247</v>
      </c>
      <c r="I1998" s="11">
        <v>1</v>
      </c>
      <c r="J1998" s="10"/>
      <c r="K1998" s="34">
        <f>ROUND(K2011,2)</f>
        <v>7.3</v>
      </c>
      <c r="L1998" s="32" t="s">
        <v>1061</v>
      </c>
      <c r="M1998" s="31"/>
      <c r="N1998" s="31"/>
      <c r="O1998" s="31"/>
      <c r="P1998" s="31"/>
      <c r="Q1998" s="31"/>
      <c r="R1998" s="31"/>
      <c r="S1998" s="31"/>
      <c r="T1998" s="31"/>
      <c r="U1998" s="31"/>
      <c r="V1998" s="31"/>
      <c r="W1998" s="31"/>
      <c r="X1998" s="31"/>
      <c r="Y1998" s="31"/>
      <c r="Z1998" s="31"/>
      <c r="AA1998" s="31"/>
    </row>
    <row r="1999" spans="1:27">
      <c r="B1999" s="26" t="s">
        <v>249</v>
      </c>
    </row>
    <row r="2000" spans="1:27">
      <c r="B2000" t="s">
        <v>568</v>
      </c>
      <c r="C2000" t="s">
        <v>251</v>
      </c>
      <c r="D2000" t="s">
        <v>569</v>
      </c>
      <c r="E2000" s="35">
        <v>1.4999999999999999E-2</v>
      </c>
      <c r="F2000" t="s">
        <v>253</v>
      </c>
      <c r="G2000" t="s">
        <v>254</v>
      </c>
      <c r="H2000" s="36">
        <v>28.55</v>
      </c>
      <c r="I2000" t="s">
        <v>255</v>
      </c>
      <c r="J2000" s="37">
        <f>ROUND(E2000/I1998* H2000,5)</f>
        <v>0.42825000000000002</v>
      </c>
      <c r="K2000" s="38"/>
    </row>
    <row r="2001" spans="1:27">
      <c r="B2001" t="s">
        <v>573</v>
      </c>
      <c r="C2001" t="s">
        <v>251</v>
      </c>
      <c r="D2001" t="s">
        <v>574</v>
      </c>
      <c r="E2001" s="35">
        <v>0.125</v>
      </c>
      <c r="F2001" t="s">
        <v>253</v>
      </c>
      <c r="G2001" t="s">
        <v>254</v>
      </c>
      <c r="H2001" s="36">
        <v>32.159999999999997</v>
      </c>
      <c r="I2001" t="s">
        <v>255</v>
      </c>
      <c r="J2001" s="37">
        <f>ROUND(E2001/I1998* H2001,5)</f>
        <v>4.0199999999999996</v>
      </c>
      <c r="K2001" s="38"/>
    </row>
    <row r="2002" spans="1:27">
      <c r="D2002" s="39" t="s">
        <v>256</v>
      </c>
      <c r="E2002" s="38"/>
      <c r="H2002" s="38"/>
      <c r="K2002" s="36">
        <f>SUM(J2000:J2001)</f>
        <v>4.4482499999999998</v>
      </c>
    </row>
    <row r="2003" spans="1:27">
      <c r="B2003" s="26" t="s">
        <v>261</v>
      </c>
      <c r="E2003" s="38"/>
      <c r="H2003" s="38"/>
      <c r="K2003" s="38"/>
    </row>
    <row r="2004" spans="1:27">
      <c r="B2004" t="s">
        <v>584</v>
      </c>
      <c r="C2004" t="s">
        <v>263</v>
      </c>
      <c r="D2004" t="s">
        <v>585</v>
      </c>
      <c r="E2004" s="35">
        <v>0.153</v>
      </c>
      <c r="G2004" t="s">
        <v>254</v>
      </c>
      <c r="H2004" s="36">
        <v>4.92</v>
      </c>
      <c r="I2004" t="s">
        <v>255</v>
      </c>
      <c r="J2004" s="37">
        <f>ROUND(E2004* H2004,5)</f>
        <v>0.75275999999999998</v>
      </c>
      <c r="K2004" s="38"/>
    </row>
    <row r="2005" spans="1:27">
      <c r="B2005" t="s">
        <v>1062</v>
      </c>
      <c r="C2005" t="s">
        <v>263</v>
      </c>
      <c r="D2005" t="s">
        <v>1063</v>
      </c>
      <c r="E2005" s="35">
        <v>0.39779999999999999</v>
      </c>
      <c r="G2005" t="s">
        <v>254</v>
      </c>
      <c r="H2005" s="36">
        <v>3.84</v>
      </c>
      <c r="I2005" t="s">
        <v>255</v>
      </c>
      <c r="J2005" s="37">
        <f>ROUND(E2005* H2005,5)</f>
        <v>1.52755</v>
      </c>
      <c r="K2005" s="38"/>
    </row>
    <row r="2006" spans="1:27">
      <c r="D2006" s="39" t="s">
        <v>272</v>
      </c>
      <c r="E2006" s="38"/>
      <c r="H2006" s="38"/>
      <c r="K2006" s="36">
        <f>SUM(J2004:J2005)</f>
        <v>2.2803100000000001</v>
      </c>
    </row>
    <row r="2007" spans="1:27">
      <c r="E2007" s="38"/>
      <c r="H2007" s="38"/>
      <c r="K2007" s="38"/>
    </row>
    <row r="2008" spans="1:27">
      <c r="D2008" s="39" t="s">
        <v>274</v>
      </c>
      <c r="E2008" s="38"/>
      <c r="H2008" s="38">
        <v>1.5</v>
      </c>
      <c r="I2008" t="s">
        <v>275</v>
      </c>
      <c r="J2008">
        <f>ROUND(H2008/100*K2002,5)</f>
        <v>6.6720000000000002E-2</v>
      </c>
      <c r="K2008" s="38"/>
    </row>
    <row r="2009" spans="1:27">
      <c r="D2009" s="39" t="s">
        <v>273</v>
      </c>
      <c r="E2009" s="38"/>
      <c r="H2009" s="38"/>
      <c r="K2009" s="40">
        <f>SUM(J1999:J2008)</f>
        <v>6.79528</v>
      </c>
    </row>
    <row r="2010" spans="1:27">
      <c r="D2010" s="39" t="s">
        <v>316</v>
      </c>
      <c r="E2010" s="38"/>
      <c r="H2010" s="38">
        <v>7.5</v>
      </c>
      <c r="I2010" t="s">
        <v>275</v>
      </c>
      <c r="K2010" s="36">
        <f>ROUND(H2010/100*K2009,5)</f>
        <v>0.50965000000000005</v>
      </c>
    </row>
    <row r="2011" spans="1:27">
      <c r="D2011" s="39" t="s">
        <v>276</v>
      </c>
      <c r="E2011" s="38"/>
      <c r="H2011" s="38"/>
      <c r="K2011" s="40">
        <f>SUM(K2009:K2010)</f>
        <v>7.3049299999999997</v>
      </c>
    </row>
    <row r="2013" spans="1:27" ht="45" customHeight="1">
      <c r="A2013" s="30" t="s">
        <v>1064</v>
      </c>
      <c r="B2013" s="30" t="s">
        <v>122</v>
      </c>
      <c r="C2013" s="31" t="s">
        <v>22</v>
      </c>
      <c r="D2013" s="13" t="s">
        <v>123</v>
      </c>
      <c r="E2013" s="12"/>
      <c r="F2013" s="12"/>
      <c r="G2013" s="31"/>
      <c r="H2013" s="33" t="s">
        <v>247</v>
      </c>
      <c r="I2013" s="11">
        <v>1</v>
      </c>
      <c r="J2013" s="10"/>
      <c r="K2013" s="34">
        <f>ROUND(K2026,2)</f>
        <v>6.27</v>
      </c>
      <c r="L2013" s="32" t="s">
        <v>1065</v>
      </c>
      <c r="M2013" s="31"/>
      <c r="N2013" s="31"/>
      <c r="O2013" s="31"/>
      <c r="P2013" s="31"/>
      <c r="Q2013" s="31"/>
      <c r="R2013" s="31"/>
      <c r="S2013" s="31"/>
      <c r="T2013" s="31"/>
      <c r="U2013" s="31"/>
      <c r="V2013" s="31"/>
      <c r="W2013" s="31"/>
      <c r="X2013" s="31"/>
      <c r="Y2013" s="31"/>
      <c r="Z2013" s="31"/>
      <c r="AA2013" s="31"/>
    </row>
    <row r="2014" spans="1:27">
      <c r="B2014" s="26" t="s">
        <v>249</v>
      </c>
    </row>
    <row r="2015" spans="1:27">
      <c r="B2015" t="s">
        <v>568</v>
      </c>
      <c r="C2015" t="s">
        <v>251</v>
      </c>
      <c r="D2015" t="s">
        <v>569</v>
      </c>
      <c r="E2015" s="35">
        <v>0.01</v>
      </c>
      <c r="F2015" t="s">
        <v>253</v>
      </c>
      <c r="G2015" t="s">
        <v>254</v>
      </c>
      <c r="H2015" s="36">
        <v>28.55</v>
      </c>
      <c r="I2015" t="s">
        <v>255</v>
      </c>
      <c r="J2015" s="37">
        <f>ROUND(E2015/I2013* H2015,5)</f>
        <v>0.28549999999999998</v>
      </c>
      <c r="K2015" s="38"/>
    </row>
    <row r="2016" spans="1:27">
      <c r="B2016" t="s">
        <v>573</v>
      </c>
      <c r="C2016" t="s">
        <v>251</v>
      </c>
      <c r="D2016" t="s">
        <v>574</v>
      </c>
      <c r="E2016" s="35">
        <v>0.1</v>
      </c>
      <c r="F2016" t="s">
        <v>253</v>
      </c>
      <c r="G2016" t="s">
        <v>254</v>
      </c>
      <c r="H2016" s="36">
        <v>32.159999999999997</v>
      </c>
      <c r="I2016" t="s">
        <v>255</v>
      </c>
      <c r="J2016" s="37">
        <f>ROUND(E2016/I2013* H2016,5)</f>
        <v>3.2160000000000002</v>
      </c>
      <c r="K2016" s="38"/>
    </row>
    <row r="2017" spans="1:27">
      <c r="D2017" s="39" t="s">
        <v>256</v>
      </c>
      <c r="E2017" s="38"/>
      <c r="H2017" s="38"/>
      <c r="K2017" s="36">
        <f>SUM(J2015:J2016)</f>
        <v>3.5015000000000001</v>
      </c>
    </row>
    <row r="2018" spans="1:27">
      <c r="B2018" s="26" t="s">
        <v>261</v>
      </c>
      <c r="E2018" s="38"/>
      <c r="H2018" s="38"/>
      <c r="K2018" s="38"/>
    </row>
    <row r="2019" spans="1:27">
      <c r="B2019" t="s">
        <v>584</v>
      </c>
      <c r="C2019" t="s">
        <v>263</v>
      </c>
      <c r="D2019" t="s">
        <v>585</v>
      </c>
      <c r="E2019" s="35">
        <v>0.153</v>
      </c>
      <c r="G2019" t="s">
        <v>254</v>
      </c>
      <c r="H2019" s="36">
        <v>4.92</v>
      </c>
      <c r="I2019" t="s">
        <v>255</v>
      </c>
      <c r="J2019" s="37">
        <f>ROUND(E2019* H2019,5)</f>
        <v>0.75275999999999998</v>
      </c>
      <c r="K2019" s="38"/>
    </row>
    <row r="2020" spans="1:27">
      <c r="B2020" t="s">
        <v>1062</v>
      </c>
      <c r="C2020" t="s">
        <v>263</v>
      </c>
      <c r="D2020" t="s">
        <v>1063</v>
      </c>
      <c r="E2020" s="35">
        <v>0.39779999999999999</v>
      </c>
      <c r="G2020" t="s">
        <v>254</v>
      </c>
      <c r="H2020" s="36">
        <v>3.84</v>
      </c>
      <c r="I2020" t="s">
        <v>255</v>
      </c>
      <c r="J2020" s="37">
        <f>ROUND(E2020* H2020,5)</f>
        <v>1.52755</v>
      </c>
      <c r="K2020" s="38"/>
    </row>
    <row r="2021" spans="1:27">
      <c r="D2021" s="39" t="s">
        <v>272</v>
      </c>
      <c r="E2021" s="38"/>
      <c r="H2021" s="38"/>
      <c r="K2021" s="36">
        <f>SUM(J2019:J2020)</f>
        <v>2.2803100000000001</v>
      </c>
    </row>
    <row r="2022" spans="1:27">
      <c r="E2022" s="38"/>
      <c r="H2022" s="38"/>
      <c r="K2022" s="38"/>
    </row>
    <row r="2023" spans="1:27">
      <c r="D2023" s="39" t="s">
        <v>274</v>
      </c>
      <c r="E2023" s="38"/>
      <c r="H2023" s="38">
        <v>1.5</v>
      </c>
      <c r="I2023" t="s">
        <v>275</v>
      </c>
      <c r="J2023">
        <f>ROUND(H2023/100*K2017,5)</f>
        <v>5.2519999999999997E-2</v>
      </c>
      <c r="K2023" s="38"/>
    </row>
    <row r="2024" spans="1:27">
      <c r="D2024" s="39" t="s">
        <v>273</v>
      </c>
      <c r="E2024" s="38"/>
      <c r="H2024" s="38"/>
      <c r="K2024" s="40">
        <f>SUM(J2014:J2023)</f>
        <v>5.8343300000000005</v>
      </c>
    </row>
    <row r="2025" spans="1:27">
      <c r="D2025" s="39" t="s">
        <v>316</v>
      </c>
      <c r="E2025" s="38"/>
      <c r="H2025" s="38">
        <v>7.5</v>
      </c>
      <c r="I2025" t="s">
        <v>275</v>
      </c>
      <c r="K2025" s="36">
        <f>ROUND(H2025/100*K2024,5)</f>
        <v>0.43757000000000001</v>
      </c>
    </row>
    <row r="2026" spans="1:27">
      <c r="D2026" s="39" t="s">
        <v>276</v>
      </c>
      <c r="E2026" s="38"/>
      <c r="H2026" s="38"/>
      <c r="K2026" s="40">
        <f>SUM(K2024:K2025)</f>
        <v>6.2719000000000005</v>
      </c>
    </row>
    <row r="2028" spans="1:27" ht="45" customHeight="1">
      <c r="A2028" s="30" t="s">
        <v>1066</v>
      </c>
      <c r="B2028" s="30" t="s">
        <v>128</v>
      </c>
      <c r="C2028" s="31" t="s">
        <v>22</v>
      </c>
      <c r="D2028" s="13" t="s">
        <v>129</v>
      </c>
      <c r="E2028" s="12"/>
      <c r="F2028" s="12"/>
      <c r="G2028" s="31"/>
      <c r="H2028" s="33" t="s">
        <v>247</v>
      </c>
      <c r="I2028" s="11">
        <v>1</v>
      </c>
      <c r="J2028" s="10"/>
      <c r="K2028" s="34">
        <f>ROUND(K2042,2)</f>
        <v>15.57</v>
      </c>
      <c r="L2028" s="32" t="s">
        <v>1067</v>
      </c>
      <c r="M2028" s="31"/>
      <c r="N2028" s="31"/>
      <c r="O2028" s="31"/>
      <c r="P2028" s="31"/>
      <c r="Q2028" s="31"/>
      <c r="R2028" s="31"/>
      <c r="S2028" s="31"/>
      <c r="T2028" s="31"/>
      <c r="U2028" s="31"/>
      <c r="V2028" s="31"/>
      <c r="W2028" s="31"/>
      <c r="X2028" s="31"/>
      <c r="Y2028" s="31"/>
      <c r="Z2028" s="31"/>
      <c r="AA2028" s="31"/>
    </row>
    <row r="2029" spans="1:27">
      <c r="B2029" s="26" t="s">
        <v>249</v>
      </c>
    </row>
    <row r="2030" spans="1:27">
      <c r="B2030" t="s">
        <v>568</v>
      </c>
      <c r="C2030" t="s">
        <v>251</v>
      </c>
      <c r="D2030" t="s">
        <v>569</v>
      </c>
      <c r="E2030" s="35">
        <v>0.02</v>
      </c>
      <c r="F2030" t="s">
        <v>253</v>
      </c>
      <c r="G2030" t="s">
        <v>254</v>
      </c>
      <c r="H2030" s="36">
        <v>28.55</v>
      </c>
      <c r="I2030" t="s">
        <v>255</v>
      </c>
      <c r="J2030" s="37">
        <f>ROUND(E2030/I2028* H2030,5)</f>
        <v>0.57099999999999995</v>
      </c>
      <c r="K2030" s="38"/>
    </row>
    <row r="2031" spans="1:27">
      <c r="B2031" t="s">
        <v>573</v>
      </c>
      <c r="C2031" t="s">
        <v>251</v>
      </c>
      <c r="D2031" t="s">
        <v>574</v>
      </c>
      <c r="E2031" s="35">
        <v>0.2</v>
      </c>
      <c r="F2031" t="s">
        <v>253</v>
      </c>
      <c r="G2031" t="s">
        <v>254</v>
      </c>
      <c r="H2031" s="36">
        <v>32.159999999999997</v>
      </c>
      <c r="I2031" t="s">
        <v>255</v>
      </c>
      <c r="J2031" s="37">
        <f>ROUND(E2031/I2028* H2031,5)</f>
        <v>6.4320000000000004</v>
      </c>
      <c r="K2031" s="38"/>
    </row>
    <row r="2032" spans="1:27">
      <c r="D2032" s="39" t="s">
        <v>256</v>
      </c>
      <c r="E2032" s="38"/>
      <c r="H2032" s="38"/>
      <c r="K2032" s="36">
        <f>SUM(J2030:J2031)</f>
        <v>7.0030000000000001</v>
      </c>
    </row>
    <row r="2033" spans="1:27">
      <c r="B2033" s="26" t="s">
        <v>261</v>
      </c>
      <c r="E2033" s="38"/>
      <c r="H2033" s="38"/>
      <c r="K2033" s="38"/>
    </row>
    <row r="2034" spans="1:27">
      <c r="B2034" t="s">
        <v>584</v>
      </c>
      <c r="C2034" t="s">
        <v>263</v>
      </c>
      <c r="D2034" t="s">
        <v>585</v>
      </c>
      <c r="E2034" s="35">
        <v>0.153</v>
      </c>
      <c r="G2034" t="s">
        <v>254</v>
      </c>
      <c r="H2034" s="36">
        <v>4.92</v>
      </c>
      <c r="I2034" t="s">
        <v>255</v>
      </c>
      <c r="J2034" s="37">
        <f>ROUND(E2034* H2034,5)</f>
        <v>0.75275999999999998</v>
      </c>
      <c r="K2034" s="38"/>
    </row>
    <row r="2035" spans="1:27">
      <c r="B2035" t="s">
        <v>577</v>
      </c>
      <c r="C2035" t="s">
        <v>263</v>
      </c>
      <c r="D2035" t="s">
        <v>578</v>
      </c>
      <c r="E2035" s="35">
        <v>0.3468</v>
      </c>
      <c r="G2035" t="s">
        <v>254</v>
      </c>
      <c r="H2035" s="36">
        <v>15.68</v>
      </c>
      <c r="I2035" t="s">
        <v>255</v>
      </c>
      <c r="J2035" s="37">
        <f>ROUND(E2035* H2035,5)</f>
        <v>5.4378200000000003</v>
      </c>
      <c r="K2035" s="38"/>
    </row>
    <row r="2036" spans="1:27">
      <c r="B2036" t="s">
        <v>582</v>
      </c>
      <c r="C2036" t="s">
        <v>141</v>
      </c>
      <c r="D2036" t="s">
        <v>583</v>
      </c>
      <c r="E2036" s="35">
        <v>0.15</v>
      </c>
      <c r="G2036" t="s">
        <v>254</v>
      </c>
      <c r="H2036" s="36">
        <v>7.91</v>
      </c>
      <c r="I2036" t="s">
        <v>255</v>
      </c>
      <c r="J2036" s="37">
        <f>ROUND(E2036* H2036,5)</f>
        <v>1.1865000000000001</v>
      </c>
      <c r="K2036" s="38"/>
    </row>
    <row r="2037" spans="1:27">
      <c r="D2037" s="39" t="s">
        <v>272</v>
      </c>
      <c r="E2037" s="38"/>
      <c r="H2037" s="38"/>
      <c r="K2037" s="36">
        <f>SUM(J2034:J2036)</f>
        <v>7.3770800000000012</v>
      </c>
    </row>
    <row r="2038" spans="1:27">
      <c r="E2038" s="38"/>
      <c r="H2038" s="38"/>
      <c r="K2038" s="38"/>
    </row>
    <row r="2039" spans="1:27">
      <c r="D2039" s="39" t="s">
        <v>274</v>
      </c>
      <c r="E2039" s="38"/>
      <c r="H2039" s="38">
        <v>1.5</v>
      </c>
      <c r="I2039" t="s">
        <v>275</v>
      </c>
      <c r="J2039">
        <f>ROUND(H2039/100*K2032,5)</f>
        <v>0.10505</v>
      </c>
      <c r="K2039" s="38"/>
    </row>
    <row r="2040" spans="1:27">
      <c r="D2040" s="39" t="s">
        <v>273</v>
      </c>
      <c r="E2040" s="38"/>
      <c r="H2040" s="38"/>
      <c r="K2040" s="40">
        <f>SUM(J2029:J2039)</f>
        <v>14.485130000000002</v>
      </c>
    </row>
    <row r="2041" spans="1:27">
      <c r="D2041" s="39" t="s">
        <v>316</v>
      </c>
      <c r="E2041" s="38"/>
      <c r="H2041" s="38">
        <v>7.5</v>
      </c>
      <c r="I2041" t="s">
        <v>275</v>
      </c>
      <c r="K2041" s="36">
        <f>ROUND(H2041/100*K2040,5)</f>
        <v>1.0863799999999999</v>
      </c>
    </row>
    <row r="2042" spans="1:27">
      <c r="D2042" s="39" t="s">
        <v>276</v>
      </c>
      <c r="E2042" s="38"/>
      <c r="H2042" s="38"/>
      <c r="K2042" s="40">
        <f>SUM(K2040:K2041)</f>
        <v>15.571510000000002</v>
      </c>
    </row>
    <row r="2044" spans="1:27" ht="45" customHeight="1">
      <c r="A2044" s="30" t="s">
        <v>1068</v>
      </c>
      <c r="B2044" s="30" t="s">
        <v>132</v>
      </c>
      <c r="C2044" s="31" t="s">
        <v>29</v>
      </c>
      <c r="D2044" s="13" t="s">
        <v>133</v>
      </c>
      <c r="E2044" s="12"/>
      <c r="F2044" s="12"/>
      <c r="G2044" s="31"/>
      <c r="H2044" s="33" t="s">
        <v>247</v>
      </c>
      <c r="I2044" s="11">
        <v>1</v>
      </c>
      <c r="J2044" s="10"/>
      <c r="K2044" s="34">
        <f>ROUND(K2058,2)</f>
        <v>24.23</v>
      </c>
      <c r="L2044" s="32" t="s">
        <v>1069</v>
      </c>
      <c r="M2044" s="31"/>
      <c r="N2044" s="31"/>
      <c r="O2044" s="31"/>
      <c r="P2044" s="31"/>
      <c r="Q2044" s="31"/>
      <c r="R2044" s="31"/>
      <c r="S2044" s="31"/>
      <c r="T2044" s="31"/>
      <c r="U2044" s="31"/>
      <c r="V2044" s="31"/>
      <c r="W2044" s="31"/>
      <c r="X2044" s="31"/>
      <c r="Y2044" s="31"/>
      <c r="Z2044" s="31"/>
      <c r="AA2044" s="31"/>
    </row>
    <row r="2045" spans="1:27">
      <c r="B2045" s="26" t="s">
        <v>249</v>
      </c>
    </row>
    <row r="2046" spans="1:27">
      <c r="B2046" t="s">
        <v>489</v>
      </c>
      <c r="C2046" t="s">
        <v>251</v>
      </c>
      <c r="D2046" t="s">
        <v>490</v>
      </c>
      <c r="E2046" s="35">
        <v>0.15</v>
      </c>
      <c r="F2046" t="s">
        <v>253</v>
      </c>
      <c r="G2046" t="s">
        <v>254</v>
      </c>
      <c r="H2046" s="36">
        <v>33.24</v>
      </c>
      <c r="I2046" t="s">
        <v>255</v>
      </c>
      <c r="J2046" s="37">
        <f>ROUND(E2046/I2044* H2046,5)</f>
        <v>4.9859999999999998</v>
      </c>
      <c r="K2046" s="38"/>
    </row>
    <row r="2047" spans="1:27">
      <c r="B2047" t="s">
        <v>487</v>
      </c>
      <c r="C2047" t="s">
        <v>251</v>
      </c>
      <c r="D2047" t="s">
        <v>488</v>
      </c>
      <c r="E2047" s="35">
        <v>7.4999999999999997E-2</v>
      </c>
      <c r="F2047" t="s">
        <v>253</v>
      </c>
      <c r="G2047" t="s">
        <v>254</v>
      </c>
      <c r="H2047" s="36">
        <v>28.55</v>
      </c>
      <c r="I2047" t="s">
        <v>255</v>
      </c>
      <c r="J2047" s="37">
        <f>ROUND(E2047/I2044* H2047,5)</f>
        <v>2.1412499999999999</v>
      </c>
      <c r="K2047" s="38"/>
    </row>
    <row r="2048" spans="1:27">
      <c r="D2048" s="39" t="s">
        <v>256</v>
      </c>
      <c r="E2048" s="38"/>
      <c r="H2048" s="38"/>
      <c r="K2048" s="36">
        <f>SUM(J2046:J2047)</f>
        <v>7.1272500000000001</v>
      </c>
    </row>
    <row r="2049" spans="1:27">
      <c r="B2049" s="26" t="s">
        <v>261</v>
      </c>
      <c r="E2049" s="38"/>
      <c r="H2049" s="38"/>
      <c r="K2049" s="38"/>
    </row>
    <row r="2050" spans="1:27">
      <c r="B2050" t="s">
        <v>1070</v>
      </c>
      <c r="C2050" t="s">
        <v>29</v>
      </c>
      <c r="D2050" t="s">
        <v>1071</v>
      </c>
      <c r="E2050" s="35">
        <v>1</v>
      </c>
      <c r="G2050" t="s">
        <v>254</v>
      </c>
      <c r="H2050" s="36">
        <v>13.27</v>
      </c>
      <c r="I2050" t="s">
        <v>255</v>
      </c>
      <c r="J2050" s="37">
        <f>ROUND(E2050* H2050,5)</f>
        <v>13.27</v>
      </c>
      <c r="K2050" s="38"/>
    </row>
    <row r="2051" spans="1:27">
      <c r="B2051" t="s">
        <v>512</v>
      </c>
      <c r="C2051" t="s">
        <v>513</v>
      </c>
      <c r="D2051" t="s">
        <v>514</v>
      </c>
      <c r="E2051" s="35">
        <v>8.3799999999999999E-2</v>
      </c>
      <c r="G2051" t="s">
        <v>254</v>
      </c>
      <c r="H2051" s="36">
        <v>22.39</v>
      </c>
      <c r="I2051" t="s">
        <v>255</v>
      </c>
      <c r="J2051" s="37">
        <f>ROUND(E2051* H2051,5)</f>
        <v>1.8762799999999999</v>
      </c>
      <c r="K2051" s="38"/>
    </row>
    <row r="2052" spans="1:27">
      <c r="B2052" t="s">
        <v>547</v>
      </c>
      <c r="C2052" t="s">
        <v>548</v>
      </c>
      <c r="D2052" t="s">
        <v>549</v>
      </c>
      <c r="E2052" s="35">
        <v>3.9600000000000003E-2</v>
      </c>
      <c r="G2052" t="s">
        <v>254</v>
      </c>
      <c r="H2052" s="36">
        <v>3.98</v>
      </c>
      <c r="I2052" t="s">
        <v>255</v>
      </c>
      <c r="J2052" s="37">
        <f>ROUND(E2052* H2052,5)</f>
        <v>0.15761</v>
      </c>
      <c r="K2052" s="38"/>
    </row>
    <row r="2053" spans="1:27">
      <c r="D2053" s="39" t="s">
        <v>272</v>
      </c>
      <c r="E2053" s="38"/>
      <c r="H2053" s="38"/>
      <c r="K2053" s="36">
        <f>SUM(J2050:J2052)</f>
        <v>15.303889999999999</v>
      </c>
    </row>
    <row r="2054" spans="1:27">
      <c r="E2054" s="38"/>
      <c r="H2054" s="38"/>
      <c r="K2054" s="38"/>
    </row>
    <row r="2055" spans="1:27">
      <c r="D2055" s="39" t="s">
        <v>274</v>
      </c>
      <c r="E2055" s="38"/>
      <c r="H2055" s="38">
        <v>1.5</v>
      </c>
      <c r="I2055" t="s">
        <v>275</v>
      </c>
      <c r="J2055">
        <f>ROUND(H2055/100*K2048,5)</f>
        <v>0.10691000000000001</v>
      </c>
      <c r="K2055" s="38"/>
    </row>
    <row r="2056" spans="1:27">
      <c r="D2056" s="39" t="s">
        <v>273</v>
      </c>
      <c r="E2056" s="38"/>
      <c r="H2056" s="38"/>
      <c r="K2056" s="40">
        <f>SUM(J2045:J2055)</f>
        <v>22.538049999999998</v>
      </c>
    </row>
    <row r="2057" spans="1:27">
      <c r="D2057" s="39" t="s">
        <v>316</v>
      </c>
      <c r="E2057" s="38"/>
      <c r="H2057" s="38">
        <v>7.5</v>
      </c>
      <c r="I2057" t="s">
        <v>275</v>
      </c>
      <c r="K2057" s="36">
        <f>ROUND(H2057/100*K2056,5)</f>
        <v>1.69035</v>
      </c>
    </row>
    <row r="2058" spans="1:27">
      <c r="D2058" s="39" t="s">
        <v>276</v>
      </c>
      <c r="E2058" s="38"/>
      <c r="H2058" s="38"/>
      <c r="K2058" s="40">
        <f>SUM(K2056:K2057)</f>
        <v>24.228399999999997</v>
      </c>
    </row>
    <row r="2060" spans="1:27" ht="45" customHeight="1">
      <c r="A2060" s="30" t="s">
        <v>1072</v>
      </c>
      <c r="B2060" s="30" t="s">
        <v>130</v>
      </c>
      <c r="C2060" s="31" t="s">
        <v>29</v>
      </c>
      <c r="D2060" s="13" t="s">
        <v>131</v>
      </c>
      <c r="E2060" s="12"/>
      <c r="F2060" s="12"/>
      <c r="G2060" s="31"/>
      <c r="H2060" s="33" t="s">
        <v>247</v>
      </c>
      <c r="I2060" s="11">
        <v>1</v>
      </c>
      <c r="J2060" s="10"/>
      <c r="K2060" s="34">
        <f>ROUND(K2075,2)</f>
        <v>53.93</v>
      </c>
      <c r="L2060" s="32" t="s">
        <v>1073</v>
      </c>
      <c r="M2060" s="31"/>
      <c r="N2060" s="31"/>
      <c r="O2060" s="31"/>
      <c r="P2060" s="31"/>
      <c r="Q2060" s="31"/>
      <c r="R2060" s="31"/>
      <c r="S2060" s="31"/>
      <c r="T2060" s="31"/>
      <c r="U2060" s="31"/>
      <c r="V2060" s="31"/>
      <c r="W2060" s="31"/>
      <c r="X2060" s="31"/>
      <c r="Y2060" s="31"/>
      <c r="Z2060" s="31"/>
      <c r="AA2060" s="31"/>
    </row>
    <row r="2061" spans="1:27">
      <c r="B2061" s="26" t="s">
        <v>249</v>
      </c>
    </row>
    <row r="2062" spans="1:27">
      <c r="B2062" t="s">
        <v>482</v>
      </c>
      <c r="C2062" t="s">
        <v>251</v>
      </c>
      <c r="D2062" t="s">
        <v>483</v>
      </c>
      <c r="E2062" s="35">
        <v>0.25</v>
      </c>
      <c r="F2062" t="s">
        <v>253</v>
      </c>
      <c r="G2062" t="s">
        <v>254</v>
      </c>
      <c r="H2062" s="36">
        <v>26.84</v>
      </c>
      <c r="I2062" t="s">
        <v>255</v>
      </c>
      <c r="J2062" s="37">
        <f>ROUND(E2062/I2060* H2062,5)</f>
        <v>6.71</v>
      </c>
      <c r="K2062" s="38"/>
    </row>
    <row r="2063" spans="1:27">
      <c r="B2063" t="s">
        <v>494</v>
      </c>
      <c r="C2063" t="s">
        <v>251</v>
      </c>
      <c r="D2063" t="s">
        <v>495</v>
      </c>
      <c r="E2063" s="35">
        <v>0.5</v>
      </c>
      <c r="F2063" t="s">
        <v>253</v>
      </c>
      <c r="G2063" t="s">
        <v>254</v>
      </c>
      <c r="H2063" s="36">
        <v>32.159999999999997</v>
      </c>
      <c r="I2063" t="s">
        <v>255</v>
      </c>
      <c r="J2063" s="37">
        <f>ROUND(E2063/I2060* H2063,5)</f>
        <v>16.079999999999998</v>
      </c>
      <c r="K2063" s="38"/>
    </row>
    <row r="2064" spans="1:27">
      <c r="D2064" s="39" t="s">
        <v>256</v>
      </c>
      <c r="E2064" s="38"/>
      <c r="H2064" s="38"/>
      <c r="K2064" s="36">
        <f>SUM(J2062:J2063)</f>
        <v>22.79</v>
      </c>
    </row>
    <row r="2065" spans="1:27">
      <c r="B2065" s="26" t="s">
        <v>261</v>
      </c>
      <c r="E2065" s="38"/>
      <c r="H2065" s="38"/>
      <c r="K2065" s="38"/>
    </row>
    <row r="2066" spans="1:27">
      <c r="B2066" t="s">
        <v>1074</v>
      </c>
      <c r="C2066" t="s">
        <v>29</v>
      </c>
      <c r="D2066" t="s">
        <v>1075</v>
      </c>
      <c r="E2066" s="35">
        <v>1.02</v>
      </c>
      <c r="G2066" t="s">
        <v>254</v>
      </c>
      <c r="H2066" s="36">
        <v>24.85</v>
      </c>
      <c r="I2066" t="s">
        <v>255</v>
      </c>
      <c r="J2066" s="37">
        <f>ROUND(E2066* H2066,5)</f>
        <v>25.347000000000001</v>
      </c>
      <c r="K2066" s="38"/>
    </row>
    <row r="2067" spans="1:27">
      <c r="D2067" s="39" t="s">
        <v>272</v>
      </c>
      <c r="E2067" s="38"/>
      <c r="H2067" s="38"/>
      <c r="K2067" s="36">
        <f>SUM(J2066:J2066)</f>
        <v>25.347000000000001</v>
      </c>
    </row>
    <row r="2068" spans="1:27">
      <c r="B2068" s="26" t="s">
        <v>244</v>
      </c>
      <c r="E2068" s="38"/>
      <c r="H2068" s="38"/>
      <c r="K2068" s="38"/>
    </row>
    <row r="2069" spans="1:27">
      <c r="B2069" t="s">
        <v>280</v>
      </c>
      <c r="C2069" t="s">
        <v>68</v>
      </c>
      <c r="D2069" t="s">
        <v>281</v>
      </c>
      <c r="E2069" s="35">
        <v>7.1399999999999996E-3</v>
      </c>
      <c r="G2069" t="s">
        <v>254</v>
      </c>
      <c r="H2069" s="36">
        <v>235.93467999999999</v>
      </c>
      <c r="I2069" t="s">
        <v>255</v>
      </c>
      <c r="J2069" s="37">
        <f>ROUND(E2069* H2069,5)</f>
        <v>1.6845699999999999</v>
      </c>
      <c r="K2069" s="38"/>
    </row>
    <row r="2070" spans="1:27">
      <c r="D2070" s="39" t="s">
        <v>651</v>
      </c>
      <c r="E2070" s="38"/>
      <c r="H2070" s="38"/>
      <c r="K2070" s="36">
        <f>SUM(J2069:J2069)</f>
        <v>1.6845699999999999</v>
      </c>
    </row>
    <row r="2071" spans="1:27">
      <c r="E2071" s="38"/>
      <c r="H2071" s="38"/>
      <c r="K2071" s="38"/>
    </row>
    <row r="2072" spans="1:27">
      <c r="D2072" s="39" t="s">
        <v>274</v>
      </c>
      <c r="E2072" s="38"/>
      <c r="H2072" s="38">
        <v>1.5</v>
      </c>
      <c r="I2072" t="s">
        <v>275</v>
      </c>
      <c r="J2072">
        <f>ROUND(H2072/100*K2064,5)</f>
        <v>0.34184999999999999</v>
      </c>
      <c r="K2072" s="38"/>
    </row>
    <row r="2073" spans="1:27">
      <c r="D2073" s="39" t="s">
        <v>273</v>
      </c>
      <c r="E2073" s="38"/>
      <c r="H2073" s="38"/>
      <c r="K2073" s="40">
        <f>SUM(J2061:J2072)</f>
        <v>50.163420000000002</v>
      </c>
    </row>
    <row r="2074" spans="1:27">
      <c r="D2074" s="39" t="s">
        <v>316</v>
      </c>
      <c r="E2074" s="38"/>
      <c r="H2074" s="38">
        <v>7.5</v>
      </c>
      <c r="I2074" t="s">
        <v>275</v>
      </c>
      <c r="K2074" s="36">
        <f>ROUND(H2074/100*K2073,5)</f>
        <v>3.7622599999999999</v>
      </c>
    </row>
    <row r="2075" spans="1:27">
      <c r="D2075" s="39" t="s">
        <v>276</v>
      </c>
      <c r="E2075" s="38"/>
      <c r="H2075" s="38"/>
      <c r="K2075" s="40">
        <f>SUM(K2073:K2074)</f>
        <v>53.92568</v>
      </c>
    </row>
    <row r="2077" spans="1:27" ht="45" customHeight="1">
      <c r="A2077" s="30" t="s">
        <v>1076</v>
      </c>
      <c r="B2077" s="30" t="s">
        <v>138</v>
      </c>
      <c r="C2077" s="31" t="s">
        <v>22</v>
      </c>
      <c r="D2077" s="13" t="s">
        <v>139</v>
      </c>
      <c r="E2077" s="12"/>
      <c r="F2077" s="12"/>
      <c r="G2077" s="31"/>
      <c r="H2077" s="33" t="s">
        <v>247</v>
      </c>
      <c r="I2077" s="11">
        <v>1</v>
      </c>
      <c r="J2077" s="10"/>
      <c r="K2077" s="34">
        <f>ROUND(K2088,2)</f>
        <v>14.87</v>
      </c>
      <c r="L2077" s="32" t="s">
        <v>1077</v>
      </c>
      <c r="M2077" s="31"/>
      <c r="N2077" s="31"/>
      <c r="O2077" s="31"/>
      <c r="P2077" s="31"/>
      <c r="Q2077" s="31"/>
      <c r="R2077" s="31"/>
      <c r="S2077" s="31"/>
      <c r="T2077" s="31"/>
      <c r="U2077" s="31"/>
      <c r="V2077" s="31"/>
      <c r="W2077" s="31"/>
      <c r="X2077" s="31"/>
      <c r="Y2077" s="31"/>
      <c r="Z2077" s="31"/>
      <c r="AA2077" s="31"/>
    </row>
    <row r="2078" spans="1:27">
      <c r="B2078" s="26" t="s">
        <v>249</v>
      </c>
    </row>
    <row r="2079" spans="1:27">
      <c r="B2079" t="s">
        <v>510</v>
      </c>
      <c r="C2079" t="s">
        <v>251</v>
      </c>
      <c r="D2079" t="s">
        <v>511</v>
      </c>
      <c r="E2079" s="35">
        <v>0.08</v>
      </c>
      <c r="F2079" t="s">
        <v>253</v>
      </c>
      <c r="G2079" t="s">
        <v>254</v>
      </c>
      <c r="H2079" s="36">
        <v>32.159999999999997</v>
      </c>
      <c r="I2079" t="s">
        <v>255</v>
      </c>
      <c r="J2079" s="37">
        <f>ROUND(E2079/I2077* H2079,5)</f>
        <v>2.5728</v>
      </c>
      <c r="K2079" s="38"/>
    </row>
    <row r="2080" spans="1:27">
      <c r="D2080" s="39" t="s">
        <v>256</v>
      </c>
      <c r="E2080" s="38"/>
      <c r="H2080" s="38"/>
      <c r="K2080" s="36">
        <f>SUM(J2079:J2079)</f>
        <v>2.5728</v>
      </c>
    </row>
    <row r="2081" spans="1:27">
      <c r="B2081" s="26" t="s">
        <v>261</v>
      </c>
      <c r="E2081" s="38"/>
      <c r="H2081" s="38"/>
      <c r="K2081" s="38"/>
    </row>
    <row r="2082" spans="1:27">
      <c r="B2082" t="s">
        <v>1078</v>
      </c>
      <c r="C2082" t="s">
        <v>263</v>
      </c>
      <c r="D2082" t="s">
        <v>1079</v>
      </c>
      <c r="E2082" s="35">
        <v>22</v>
      </c>
      <c r="G2082" t="s">
        <v>254</v>
      </c>
      <c r="H2082" s="36">
        <v>0.51</v>
      </c>
      <c r="I2082" t="s">
        <v>255</v>
      </c>
      <c r="J2082" s="37">
        <f>ROUND(E2082* H2082,5)</f>
        <v>11.22</v>
      </c>
      <c r="K2082" s="38"/>
    </row>
    <row r="2083" spans="1:27">
      <c r="D2083" s="39" t="s">
        <v>272</v>
      </c>
      <c r="E2083" s="38"/>
      <c r="H2083" s="38"/>
      <c r="K2083" s="36">
        <f>SUM(J2082:J2082)</f>
        <v>11.22</v>
      </c>
    </row>
    <row r="2084" spans="1:27">
      <c r="E2084" s="38"/>
      <c r="H2084" s="38"/>
      <c r="K2084" s="38"/>
    </row>
    <row r="2085" spans="1:27">
      <c r="D2085" s="39" t="s">
        <v>274</v>
      </c>
      <c r="E2085" s="38"/>
      <c r="H2085" s="38">
        <v>1.5</v>
      </c>
      <c r="I2085" t="s">
        <v>275</v>
      </c>
      <c r="J2085">
        <f>ROUND(H2085/100*K2080,5)</f>
        <v>3.8589999999999999E-2</v>
      </c>
      <c r="K2085" s="38"/>
    </row>
    <row r="2086" spans="1:27">
      <c r="D2086" s="39" t="s">
        <v>273</v>
      </c>
      <c r="E2086" s="38"/>
      <c r="H2086" s="38"/>
      <c r="K2086" s="40">
        <f>SUM(J2078:J2085)</f>
        <v>13.831389999999999</v>
      </c>
    </row>
    <row r="2087" spans="1:27">
      <c r="D2087" s="39" t="s">
        <v>316</v>
      </c>
      <c r="E2087" s="38"/>
      <c r="H2087" s="38">
        <v>7.5</v>
      </c>
      <c r="I2087" t="s">
        <v>275</v>
      </c>
      <c r="K2087" s="36">
        <f>ROUND(H2087/100*K2086,5)</f>
        <v>1.03735</v>
      </c>
    </row>
    <row r="2088" spans="1:27">
      <c r="D2088" s="39" t="s">
        <v>276</v>
      </c>
      <c r="E2088" s="38"/>
      <c r="H2088" s="38"/>
      <c r="K2088" s="40">
        <f>SUM(K2086:K2087)</f>
        <v>14.868739999999999</v>
      </c>
    </row>
    <row r="2090" spans="1:27" ht="45" customHeight="1">
      <c r="A2090" s="30" t="s">
        <v>1080</v>
      </c>
      <c r="B2090" s="30" t="s">
        <v>136</v>
      </c>
      <c r="C2090" s="31" t="s">
        <v>22</v>
      </c>
      <c r="D2090" s="13" t="s">
        <v>137</v>
      </c>
      <c r="E2090" s="12"/>
      <c r="F2090" s="12"/>
      <c r="G2090" s="31"/>
      <c r="H2090" s="33" t="s">
        <v>247</v>
      </c>
      <c r="I2090" s="11">
        <v>1</v>
      </c>
      <c r="J2090" s="10"/>
      <c r="K2090" s="34">
        <f>ROUND(K2105,2)</f>
        <v>55.43</v>
      </c>
      <c r="L2090" s="32" t="s">
        <v>1081</v>
      </c>
      <c r="M2090" s="31"/>
      <c r="N2090" s="31"/>
      <c r="O2090" s="31"/>
      <c r="P2090" s="31"/>
      <c r="Q2090" s="31"/>
      <c r="R2090" s="31"/>
      <c r="S2090" s="31"/>
      <c r="T2090" s="31"/>
      <c r="U2090" s="31"/>
      <c r="V2090" s="31"/>
      <c r="W2090" s="31"/>
      <c r="X2090" s="31"/>
      <c r="Y2090" s="31"/>
      <c r="Z2090" s="31"/>
      <c r="AA2090" s="31"/>
    </row>
    <row r="2091" spans="1:27">
      <c r="B2091" s="26" t="s">
        <v>249</v>
      </c>
    </row>
    <row r="2092" spans="1:27">
      <c r="B2092" t="s">
        <v>530</v>
      </c>
      <c r="C2092" t="s">
        <v>251</v>
      </c>
      <c r="D2092" t="s">
        <v>531</v>
      </c>
      <c r="E2092" s="35">
        <v>0.24</v>
      </c>
      <c r="F2092" t="s">
        <v>253</v>
      </c>
      <c r="G2092" t="s">
        <v>254</v>
      </c>
      <c r="H2092" s="36">
        <v>28.55</v>
      </c>
      <c r="I2092" t="s">
        <v>255</v>
      </c>
      <c r="J2092" s="37">
        <f>ROUND(E2092/I2090* H2092,5)</f>
        <v>6.8520000000000003</v>
      </c>
      <c r="K2092" s="38"/>
    </row>
    <row r="2093" spans="1:27">
      <c r="B2093" t="s">
        <v>482</v>
      </c>
      <c r="C2093" t="s">
        <v>251</v>
      </c>
      <c r="D2093" t="s">
        <v>483</v>
      </c>
      <c r="E2093" s="35">
        <v>3.5000000000000003E-2</v>
      </c>
      <c r="F2093" t="s">
        <v>253</v>
      </c>
      <c r="G2093" t="s">
        <v>254</v>
      </c>
      <c r="H2093" s="36">
        <v>26.84</v>
      </c>
      <c r="I2093" t="s">
        <v>255</v>
      </c>
      <c r="J2093" s="37">
        <f>ROUND(E2093/I2090* H2093,5)</f>
        <v>0.93940000000000001</v>
      </c>
      <c r="K2093" s="38"/>
    </row>
    <row r="2094" spans="1:27">
      <c r="B2094" t="s">
        <v>510</v>
      </c>
      <c r="C2094" t="s">
        <v>251</v>
      </c>
      <c r="D2094" t="s">
        <v>511</v>
      </c>
      <c r="E2094" s="35">
        <v>0.6</v>
      </c>
      <c r="F2094" t="s">
        <v>253</v>
      </c>
      <c r="G2094" t="s">
        <v>254</v>
      </c>
      <c r="H2094" s="36">
        <v>32.159999999999997</v>
      </c>
      <c r="I2094" t="s">
        <v>255</v>
      </c>
      <c r="J2094" s="37">
        <f>ROUND(E2094/I2090* H2094,5)</f>
        <v>19.295999999999999</v>
      </c>
      <c r="K2094" s="38"/>
    </row>
    <row r="2095" spans="1:27">
      <c r="D2095" s="39" t="s">
        <v>256</v>
      </c>
      <c r="E2095" s="38"/>
      <c r="H2095" s="38"/>
      <c r="K2095" s="36">
        <f>SUM(J2092:J2094)</f>
        <v>27.087399999999999</v>
      </c>
    </row>
    <row r="2096" spans="1:27">
      <c r="B2096" s="26" t="s">
        <v>261</v>
      </c>
      <c r="E2096" s="38"/>
      <c r="H2096" s="38"/>
      <c r="K2096" s="38"/>
    </row>
    <row r="2097" spans="1:27">
      <c r="B2097" t="s">
        <v>1010</v>
      </c>
      <c r="C2097" t="s">
        <v>263</v>
      </c>
      <c r="D2097" t="s">
        <v>1011</v>
      </c>
      <c r="E2097" s="35">
        <v>1.425</v>
      </c>
      <c r="G2097" t="s">
        <v>254</v>
      </c>
      <c r="H2097" s="36">
        <v>0.38</v>
      </c>
      <c r="I2097" t="s">
        <v>255</v>
      </c>
      <c r="J2097" s="37">
        <f>ROUND(E2097* H2097,5)</f>
        <v>0.54149999999999998</v>
      </c>
      <c r="K2097" s="38"/>
    </row>
    <row r="2098" spans="1:27">
      <c r="B2098" t="s">
        <v>1082</v>
      </c>
      <c r="C2098" t="s">
        <v>22</v>
      </c>
      <c r="D2098" t="s">
        <v>1083</v>
      </c>
      <c r="E2098" s="35">
        <v>1.04</v>
      </c>
      <c r="G2098" t="s">
        <v>254</v>
      </c>
      <c r="H2098" s="36">
        <v>20</v>
      </c>
      <c r="I2098" t="s">
        <v>255</v>
      </c>
      <c r="J2098" s="37">
        <f>ROUND(E2098* H2098,5)</f>
        <v>20.8</v>
      </c>
      <c r="K2098" s="38"/>
    </row>
    <row r="2099" spans="1:27">
      <c r="B2099" t="s">
        <v>1014</v>
      </c>
      <c r="C2099" t="s">
        <v>263</v>
      </c>
      <c r="D2099" t="s">
        <v>1015</v>
      </c>
      <c r="E2099" s="35">
        <v>7.0034999999999998</v>
      </c>
      <c r="G2099" t="s">
        <v>254</v>
      </c>
      <c r="H2099" s="36">
        <v>0.39</v>
      </c>
      <c r="I2099" t="s">
        <v>255</v>
      </c>
      <c r="J2099" s="37">
        <f>ROUND(E2099* H2099,5)</f>
        <v>2.7313700000000001</v>
      </c>
      <c r="K2099" s="38"/>
    </row>
    <row r="2100" spans="1:27">
      <c r="D2100" s="39" t="s">
        <v>272</v>
      </c>
      <c r="E2100" s="38"/>
      <c r="H2100" s="38"/>
      <c r="K2100" s="36">
        <f>SUM(J2097:J2099)</f>
        <v>24.072870000000002</v>
      </c>
    </row>
    <row r="2101" spans="1:27">
      <c r="E2101" s="38"/>
      <c r="H2101" s="38"/>
      <c r="K2101" s="38"/>
    </row>
    <row r="2102" spans="1:27">
      <c r="D2102" s="39" t="s">
        <v>274</v>
      </c>
      <c r="E2102" s="38"/>
      <c r="H2102" s="38">
        <v>1.5</v>
      </c>
      <c r="I2102" t="s">
        <v>275</v>
      </c>
      <c r="J2102">
        <f>ROUND(H2102/100*K2095,5)</f>
        <v>0.40631</v>
      </c>
      <c r="K2102" s="38"/>
    </row>
    <row r="2103" spans="1:27">
      <c r="D2103" s="39" t="s">
        <v>273</v>
      </c>
      <c r="E2103" s="38"/>
      <c r="H2103" s="38"/>
      <c r="K2103" s="40">
        <f>SUM(J2091:J2102)</f>
        <v>51.566579999999995</v>
      </c>
    </row>
    <row r="2104" spans="1:27">
      <c r="D2104" s="39" t="s">
        <v>316</v>
      </c>
      <c r="E2104" s="38"/>
      <c r="H2104" s="38">
        <v>7.5</v>
      </c>
      <c r="I2104" t="s">
        <v>275</v>
      </c>
      <c r="K2104" s="36">
        <f>ROUND(H2104/100*K2103,5)</f>
        <v>3.8674900000000001</v>
      </c>
    </row>
    <row r="2105" spans="1:27">
      <c r="D2105" s="39" t="s">
        <v>276</v>
      </c>
      <c r="E2105" s="38"/>
      <c r="H2105" s="38"/>
      <c r="K2105" s="40">
        <f>SUM(K2103:K2104)</f>
        <v>55.434069999999991</v>
      </c>
    </row>
    <row r="2107" spans="1:27" ht="45" customHeight="1">
      <c r="A2107" s="30" t="s">
        <v>1084</v>
      </c>
      <c r="B2107" s="30" t="s">
        <v>134</v>
      </c>
      <c r="C2107" s="31" t="s">
        <v>22</v>
      </c>
      <c r="D2107" s="13" t="s">
        <v>135</v>
      </c>
      <c r="E2107" s="12"/>
      <c r="F2107" s="12"/>
      <c r="G2107" s="31"/>
      <c r="H2107" s="33" t="s">
        <v>247</v>
      </c>
      <c r="I2107" s="11">
        <v>1</v>
      </c>
      <c r="J2107" s="10"/>
      <c r="K2107" s="34">
        <f>ROUND(K2120,2)</f>
        <v>25.59</v>
      </c>
      <c r="L2107" s="32" t="s">
        <v>1085</v>
      </c>
      <c r="M2107" s="31"/>
      <c r="N2107" s="31"/>
      <c r="O2107" s="31"/>
      <c r="P2107" s="31"/>
      <c r="Q2107" s="31"/>
      <c r="R2107" s="31"/>
      <c r="S2107" s="31"/>
      <c r="T2107" s="31"/>
      <c r="U2107" s="31"/>
      <c r="V2107" s="31"/>
      <c r="W2107" s="31"/>
      <c r="X2107" s="31"/>
      <c r="Y2107" s="31"/>
      <c r="Z2107" s="31"/>
      <c r="AA2107" s="31"/>
    </row>
    <row r="2108" spans="1:27">
      <c r="B2108" s="26" t="s">
        <v>249</v>
      </c>
    </row>
    <row r="2109" spans="1:27">
      <c r="B2109" t="s">
        <v>510</v>
      </c>
      <c r="C2109" t="s">
        <v>251</v>
      </c>
      <c r="D2109" t="s">
        <v>511</v>
      </c>
      <c r="E2109" s="35">
        <v>0.09</v>
      </c>
      <c r="F2109" t="s">
        <v>253</v>
      </c>
      <c r="G2109" t="s">
        <v>254</v>
      </c>
      <c r="H2109" s="36">
        <v>32.159999999999997</v>
      </c>
      <c r="I2109" t="s">
        <v>255</v>
      </c>
      <c r="J2109" s="37">
        <f>ROUND(E2109/I2107* H2109,5)</f>
        <v>2.8944000000000001</v>
      </c>
      <c r="K2109" s="38"/>
    </row>
    <row r="2110" spans="1:27">
      <c r="B2110" t="s">
        <v>530</v>
      </c>
      <c r="C2110" t="s">
        <v>251</v>
      </c>
      <c r="D2110" t="s">
        <v>531</v>
      </c>
      <c r="E2110" s="35">
        <v>0.09</v>
      </c>
      <c r="F2110" t="s">
        <v>253</v>
      </c>
      <c r="G2110" t="s">
        <v>254</v>
      </c>
      <c r="H2110" s="36">
        <v>28.55</v>
      </c>
      <c r="I2110" t="s">
        <v>255</v>
      </c>
      <c r="J2110" s="37">
        <f>ROUND(E2110/I2107* H2110,5)</f>
        <v>2.5695000000000001</v>
      </c>
      <c r="K2110" s="38"/>
    </row>
    <row r="2111" spans="1:27">
      <c r="D2111" s="39" t="s">
        <v>256</v>
      </c>
      <c r="E2111" s="38"/>
      <c r="H2111" s="38"/>
      <c r="K2111" s="36">
        <f>SUM(J2109:J2110)</f>
        <v>5.4639000000000006</v>
      </c>
    </row>
    <row r="2112" spans="1:27">
      <c r="B2112" s="26" t="s">
        <v>261</v>
      </c>
      <c r="E2112" s="38"/>
      <c r="H2112" s="38"/>
      <c r="K2112" s="38"/>
    </row>
    <row r="2113" spans="1:27">
      <c r="B2113" t="s">
        <v>1086</v>
      </c>
      <c r="C2113" t="s">
        <v>22</v>
      </c>
      <c r="D2113" t="s">
        <v>1087</v>
      </c>
      <c r="E2113" s="35">
        <v>1.03</v>
      </c>
      <c r="G2113" t="s">
        <v>254</v>
      </c>
      <c r="H2113" s="36">
        <v>17.3</v>
      </c>
      <c r="I2113" t="s">
        <v>255</v>
      </c>
      <c r="J2113" s="37">
        <f>ROUND(E2113* H2113,5)</f>
        <v>17.818999999999999</v>
      </c>
      <c r="K2113" s="38"/>
    </row>
    <row r="2114" spans="1:27">
      <c r="B2114" t="s">
        <v>1088</v>
      </c>
      <c r="C2114" t="s">
        <v>22</v>
      </c>
      <c r="D2114" t="s">
        <v>1089</v>
      </c>
      <c r="E2114" s="35">
        <v>1.03</v>
      </c>
      <c r="G2114" t="s">
        <v>254</v>
      </c>
      <c r="H2114" s="36">
        <v>0.43</v>
      </c>
      <c r="I2114" t="s">
        <v>255</v>
      </c>
      <c r="J2114" s="37">
        <f>ROUND(E2114* H2114,5)</f>
        <v>0.44290000000000002</v>
      </c>
      <c r="K2114" s="38"/>
    </row>
    <row r="2115" spans="1:27">
      <c r="D2115" s="39" t="s">
        <v>272</v>
      </c>
      <c r="E2115" s="38"/>
      <c r="H2115" s="38"/>
      <c r="K2115" s="36">
        <f>SUM(J2113:J2114)</f>
        <v>18.261900000000001</v>
      </c>
    </row>
    <row r="2116" spans="1:27">
      <c r="E2116" s="38"/>
      <c r="H2116" s="38"/>
      <c r="K2116" s="38"/>
    </row>
    <row r="2117" spans="1:27">
      <c r="D2117" s="39" t="s">
        <v>274</v>
      </c>
      <c r="E2117" s="38"/>
      <c r="H2117" s="38">
        <v>1.5</v>
      </c>
      <c r="I2117" t="s">
        <v>275</v>
      </c>
      <c r="J2117">
        <f>ROUND(H2117/100*K2111,5)</f>
        <v>8.1960000000000005E-2</v>
      </c>
      <c r="K2117" s="38"/>
    </row>
    <row r="2118" spans="1:27">
      <c r="D2118" s="39" t="s">
        <v>273</v>
      </c>
      <c r="E2118" s="38"/>
      <c r="H2118" s="38"/>
      <c r="K2118" s="40">
        <f>SUM(J2108:J2117)</f>
        <v>23.807759999999998</v>
      </c>
    </row>
    <row r="2119" spans="1:27">
      <c r="D2119" s="39" t="s">
        <v>316</v>
      </c>
      <c r="E2119" s="38"/>
      <c r="H2119" s="38">
        <v>7.5</v>
      </c>
      <c r="I2119" t="s">
        <v>275</v>
      </c>
      <c r="K2119" s="36">
        <f>ROUND(H2119/100*K2118,5)</f>
        <v>1.7855799999999999</v>
      </c>
    </row>
    <row r="2120" spans="1:27">
      <c r="D2120" s="39" t="s">
        <v>276</v>
      </c>
      <c r="E2120" s="38"/>
      <c r="H2120" s="38"/>
      <c r="K2120" s="40">
        <f>SUM(K2118:K2119)</f>
        <v>25.593339999999998</v>
      </c>
    </row>
    <row r="2122" spans="1:27" ht="45" customHeight="1">
      <c r="A2122" s="30" t="s">
        <v>1090</v>
      </c>
      <c r="B2122" s="30" t="s">
        <v>143</v>
      </c>
      <c r="C2122" s="31" t="s">
        <v>29</v>
      </c>
      <c r="D2122" s="13" t="s">
        <v>144</v>
      </c>
      <c r="E2122" s="12"/>
      <c r="F2122" s="12"/>
      <c r="G2122" s="31"/>
      <c r="H2122" s="33" t="s">
        <v>247</v>
      </c>
      <c r="I2122" s="11">
        <v>1</v>
      </c>
      <c r="J2122" s="10"/>
      <c r="K2122" s="34">
        <f>ROUND(K2135,2)</f>
        <v>9.5500000000000007</v>
      </c>
      <c r="L2122" s="32" t="s">
        <v>1091</v>
      </c>
      <c r="M2122" s="31"/>
      <c r="N2122" s="31"/>
      <c r="O2122" s="31"/>
      <c r="P2122" s="31"/>
      <c r="Q2122" s="31"/>
      <c r="R2122" s="31"/>
      <c r="S2122" s="31"/>
      <c r="T2122" s="31"/>
      <c r="U2122" s="31"/>
      <c r="V2122" s="31"/>
      <c r="W2122" s="31"/>
      <c r="X2122" s="31"/>
      <c r="Y2122" s="31"/>
      <c r="Z2122" s="31"/>
      <c r="AA2122" s="31"/>
    </row>
    <row r="2123" spans="1:27">
      <c r="B2123" s="26" t="s">
        <v>249</v>
      </c>
    </row>
    <row r="2124" spans="1:27">
      <c r="B2124" t="s">
        <v>482</v>
      </c>
      <c r="C2124" t="s">
        <v>251</v>
      </c>
      <c r="D2124" t="s">
        <v>483</v>
      </c>
      <c r="E2124" s="35">
        <v>0.01</v>
      </c>
      <c r="F2124" t="s">
        <v>253</v>
      </c>
      <c r="G2124" t="s">
        <v>254</v>
      </c>
      <c r="H2124" s="36">
        <v>26.84</v>
      </c>
      <c r="I2124" t="s">
        <v>255</v>
      </c>
      <c r="J2124" s="37">
        <f>ROUND(E2124/I2122* H2124,5)</f>
        <v>0.26840000000000003</v>
      </c>
      <c r="K2124" s="38"/>
    </row>
    <row r="2125" spans="1:27">
      <c r="B2125" t="s">
        <v>510</v>
      </c>
      <c r="C2125" t="s">
        <v>251</v>
      </c>
      <c r="D2125" t="s">
        <v>511</v>
      </c>
      <c r="E2125" s="35">
        <v>0.12</v>
      </c>
      <c r="F2125" t="s">
        <v>253</v>
      </c>
      <c r="G2125" t="s">
        <v>254</v>
      </c>
      <c r="H2125" s="36">
        <v>32.159999999999997</v>
      </c>
      <c r="I2125" t="s">
        <v>255</v>
      </c>
      <c r="J2125" s="37">
        <f>ROUND(E2125/I2122* H2125,5)</f>
        <v>3.8592</v>
      </c>
      <c r="K2125" s="38"/>
    </row>
    <row r="2126" spans="1:27">
      <c r="D2126" s="39" t="s">
        <v>256</v>
      </c>
      <c r="E2126" s="38"/>
      <c r="H2126" s="38"/>
      <c r="K2126" s="36">
        <f>SUM(J2124:J2125)</f>
        <v>4.1276000000000002</v>
      </c>
    </row>
    <row r="2127" spans="1:27">
      <c r="B2127" s="26" t="s">
        <v>261</v>
      </c>
      <c r="E2127" s="38"/>
      <c r="H2127" s="38"/>
      <c r="K2127" s="38"/>
    </row>
    <row r="2128" spans="1:27">
      <c r="B2128" t="s">
        <v>1092</v>
      </c>
      <c r="C2128" t="s">
        <v>29</v>
      </c>
      <c r="D2128" t="s">
        <v>1093</v>
      </c>
      <c r="E2128" s="35">
        <v>1.02</v>
      </c>
      <c r="G2128" t="s">
        <v>254</v>
      </c>
      <c r="H2128" s="36">
        <v>4.01</v>
      </c>
      <c r="I2128" t="s">
        <v>255</v>
      </c>
      <c r="J2128" s="37">
        <f>ROUND(E2128* H2128,5)</f>
        <v>4.0902000000000003</v>
      </c>
      <c r="K2128" s="38"/>
    </row>
    <row r="2129" spans="1:27">
      <c r="B2129" t="s">
        <v>1036</v>
      </c>
      <c r="C2129" t="s">
        <v>13</v>
      </c>
      <c r="D2129" t="s">
        <v>1037</v>
      </c>
      <c r="E2129" s="35">
        <v>4</v>
      </c>
      <c r="G2129" t="s">
        <v>254</v>
      </c>
      <c r="H2129" s="36">
        <v>0.15</v>
      </c>
      <c r="I2129" t="s">
        <v>255</v>
      </c>
      <c r="J2129" s="37">
        <f>ROUND(E2129* H2129,5)</f>
        <v>0.6</v>
      </c>
      <c r="K2129" s="38"/>
    </row>
    <row r="2130" spans="1:27">
      <c r="D2130" s="39" t="s">
        <v>272</v>
      </c>
      <c r="E2130" s="38"/>
      <c r="H2130" s="38"/>
      <c r="K2130" s="36">
        <f>SUM(J2128:J2129)</f>
        <v>4.6901999999999999</v>
      </c>
    </row>
    <row r="2131" spans="1:27">
      <c r="E2131" s="38"/>
      <c r="H2131" s="38"/>
      <c r="K2131" s="38"/>
    </row>
    <row r="2132" spans="1:27">
      <c r="D2132" s="39" t="s">
        <v>274</v>
      </c>
      <c r="E2132" s="38"/>
      <c r="H2132" s="38">
        <v>1.5</v>
      </c>
      <c r="I2132" t="s">
        <v>275</v>
      </c>
      <c r="J2132">
        <f>ROUND(H2132/100*K2126,5)</f>
        <v>6.191E-2</v>
      </c>
      <c r="K2132" s="38"/>
    </row>
    <row r="2133" spans="1:27">
      <c r="D2133" s="39" t="s">
        <v>273</v>
      </c>
      <c r="E2133" s="38"/>
      <c r="H2133" s="38"/>
      <c r="K2133" s="40">
        <f>SUM(J2123:J2132)</f>
        <v>8.8797099999999993</v>
      </c>
    </row>
    <row r="2134" spans="1:27">
      <c r="D2134" s="39" t="s">
        <v>316</v>
      </c>
      <c r="E2134" s="38"/>
      <c r="H2134" s="38">
        <v>7.5</v>
      </c>
      <c r="I2134" t="s">
        <v>275</v>
      </c>
      <c r="K2134" s="36">
        <f>ROUND(H2134/100*K2133,5)</f>
        <v>0.66598000000000002</v>
      </c>
    </row>
    <row r="2135" spans="1:27">
      <c r="D2135" s="39" t="s">
        <v>276</v>
      </c>
      <c r="E2135" s="38"/>
      <c r="H2135" s="38"/>
      <c r="K2135" s="40">
        <f>SUM(K2133:K2134)</f>
        <v>9.5456899999999987</v>
      </c>
    </row>
    <row r="2137" spans="1:27" ht="45" customHeight="1">
      <c r="A2137" s="30" t="s">
        <v>1094</v>
      </c>
      <c r="B2137" s="30" t="s">
        <v>140</v>
      </c>
      <c r="C2137" s="31" t="s">
        <v>141</v>
      </c>
      <c r="D2137" s="13" t="s">
        <v>142</v>
      </c>
      <c r="E2137" s="12"/>
      <c r="F2137" s="12"/>
      <c r="G2137" s="31"/>
      <c r="H2137" s="33" t="s">
        <v>247</v>
      </c>
      <c r="I2137" s="11">
        <v>1</v>
      </c>
      <c r="J2137" s="10"/>
      <c r="K2137" s="34">
        <f>ROUND(K2149,2)</f>
        <v>0.34</v>
      </c>
      <c r="L2137" s="32" t="s">
        <v>1095</v>
      </c>
      <c r="M2137" s="31"/>
      <c r="N2137" s="31"/>
      <c r="O2137" s="31"/>
      <c r="P2137" s="31"/>
      <c r="Q2137" s="31"/>
      <c r="R2137" s="31"/>
      <c r="S2137" s="31"/>
      <c r="T2137" s="31"/>
      <c r="U2137" s="31"/>
      <c r="V2137" s="31"/>
      <c r="W2137" s="31"/>
      <c r="X2137" s="31"/>
      <c r="Y2137" s="31"/>
      <c r="Z2137" s="31"/>
      <c r="AA2137" s="31"/>
    </row>
    <row r="2138" spans="1:27">
      <c r="B2138" s="26" t="s">
        <v>249</v>
      </c>
    </row>
    <row r="2139" spans="1:27">
      <c r="B2139" t="s">
        <v>896</v>
      </c>
      <c r="C2139" t="s">
        <v>251</v>
      </c>
      <c r="D2139" t="s">
        <v>897</v>
      </c>
      <c r="E2139" s="35">
        <v>3.0000000000000001E-3</v>
      </c>
      <c r="F2139" t="s">
        <v>253</v>
      </c>
      <c r="G2139" t="s">
        <v>254</v>
      </c>
      <c r="H2139" s="36">
        <v>32.159999999999997</v>
      </c>
      <c r="I2139" t="s">
        <v>255</v>
      </c>
      <c r="J2139" s="37">
        <f>ROUND(E2139/I2137* H2139,5)</f>
        <v>9.6479999999999996E-2</v>
      </c>
      <c r="K2139" s="38"/>
    </row>
    <row r="2140" spans="1:27">
      <c r="B2140" t="s">
        <v>482</v>
      </c>
      <c r="C2140" t="s">
        <v>251</v>
      </c>
      <c r="D2140" t="s">
        <v>483</v>
      </c>
      <c r="E2140" s="35">
        <v>3.0000000000000001E-3</v>
      </c>
      <c r="F2140" t="s">
        <v>253</v>
      </c>
      <c r="G2140" t="s">
        <v>254</v>
      </c>
      <c r="H2140" s="36">
        <v>26.84</v>
      </c>
      <c r="I2140" t="s">
        <v>255</v>
      </c>
      <c r="J2140" s="37">
        <f>ROUND(E2140/I2137* H2140,5)</f>
        <v>8.0519999999999994E-2</v>
      </c>
      <c r="K2140" s="38"/>
    </row>
    <row r="2141" spans="1:27">
      <c r="D2141" s="39" t="s">
        <v>256</v>
      </c>
      <c r="E2141" s="38"/>
      <c r="H2141" s="38"/>
      <c r="K2141" s="36">
        <f>SUM(J2139:J2140)</f>
        <v>0.17699999999999999</v>
      </c>
    </row>
    <row r="2142" spans="1:27">
      <c r="B2142" s="26" t="s">
        <v>244</v>
      </c>
      <c r="E2142" s="38"/>
      <c r="H2142" s="38"/>
      <c r="K2142" s="38"/>
    </row>
    <row r="2143" spans="1:27">
      <c r="B2143" t="s">
        <v>283</v>
      </c>
      <c r="C2143" t="s">
        <v>68</v>
      </c>
      <c r="D2143" t="s">
        <v>284</v>
      </c>
      <c r="E2143" s="35">
        <v>1E-3</v>
      </c>
      <c r="G2143" t="s">
        <v>254</v>
      </c>
      <c r="H2143" s="36">
        <v>138.1688</v>
      </c>
      <c r="I2143" t="s">
        <v>255</v>
      </c>
      <c r="J2143" s="37">
        <f>ROUND(E2143* H2143,5)</f>
        <v>0.13816999999999999</v>
      </c>
      <c r="K2143" s="38"/>
    </row>
    <row r="2144" spans="1:27">
      <c r="D2144" s="39" t="s">
        <v>651</v>
      </c>
      <c r="E2144" s="38"/>
      <c r="H2144" s="38"/>
      <c r="K2144" s="36">
        <f>SUM(J2143:J2143)</f>
        <v>0.13816999999999999</v>
      </c>
    </row>
    <row r="2145" spans="1:27">
      <c r="E2145" s="38"/>
      <c r="H2145" s="38"/>
      <c r="K2145" s="38"/>
    </row>
    <row r="2146" spans="1:27">
      <c r="D2146" s="39" t="s">
        <v>274</v>
      </c>
      <c r="E2146" s="38"/>
      <c r="H2146" s="38">
        <v>1.5</v>
      </c>
      <c r="I2146" t="s">
        <v>275</v>
      </c>
      <c r="J2146">
        <f>ROUND(H2146/100*K2141,5)</f>
        <v>2.66E-3</v>
      </c>
      <c r="K2146" s="38"/>
    </row>
    <row r="2147" spans="1:27">
      <c r="D2147" s="39" t="s">
        <v>273</v>
      </c>
      <c r="E2147" s="38"/>
      <c r="H2147" s="38"/>
      <c r="K2147" s="40">
        <f>SUM(J2138:J2146)</f>
        <v>0.31782999999999995</v>
      </c>
    </row>
    <row r="2148" spans="1:27">
      <c r="D2148" s="39" t="s">
        <v>316</v>
      </c>
      <c r="E2148" s="38"/>
      <c r="H2148" s="38">
        <v>7.5</v>
      </c>
      <c r="I2148" t="s">
        <v>275</v>
      </c>
      <c r="K2148" s="36">
        <f>ROUND(H2148/100*K2147,5)</f>
        <v>2.384E-2</v>
      </c>
    </row>
    <row r="2149" spans="1:27">
      <c r="D2149" s="39" t="s">
        <v>276</v>
      </c>
      <c r="E2149" s="38"/>
      <c r="H2149" s="38"/>
      <c r="K2149" s="40">
        <f>SUM(K2147:K2148)</f>
        <v>0.34166999999999992</v>
      </c>
    </row>
    <row r="2151" spans="1:27" ht="45" customHeight="1">
      <c r="A2151" s="30" t="s">
        <v>1096</v>
      </c>
      <c r="B2151" s="30" t="s">
        <v>156</v>
      </c>
      <c r="C2151" s="31" t="s">
        <v>13</v>
      </c>
      <c r="D2151" s="13" t="s">
        <v>157</v>
      </c>
      <c r="E2151" s="12"/>
      <c r="F2151" s="12"/>
      <c r="G2151" s="31"/>
      <c r="H2151" s="33" t="s">
        <v>247</v>
      </c>
      <c r="I2151" s="11">
        <v>1</v>
      </c>
      <c r="J2151" s="10"/>
      <c r="K2151" s="34">
        <f>ROUND(K2164,2)</f>
        <v>403.85</v>
      </c>
      <c r="L2151" s="32" t="s">
        <v>1097</v>
      </c>
      <c r="M2151" s="31"/>
      <c r="N2151" s="31"/>
      <c r="O2151" s="31"/>
      <c r="P2151" s="31"/>
      <c r="Q2151" s="31"/>
      <c r="R2151" s="31"/>
      <c r="S2151" s="31"/>
      <c r="T2151" s="31"/>
      <c r="U2151" s="31"/>
      <c r="V2151" s="31"/>
      <c r="W2151" s="31"/>
      <c r="X2151" s="31"/>
      <c r="Y2151" s="31"/>
      <c r="Z2151" s="31"/>
      <c r="AA2151" s="31"/>
    </row>
    <row r="2152" spans="1:27">
      <c r="B2152" s="26" t="s">
        <v>249</v>
      </c>
    </row>
    <row r="2153" spans="1:27">
      <c r="B2153" t="s">
        <v>596</v>
      </c>
      <c r="C2153" t="s">
        <v>251</v>
      </c>
      <c r="D2153" t="s">
        <v>597</v>
      </c>
      <c r="E2153" s="35">
        <v>1.5</v>
      </c>
      <c r="F2153" t="s">
        <v>253</v>
      </c>
      <c r="G2153" t="s">
        <v>254</v>
      </c>
      <c r="H2153" s="36">
        <v>32.729999999999997</v>
      </c>
      <c r="I2153" t="s">
        <v>255</v>
      </c>
      <c r="J2153" s="37">
        <f>ROUND(E2153/I2151* H2153,5)</f>
        <v>49.094999999999999</v>
      </c>
      <c r="K2153" s="38"/>
    </row>
    <row r="2154" spans="1:27">
      <c r="B2154" t="s">
        <v>594</v>
      </c>
      <c r="C2154" t="s">
        <v>251</v>
      </c>
      <c r="D2154" t="s">
        <v>595</v>
      </c>
      <c r="E2154" s="35">
        <v>7.4999999999999997E-2</v>
      </c>
      <c r="F2154" t="s">
        <v>253</v>
      </c>
      <c r="G2154" t="s">
        <v>254</v>
      </c>
      <c r="H2154" s="36">
        <v>28.77</v>
      </c>
      <c r="I2154" t="s">
        <v>255</v>
      </c>
      <c r="J2154" s="37">
        <f>ROUND(E2154/I2151* H2154,5)</f>
        <v>2.1577500000000001</v>
      </c>
      <c r="K2154" s="38"/>
    </row>
    <row r="2155" spans="1:27">
      <c r="D2155" s="39" t="s">
        <v>256</v>
      </c>
      <c r="E2155" s="38"/>
      <c r="H2155" s="38"/>
      <c r="K2155" s="36">
        <f>SUM(J2153:J2154)</f>
        <v>51.252749999999999</v>
      </c>
    </row>
    <row r="2156" spans="1:27">
      <c r="B2156" s="26" t="s">
        <v>261</v>
      </c>
      <c r="E2156" s="38"/>
      <c r="H2156" s="38"/>
      <c r="K2156" s="38"/>
    </row>
    <row r="2157" spans="1:27">
      <c r="B2157" t="s">
        <v>1098</v>
      </c>
      <c r="C2157" t="s">
        <v>13</v>
      </c>
      <c r="D2157" t="s">
        <v>1099</v>
      </c>
      <c r="E2157" s="35">
        <v>1</v>
      </c>
      <c r="G2157" t="s">
        <v>254</v>
      </c>
      <c r="H2157" s="36">
        <v>289.94</v>
      </c>
      <c r="I2157" t="s">
        <v>255</v>
      </c>
      <c r="J2157" s="37">
        <f>ROUND(E2157* H2157,5)</f>
        <v>289.94</v>
      </c>
      <c r="K2157" s="38"/>
    </row>
    <row r="2158" spans="1:27">
      <c r="B2158" t="s">
        <v>1100</v>
      </c>
      <c r="C2158" t="s">
        <v>13</v>
      </c>
      <c r="D2158" t="s">
        <v>1101</v>
      </c>
      <c r="E2158" s="35">
        <v>1</v>
      </c>
      <c r="G2158" t="s">
        <v>254</v>
      </c>
      <c r="H2158" s="36">
        <v>33.71</v>
      </c>
      <c r="I2158" t="s">
        <v>255</v>
      </c>
      <c r="J2158" s="37">
        <f>ROUND(E2158* H2158,5)</f>
        <v>33.71</v>
      </c>
      <c r="K2158" s="38"/>
    </row>
    <row r="2159" spans="1:27">
      <c r="D2159" s="39" t="s">
        <v>272</v>
      </c>
      <c r="E2159" s="38"/>
      <c r="H2159" s="38"/>
      <c r="K2159" s="36">
        <f>SUM(J2157:J2158)</f>
        <v>323.64999999999998</v>
      </c>
    </row>
    <row r="2160" spans="1:27">
      <c r="E2160" s="38"/>
      <c r="H2160" s="38"/>
      <c r="K2160" s="38"/>
    </row>
    <row r="2161" spans="1:27">
      <c r="D2161" s="39" t="s">
        <v>274</v>
      </c>
      <c r="E2161" s="38"/>
      <c r="H2161" s="38">
        <v>1.5</v>
      </c>
      <c r="I2161" t="s">
        <v>275</v>
      </c>
      <c r="J2161">
        <f>ROUND(H2161/100*K2155,5)</f>
        <v>0.76878999999999997</v>
      </c>
      <c r="K2161" s="38"/>
    </row>
    <row r="2162" spans="1:27">
      <c r="D2162" s="39" t="s">
        <v>273</v>
      </c>
      <c r="E2162" s="38"/>
      <c r="H2162" s="38"/>
      <c r="K2162" s="40">
        <f>SUM(J2152:J2161)</f>
        <v>375.67153999999999</v>
      </c>
    </row>
    <row r="2163" spans="1:27">
      <c r="D2163" s="39" t="s">
        <v>316</v>
      </c>
      <c r="E2163" s="38"/>
      <c r="H2163" s="38">
        <v>7.5</v>
      </c>
      <c r="I2163" t="s">
        <v>275</v>
      </c>
      <c r="K2163" s="36">
        <f>ROUND(H2163/100*K2162,5)</f>
        <v>28.175370000000001</v>
      </c>
    </row>
    <row r="2164" spans="1:27">
      <c r="D2164" s="39" t="s">
        <v>276</v>
      </c>
      <c r="E2164" s="38"/>
      <c r="H2164" s="38"/>
      <c r="K2164" s="40">
        <f>SUM(K2162:K2163)</f>
        <v>403.84690999999998</v>
      </c>
    </row>
    <row r="2166" spans="1:27" ht="45" customHeight="1">
      <c r="A2166" s="30" t="s">
        <v>1102</v>
      </c>
      <c r="B2166" s="30" t="s">
        <v>158</v>
      </c>
      <c r="C2166" s="31" t="s">
        <v>22</v>
      </c>
      <c r="D2166" s="13" t="s">
        <v>159</v>
      </c>
      <c r="E2166" s="12"/>
      <c r="F2166" s="12"/>
      <c r="G2166" s="31"/>
      <c r="H2166" s="33" t="s">
        <v>247</v>
      </c>
      <c r="I2166" s="11">
        <v>1</v>
      </c>
      <c r="J2166" s="10"/>
      <c r="K2166" s="34">
        <f>ROUND(K2178,2)</f>
        <v>55.19</v>
      </c>
      <c r="L2166" s="32" t="s">
        <v>1103</v>
      </c>
      <c r="M2166" s="31"/>
      <c r="N2166" s="31"/>
      <c r="O2166" s="31"/>
      <c r="P2166" s="31"/>
      <c r="Q2166" s="31"/>
      <c r="R2166" s="31"/>
      <c r="S2166" s="31"/>
      <c r="T2166" s="31"/>
      <c r="U2166" s="31"/>
      <c r="V2166" s="31"/>
      <c r="W2166" s="31"/>
      <c r="X2166" s="31"/>
      <c r="Y2166" s="31"/>
      <c r="Z2166" s="31"/>
      <c r="AA2166" s="31"/>
    </row>
    <row r="2167" spans="1:27">
      <c r="B2167" s="26" t="s">
        <v>249</v>
      </c>
    </row>
    <row r="2168" spans="1:27">
      <c r="B2168" t="s">
        <v>510</v>
      </c>
      <c r="C2168" t="s">
        <v>251</v>
      </c>
      <c r="D2168" t="s">
        <v>511</v>
      </c>
      <c r="E2168" s="35">
        <v>0.2</v>
      </c>
      <c r="F2168" t="s">
        <v>253</v>
      </c>
      <c r="G2168" t="s">
        <v>254</v>
      </c>
      <c r="H2168" s="36">
        <v>32.159999999999997</v>
      </c>
      <c r="I2168" t="s">
        <v>255</v>
      </c>
      <c r="J2168" s="37">
        <f>ROUND(E2168/I2166* H2168,5)</f>
        <v>6.4320000000000004</v>
      </c>
      <c r="K2168" s="38"/>
    </row>
    <row r="2169" spans="1:27">
      <c r="B2169" t="s">
        <v>530</v>
      </c>
      <c r="C2169" t="s">
        <v>251</v>
      </c>
      <c r="D2169" t="s">
        <v>531</v>
      </c>
      <c r="E2169" s="35">
        <v>0.2</v>
      </c>
      <c r="F2169" t="s">
        <v>253</v>
      </c>
      <c r="G2169" t="s">
        <v>254</v>
      </c>
      <c r="H2169" s="36">
        <v>28.55</v>
      </c>
      <c r="I2169" t="s">
        <v>255</v>
      </c>
      <c r="J2169" s="37">
        <f>ROUND(E2169/I2166* H2169,5)</f>
        <v>5.71</v>
      </c>
      <c r="K2169" s="38"/>
    </row>
    <row r="2170" spans="1:27">
      <c r="D2170" s="39" t="s">
        <v>256</v>
      </c>
      <c r="E2170" s="38"/>
      <c r="H2170" s="38"/>
      <c r="K2170" s="36">
        <f>SUM(J2168:J2169)</f>
        <v>12.141999999999999</v>
      </c>
    </row>
    <row r="2171" spans="1:27">
      <c r="B2171" s="26" t="s">
        <v>261</v>
      </c>
      <c r="E2171" s="38"/>
      <c r="H2171" s="38"/>
      <c r="K2171" s="38"/>
    </row>
    <row r="2172" spans="1:27">
      <c r="B2172" t="s">
        <v>1104</v>
      </c>
      <c r="C2172" t="s">
        <v>22</v>
      </c>
      <c r="D2172" t="s">
        <v>159</v>
      </c>
      <c r="E2172" s="35">
        <v>1</v>
      </c>
      <c r="G2172" t="s">
        <v>254</v>
      </c>
      <c r="H2172" s="36">
        <v>38.89</v>
      </c>
      <c r="I2172" t="s">
        <v>255</v>
      </c>
      <c r="J2172" s="37">
        <f>ROUND(E2172* H2172,5)</f>
        <v>38.89</v>
      </c>
      <c r="K2172" s="38"/>
    </row>
    <row r="2173" spans="1:27">
      <c r="D2173" s="39" t="s">
        <v>272</v>
      </c>
      <c r="E2173" s="38"/>
      <c r="H2173" s="38"/>
      <c r="K2173" s="36">
        <f>SUM(J2172:J2172)</f>
        <v>38.89</v>
      </c>
    </row>
    <row r="2174" spans="1:27">
      <c r="E2174" s="38"/>
      <c r="H2174" s="38"/>
      <c r="K2174" s="38"/>
    </row>
    <row r="2175" spans="1:27">
      <c r="D2175" s="39" t="s">
        <v>274</v>
      </c>
      <c r="E2175" s="38"/>
      <c r="H2175" s="38">
        <v>2.5</v>
      </c>
      <c r="I2175" t="s">
        <v>275</v>
      </c>
      <c r="J2175">
        <f>ROUND(H2175/100*K2170,5)</f>
        <v>0.30354999999999999</v>
      </c>
      <c r="K2175" s="38"/>
    </row>
    <row r="2176" spans="1:27">
      <c r="D2176" s="39" t="s">
        <v>273</v>
      </c>
      <c r="E2176" s="38"/>
      <c r="H2176" s="38"/>
      <c r="K2176" s="40">
        <f>SUM(J2167:J2175)</f>
        <v>51.335549999999998</v>
      </c>
    </row>
    <row r="2177" spans="1:27">
      <c r="D2177" s="39" t="s">
        <v>316</v>
      </c>
      <c r="E2177" s="38"/>
      <c r="H2177" s="38">
        <v>7.5</v>
      </c>
      <c r="I2177" t="s">
        <v>275</v>
      </c>
      <c r="K2177" s="36">
        <f>ROUND(H2177/100*K2176,5)</f>
        <v>3.8501699999999999</v>
      </c>
    </row>
    <row r="2178" spans="1:27">
      <c r="D2178" s="39" t="s">
        <v>276</v>
      </c>
      <c r="E2178" s="38"/>
      <c r="H2178" s="38"/>
      <c r="K2178" s="40">
        <f>SUM(K2176:K2177)</f>
        <v>55.185719999999996</v>
      </c>
    </row>
    <row r="2180" spans="1:27" ht="45" customHeight="1">
      <c r="A2180" s="30" t="s">
        <v>1105</v>
      </c>
      <c r="B2180" s="30" t="s">
        <v>162</v>
      </c>
      <c r="C2180" s="31" t="s">
        <v>22</v>
      </c>
      <c r="D2180" s="13" t="s">
        <v>163</v>
      </c>
      <c r="E2180" s="12"/>
      <c r="F2180" s="12"/>
      <c r="G2180" s="31"/>
      <c r="H2180" s="33" t="s">
        <v>247</v>
      </c>
      <c r="I2180" s="11">
        <v>1</v>
      </c>
      <c r="J2180" s="10"/>
      <c r="K2180" s="34">
        <f>ROUND(K2191,2)</f>
        <v>85.42</v>
      </c>
      <c r="L2180" s="32" t="s">
        <v>1106</v>
      </c>
      <c r="M2180" s="31"/>
      <c r="N2180" s="31"/>
      <c r="O2180" s="31"/>
      <c r="P2180" s="31"/>
      <c r="Q2180" s="31"/>
      <c r="R2180" s="31"/>
      <c r="S2180" s="31"/>
      <c r="T2180" s="31"/>
      <c r="U2180" s="31"/>
      <c r="V2180" s="31"/>
      <c r="W2180" s="31"/>
      <c r="X2180" s="31"/>
      <c r="Y2180" s="31"/>
      <c r="Z2180" s="31"/>
      <c r="AA2180" s="31"/>
    </row>
    <row r="2181" spans="1:27">
      <c r="B2181" s="26" t="s">
        <v>249</v>
      </c>
    </row>
    <row r="2182" spans="1:27">
      <c r="B2182" t="s">
        <v>477</v>
      </c>
      <c r="C2182" t="s">
        <v>251</v>
      </c>
      <c r="D2182" t="s">
        <v>478</v>
      </c>
      <c r="E2182" s="35">
        <v>0.6</v>
      </c>
      <c r="F2182" t="s">
        <v>253</v>
      </c>
      <c r="G2182" t="s">
        <v>254</v>
      </c>
      <c r="H2182" s="36">
        <v>31.24</v>
      </c>
      <c r="I2182" t="s">
        <v>255</v>
      </c>
      <c r="J2182" s="37">
        <f>ROUND(E2182/I2180* H2182,5)</f>
        <v>18.744</v>
      </c>
      <c r="K2182" s="38"/>
    </row>
    <row r="2183" spans="1:27">
      <c r="D2183" s="39" t="s">
        <v>256</v>
      </c>
      <c r="E2183" s="38"/>
      <c r="H2183" s="38"/>
      <c r="K2183" s="36">
        <f>SUM(J2182:J2182)</f>
        <v>18.744</v>
      </c>
    </row>
    <row r="2184" spans="1:27">
      <c r="B2184" s="26" t="s">
        <v>261</v>
      </c>
      <c r="E2184" s="38"/>
      <c r="H2184" s="38"/>
      <c r="K2184" s="38"/>
    </row>
    <row r="2185" spans="1:27">
      <c r="B2185" t="s">
        <v>1107</v>
      </c>
      <c r="C2185" t="s">
        <v>22</v>
      </c>
      <c r="D2185" t="s">
        <v>1108</v>
      </c>
      <c r="E2185" s="35">
        <v>1</v>
      </c>
      <c r="G2185" t="s">
        <v>254</v>
      </c>
      <c r="H2185" s="36">
        <v>60.25</v>
      </c>
      <c r="I2185" t="s">
        <v>255</v>
      </c>
      <c r="J2185" s="37">
        <f>ROUND(E2185* H2185,5)</f>
        <v>60.25</v>
      </c>
      <c r="K2185" s="38"/>
    </row>
    <row r="2186" spans="1:27">
      <c r="D2186" s="39" t="s">
        <v>272</v>
      </c>
      <c r="E2186" s="38"/>
      <c r="H2186" s="38"/>
      <c r="K2186" s="36">
        <f>SUM(J2185:J2185)</f>
        <v>60.25</v>
      </c>
    </row>
    <row r="2187" spans="1:27">
      <c r="E2187" s="38"/>
      <c r="H2187" s="38"/>
      <c r="K2187" s="38"/>
    </row>
    <row r="2188" spans="1:27">
      <c r="D2188" s="39" t="s">
        <v>274</v>
      </c>
      <c r="E2188" s="38"/>
      <c r="H2188" s="38">
        <v>2.5</v>
      </c>
      <c r="I2188" t="s">
        <v>275</v>
      </c>
      <c r="J2188">
        <f>ROUND(H2188/100*K2183,5)</f>
        <v>0.46860000000000002</v>
      </c>
      <c r="K2188" s="38"/>
    </row>
    <row r="2189" spans="1:27">
      <c r="D2189" s="39" t="s">
        <v>273</v>
      </c>
      <c r="E2189" s="38"/>
      <c r="H2189" s="38"/>
      <c r="K2189" s="40">
        <f>SUM(J2181:J2188)</f>
        <v>79.462599999999995</v>
      </c>
    </row>
    <row r="2190" spans="1:27">
      <c r="D2190" s="39" t="s">
        <v>316</v>
      </c>
      <c r="E2190" s="38"/>
      <c r="H2190" s="38">
        <v>7.5</v>
      </c>
      <c r="I2190" t="s">
        <v>275</v>
      </c>
      <c r="K2190" s="36">
        <f>ROUND(H2190/100*K2189,5)</f>
        <v>5.9596999999999998</v>
      </c>
    </row>
    <row r="2191" spans="1:27">
      <c r="D2191" s="39" t="s">
        <v>276</v>
      </c>
      <c r="E2191" s="38"/>
      <c r="H2191" s="38"/>
      <c r="K2191" s="40">
        <f>SUM(K2189:K2190)</f>
        <v>85.422299999999993</v>
      </c>
    </row>
    <row r="2193" spans="1:27" ht="45" customHeight="1">
      <c r="A2193" s="30" t="s">
        <v>1109</v>
      </c>
      <c r="B2193" s="30" t="s">
        <v>160</v>
      </c>
      <c r="C2193" s="31" t="s">
        <v>22</v>
      </c>
      <c r="D2193" s="13" t="s">
        <v>161</v>
      </c>
      <c r="E2193" s="12"/>
      <c r="F2193" s="12"/>
      <c r="G2193" s="31"/>
      <c r="H2193" s="33" t="s">
        <v>247</v>
      </c>
      <c r="I2193" s="11">
        <v>1</v>
      </c>
      <c r="J2193" s="10"/>
      <c r="K2193" s="34">
        <f>ROUND(K2204,2)</f>
        <v>53.53</v>
      </c>
      <c r="L2193" s="32" t="s">
        <v>1110</v>
      </c>
      <c r="M2193" s="31"/>
      <c r="N2193" s="31"/>
      <c r="O2193" s="31"/>
      <c r="P2193" s="31"/>
      <c r="Q2193" s="31"/>
      <c r="R2193" s="31"/>
      <c r="S2193" s="31"/>
      <c r="T2193" s="31"/>
      <c r="U2193" s="31"/>
      <c r="V2193" s="31"/>
      <c r="W2193" s="31"/>
      <c r="X2193" s="31"/>
      <c r="Y2193" s="31"/>
      <c r="Z2193" s="31"/>
      <c r="AA2193" s="31"/>
    </row>
    <row r="2194" spans="1:27">
      <c r="B2194" s="26" t="s">
        <v>249</v>
      </c>
    </row>
    <row r="2195" spans="1:27">
      <c r="B2195" t="s">
        <v>477</v>
      </c>
      <c r="C2195" t="s">
        <v>251</v>
      </c>
      <c r="D2195" t="s">
        <v>478</v>
      </c>
      <c r="E2195" s="35">
        <v>0.6</v>
      </c>
      <c r="F2195" t="s">
        <v>253</v>
      </c>
      <c r="G2195" t="s">
        <v>254</v>
      </c>
      <c r="H2195" s="36">
        <v>31.24</v>
      </c>
      <c r="I2195" t="s">
        <v>255</v>
      </c>
      <c r="J2195" s="37">
        <f>ROUND(E2195/I2193* H2195,5)</f>
        <v>18.744</v>
      </c>
      <c r="K2195" s="38"/>
    </row>
    <row r="2196" spans="1:27">
      <c r="D2196" s="39" t="s">
        <v>256</v>
      </c>
      <c r="E2196" s="38"/>
      <c r="H2196" s="38"/>
      <c r="K2196" s="36">
        <f>SUM(J2195:J2195)</f>
        <v>18.744</v>
      </c>
    </row>
    <row r="2197" spans="1:27">
      <c r="B2197" s="26" t="s">
        <v>261</v>
      </c>
      <c r="E2197" s="38"/>
      <c r="H2197" s="38"/>
      <c r="K2197" s="38"/>
    </row>
    <row r="2198" spans="1:27">
      <c r="B2198" t="s">
        <v>1111</v>
      </c>
      <c r="C2198" t="s">
        <v>22</v>
      </c>
      <c r="D2198" t="s">
        <v>1112</v>
      </c>
      <c r="E2198" s="35">
        <v>1</v>
      </c>
      <c r="G2198" t="s">
        <v>254</v>
      </c>
      <c r="H2198" s="36">
        <v>30.58</v>
      </c>
      <c r="I2198" t="s">
        <v>255</v>
      </c>
      <c r="J2198" s="37">
        <f>ROUND(E2198* H2198,5)</f>
        <v>30.58</v>
      </c>
      <c r="K2198" s="38"/>
    </row>
    <row r="2199" spans="1:27">
      <c r="D2199" s="39" t="s">
        <v>272</v>
      </c>
      <c r="E2199" s="38"/>
      <c r="H2199" s="38"/>
      <c r="K2199" s="36">
        <f>SUM(J2198:J2198)</f>
        <v>30.58</v>
      </c>
    </row>
    <row r="2200" spans="1:27">
      <c r="E2200" s="38"/>
      <c r="H2200" s="38"/>
      <c r="K2200" s="38"/>
    </row>
    <row r="2201" spans="1:27">
      <c r="D2201" s="39" t="s">
        <v>274</v>
      </c>
      <c r="E2201" s="38"/>
      <c r="H2201" s="38">
        <v>2.5</v>
      </c>
      <c r="I2201" t="s">
        <v>275</v>
      </c>
      <c r="J2201">
        <f>ROUND(H2201/100*K2196,5)</f>
        <v>0.46860000000000002</v>
      </c>
      <c r="K2201" s="38"/>
    </row>
    <row r="2202" spans="1:27">
      <c r="D2202" s="39" t="s">
        <v>273</v>
      </c>
      <c r="E2202" s="38"/>
      <c r="H2202" s="38"/>
      <c r="K2202" s="40">
        <f>SUM(J2194:J2201)</f>
        <v>49.7926</v>
      </c>
    </row>
    <row r="2203" spans="1:27">
      <c r="D2203" s="39" t="s">
        <v>316</v>
      </c>
      <c r="E2203" s="38"/>
      <c r="H2203" s="38">
        <v>7.5</v>
      </c>
      <c r="I2203" t="s">
        <v>275</v>
      </c>
      <c r="K2203" s="36">
        <f>ROUND(H2203/100*K2202,5)</f>
        <v>3.7344499999999998</v>
      </c>
    </row>
    <row r="2204" spans="1:27">
      <c r="D2204" s="39" t="s">
        <v>276</v>
      </c>
      <c r="E2204" s="38"/>
      <c r="H2204" s="38"/>
      <c r="K2204" s="40">
        <f>SUM(K2202:K2203)</f>
        <v>53.527050000000003</v>
      </c>
    </row>
    <row r="2206" spans="1:27" ht="45" customHeight="1">
      <c r="A2206" s="30" t="s">
        <v>1113</v>
      </c>
      <c r="B2206" s="30" t="s">
        <v>178</v>
      </c>
      <c r="C2206" s="31" t="s">
        <v>13</v>
      </c>
      <c r="D2206" s="13" t="s">
        <v>179</v>
      </c>
      <c r="E2206" s="12"/>
      <c r="F2206" s="12"/>
      <c r="G2206" s="31"/>
      <c r="H2206" s="33" t="s">
        <v>247</v>
      </c>
      <c r="I2206" s="11">
        <v>1</v>
      </c>
      <c r="J2206" s="10"/>
      <c r="K2206" s="34">
        <f>ROUND(K2216,2)</f>
        <v>35.69</v>
      </c>
      <c r="L2206" s="32" t="s">
        <v>1114</v>
      </c>
      <c r="M2206" s="31"/>
      <c r="N2206" s="31"/>
      <c r="O2206" s="31"/>
      <c r="P2206" s="31"/>
      <c r="Q2206" s="31"/>
      <c r="R2206" s="31"/>
      <c r="S2206" s="31"/>
      <c r="T2206" s="31"/>
      <c r="U2206" s="31"/>
      <c r="V2206" s="31"/>
      <c r="W2206" s="31"/>
      <c r="X2206" s="31"/>
      <c r="Y2206" s="31"/>
      <c r="Z2206" s="31"/>
      <c r="AA2206" s="31"/>
    </row>
    <row r="2207" spans="1:27">
      <c r="B2207" s="26" t="s">
        <v>249</v>
      </c>
    </row>
    <row r="2208" spans="1:27">
      <c r="B2208" t="s">
        <v>510</v>
      </c>
      <c r="C2208" t="s">
        <v>251</v>
      </c>
      <c r="D2208" t="s">
        <v>511</v>
      </c>
      <c r="E2208" s="35">
        <v>0.4</v>
      </c>
      <c r="F2208" t="s">
        <v>253</v>
      </c>
      <c r="G2208" t="s">
        <v>254</v>
      </c>
      <c r="H2208" s="36">
        <v>32.159999999999997</v>
      </c>
      <c r="I2208" t="s">
        <v>255</v>
      </c>
      <c r="J2208" s="37">
        <f>ROUND(E2208/I2206* H2208,5)</f>
        <v>12.864000000000001</v>
      </c>
      <c r="K2208" s="38"/>
    </row>
    <row r="2209" spans="1:27">
      <c r="D2209" s="39" t="s">
        <v>256</v>
      </c>
      <c r="E2209" s="38"/>
      <c r="H2209" s="38"/>
      <c r="K2209" s="36">
        <f>SUM(J2208:J2208)</f>
        <v>12.864000000000001</v>
      </c>
    </row>
    <row r="2210" spans="1:27">
      <c r="B2210" s="26" t="s">
        <v>261</v>
      </c>
      <c r="E2210" s="38"/>
      <c r="H2210" s="38"/>
      <c r="K2210" s="38"/>
    </row>
    <row r="2211" spans="1:27">
      <c r="B2211" t="s">
        <v>1115</v>
      </c>
      <c r="C2211" t="s">
        <v>13</v>
      </c>
      <c r="D2211" t="s">
        <v>1116</v>
      </c>
      <c r="E2211" s="35">
        <v>1</v>
      </c>
      <c r="G2211" t="s">
        <v>254</v>
      </c>
      <c r="H2211" s="36">
        <v>0.3</v>
      </c>
      <c r="I2211" t="s">
        <v>255</v>
      </c>
      <c r="J2211" s="37">
        <f>ROUND(E2211* H2211,5)</f>
        <v>0.3</v>
      </c>
      <c r="K2211" s="38"/>
    </row>
    <row r="2212" spans="1:27">
      <c r="B2212" t="s">
        <v>1117</v>
      </c>
      <c r="C2212" t="s">
        <v>13</v>
      </c>
      <c r="D2212" t="s">
        <v>1118</v>
      </c>
      <c r="E2212" s="35">
        <v>1</v>
      </c>
      <c r="G2212" t="s">
        <v>254</v>
      </c>
      <c r="H2212" s="36">
        <v>20.04</v>
      </c>
      <c r="I2212" t="s">
        <v>255</v>
      </c>
      <c r="J2212" s="37">
        <f>ROUND(E2212* H2212,5)</f>
        <v>20.04</v>
      </c>
      <c r="K2212" s="38"/>
    </row>
    <row r="2213" spans="1:27">
      <c r="D2213" s="39" t="s">
        <v>272</v>
      </c>
      <c r="E2213" s="38"/>
      <c r="H2213" s="38"/>
      <c r="K2213" s="36">
        <f>SUM(J2211:J2212)</f>
        <v>20.34</v>
      </c>
    </row>
    <row r="2214" spans="1:27">
      <c r="D2214" s="39" t="s">
        <v>273</v>
      </c>
      <c r="E2214" s="38"/>
      <c r="H2214" s="38"/>
      <c r="K2214" s="40">
        <f>SUM(J2207:J2213)</f>
        <v>33.204000000000001</v>
      </c>
    </row>
    <row r="2215" spans="1:27">
      <c r="D2215" s="39" t="s">
        <v>316</v>
      </c>
      <c r="E2215" s="38"/>
      <c r="H2215" s="38">
        <v>7.5</v>
      </c>
      <c r="I2215" t="s">
        <v>275</v>
      </c>
      <c r="K2215" s="36">
        <f>ROUND(H2215/100*K2214,5)</f>
        <v>2.4903</v>
      </c>
    </row>
    <row r="2216" spans="1:27">
      <c r="D2216" s="39" t="s">
        <v>276</v>
      </c>
      <c r="E2216" s="38"/>
      <c r="H2216" s="38"/>
      <c r="K2216" s="40">
        <f>SUM(K2214:K2215)</f>
        <v>35.694299999999998</v>
      </c>
    </row>
    <row r="2218" spans="1:27" ht="45" customHeight="1">
      <c r="A2218" s="30" t="s">
        <v>1119</v>
      </c>
      <c r="B2218" s="30" t="s">
        <v>185</v>
      </c>
      <c r="C2218" s="31" t="s">
        <v>13</v>
      </c>
      <c r="D2218" s="13" t="s">
        <v>186</v>
      </c>
      <c r="E2218" s="12"/>
      <c r="F2218" s="12"/>
      <c r="G2218" s="31"/>
      <c r="H2218" s="33" t="s">
        <v>247</v>
      </c>
      <c r="I2218" s="11">
        <v>1</v>
      </c>
      <c r="J2218" s="10"/>
      <c r="K2218" s="34">
        <f>ROUND(K2230,2)</f>
        <v>39.99</v>
      </c>
      <c r="L2218" s="32" t="s">
        <v>1120</v>
      </c>
      <c r="M2218" s="31"/>
      <c r="N2218" s="31"/>
      <c r="O2218" s="31"/>
      <c r="P2218" s="31"/>
      <c r="Q2218" s="31"/>
      <c r="R2218" s="31"/>
      <c r="S2218" s="31"/>
      <c r="T2218" s="31"/>
      <c r="U2218" s="31"/>
      <c r="V2218" s="31"/>
      <c r="W2218" s="31"/>
      <c r="X2218" s="31"/>
      <c r="Y2218" s="31"/>
      <c r="Z2218" s="31"/>
      <c r="AA2218" s="31"/>
    </row>
    <row r="2219" spans="1:27">
      <c r="B2219" s="26" t="s">
        <v>249</v>
      </c>
    </row>
    <row r="2220" spans="1:27">
      <c r="B2220" t="s">
        <v>686</v>
      </c>
      <c r="C2220" t="s">
        <v>251</v>
      </c>
      <c r="D2220" t="s">
        <v>313</v>
      </c>
      <c r="E2220" s="35">
        <v>0.3</v>
      </c>
      <c r="F2220" t="s">
        <v>253</v>
      </c>
      <c r="G2220" t="s">
        <v>254</v>
      </c>
      <c r="H2220" s="36">
        <v>33.24</v>
      </c>
      <c r="I2220" t="s">
        <v>255</v>
      </c>
      <c r="J2220" s="37">
        <f>ROUND(E2220/I2218* H2220,5)</f>
        <v>9.9719999999999995</v>
      </c>
      <c r="K2220" s="38"/>
    </row>
    <row r="2221" spans="1:27">
      <c r="B2221" t="s">
        <v>687</v>
      </c>
      <c r="C2221" t="s">
        <v>251</v>
      </c>
      <c r="D2221" t="s">
        <v>311</v>
      </c>
      <c r="E2221" s="35">
        <v>0.3</v>
      </c>
      <c r="F2221" t="s">
        <v>253</v>
      </c>
      <c r="G2221" t="s">
        <v>254</v>
      </c>
      <c r="H2221" s="36">
        <v>28.5</v>
      </c>
      <c r="I2221" t="s">
        <v>255</v>
      </c>
      <c r="J2221" s="37">
        <f>ROUND(E2221/I2218* H2221,5)</f>
        <v>8.5500000000000007</v>
      </c>
      <c r="K2221" s="38"/>
    </row>
    <row r="2222" spans="1:27">
      <c r="D2222" s="39" t="s">
        <v>256</v>
      </c>
      <c r="E2222" s="38"/>
      <c r="H2222" s="38"/>
      <c r="K2222" s="36">
        <f>SUM(J2220:J2221)</f>
        <v>18.521999999999998</v>
      </c>
    </row>
    <row r="2223" spans="1:27">
      <c r="B2223" s="26" t="s">
        <v>261</v>
      </c>
      <c r="E2223" s="38"/>
      <c r="H2223" s="38"/>
      <c r="K2223" s="38"/>
    </row>
    <row r="2224" spans="1:27">
      <c r="B2224" t="s">
        <v>1121</v>
      </c>
      <c r="C2224" t="s">
        <v>13</v>
      </c>
      <c r="D2224" t="s">
        <v>1122</v>
      </c>
      <c r="E2224" s="35">
        <v>1</v>
      </c>
      <c r="G2224" t="s">
        <v>254</v>
      </c>
      <c r="H2224" s="36">
        <v>18.399999999999999</v>
      </c>
      <c r="I2224" t="s">
        <v>255</v>
      </c>
      <c r="J2224" s="37">
        <f>ROUND(E2224* H2224,5)</f>
        <v>18.399999999999999</v>
      </c>
      <c r="K2224" s="38"/>
    </row>
    <row r="2225" spans="1:27">
      <c r="D2225" s="39" t="s">
        <v>272</v>
      </c>
      <c r="E2225" s="38"/>
      <c r="H2225" s="38"/>
      <c r="K2225" s="36">
        <f>SUM(J2224:J2224)</f>
        <v>18.399999999999999</v>
      </c>
    </row>
    <row r="2226" spans="1:27">
      <c r="E2226" s="38"/>
      <c r="H2226" s="38"/>
      <c r="K2226" s="38"/>
    </row>
    <row r="2227" spans="1:27">
      <c r="D2227" s="39" t="s">
        <v>274</v>
      </c>
      <c r="E2227" s="38"/>
      <c r="H2227" s="38">
        <v>1.5</v>
      </c>
      <c r="I2227" t="s">
        <v>275</v>
      </c>
      <c r="J2227">
        <f>ROUND(H2227/100*K2222,5)</f>
        <v>0.27783000000000002</v>
      </c>
      <c r="K2227" s="38"/>
    </row>
    <row r="2228" spans="1:27">
      <c r="D2228" s="39" t="s">
        <v>273</v>
      </c>
      <c r="E2228" s="38"/>
      <c r="H2228" s="38"/>
      <c r="K2228" s="40">
        <f>SUM(J2219:J2227)</f>
        <v>37.199829999999999</v>
      </c>
    </row>
    <row r="2229" spans="1:27">
      <c r="D2229" s="39" t="s">
        <v>316</v>
      </c>
      <c r="E2229" s="38"/>
      <c r="H2229" s="38">
        <v>7.5</v>
      </c>
      <c r="I2229" t="s">
        <v>275</v>
      </c>
      <c r="K2229" s="36">
        <f>ROUND(H2229/100*K2228,5)</f>
        <v>2.78999</v>
      </c>
    </row>
    <row r="2230" spans="1:27">
      <c r="D2230" s="39" t="s">
        <v>276</v>
      </c>
      <c r="E2230" s="38"/>
      <c r="H2230" s="38"/>
      <c r="K2230" s="40">
        <f>SUM(K2228:K2229)</f>
        <v>39.989820000000002</v>
      </c>
    </row>
    <row r="2232" spans="1:27" ht="45" customHeight="1">
      <c r="A2232" s="30" t="s">
        <v>1123</v>
      </c>
      <c r="B2232" s="30" t="s">
        <v>187</v>
      </c>
      <c r="C2232" s="31" t="s">
        <v>13</v>
      </c>
      <c r="D2232" s="13" t="s">
        <v>188</v>
      </c>
      <c r="E2232" s="12"/>
      <c r="F2232" s="12"/>
      <c r="G2232" s="31"/>
      <c r="H2232" s="33" t="s">
        <v>247</v>
      </c>
      <c r="I2232" s="11">
        <v>1</v>
      </c>
      <c r="J2232" s="10"/>
      <c r="K2232" s="34">
        <f>ROUND(K2244,2)</f>
        <v>52.56</v>
      </c>
      <c r="L2232" s="32" t="s">
        <v>1124</v>
      </c>
      <c r="M2232" s="31"/>
      <c r="N2232" s="31"/>
      <c r="O2232" s="31"/>
      <c r="P2232" s="31"/>
      <c r="Q2232" s="31"/>
      <c r="R2232" s="31"/>
      <c r="S2232" s="31"/>
      <c r="T2232" s="31"/>
      <c r="U2232" s="31"/>
      <c r="V2232" s="31"/>
      <c r="W2232" s="31"/>
      <c r="X2232" s="31"/>
      <c r="Y2232" s="31"/>
      <c r="Z2232" s="31"/>
      <c r="AA2232" s="31"/>
    </row>
    <row r="2233" spans="1:27">
      <c r="B2233" s="26" t="s">
        <v>249</v>
      </c>
    </row>
    <row r="2234" spans="1:27">
      <c r="B2234" t="s">
        <v>687</v>
      </c>
      <c r="C2234" t="s">
        <v>251</v>
      </c>
      <c r="D2234" t="s">
        <v>311</v>
      </c>
      <c r="E2234" s="35">
        <v>0.2</v>
      </c>
      <c r="F2234" t="s">
        <v>253</v>
      </c>
      <c r="G2234" t="s">
        <v>254</v>
      </c>
      <c r="H2234" s="36">
        <v>28.5</v>
      </c>
      <c r="I2234" t="s">
        <v>255</v>
      </c>
      <c r="J2234" s="37">
        <f>ROUND(E2234/I2232* H2234,5)</f>
        <v>5.7</v>
      </c>
      <c r="K2234" s="38"/>
    </row>
    <row r="2235" spans="1:27">
      <c r="B2235" t="s">
        <v>686</v>
      </c>
      <c r="C2235" t="s">
        <v>251</v>
      </c>
      <c r="D2235" t="s">
        <v>313</v>
      </c>
      <c r="E2235" s="35">
        <v>0.2</v>
      </c>
      <c r="F2235" t="s">
        <v>253</v>
      </c>
      <c r="G2235" t="s">
        <v>254</v>
      </c>
      <c r="H2235" s="36">
        <v>33.24</v>
      </c>
      <c r="I2235" t="s">
        <v>255</v>
      </c>
      <c r="J2235" s="37">
        <f>ROUND(E2235/I2232* H2235,5)</f>
        <v>6.6479999999999997</v>
      </c>
      <c r="K2235" s="38"/>
    </row>
    <row r="2236" spans="1:27">
      <c r="D2236" s="39" t="s">
        <v>256</v>
      </c>
      <c r="E2236" s="38"/>
      <c r="H2236" s="38"/>
      <c r="K2236" s="36">
        <f>SUM(J2234:J2235)</f>
        <v>12.347999999999999</v>
      </c>
    </row>
    <row r="2237" spans="1:27">
      <c r="B2237" s="26" t="s">
        <v>261</v>
      </c>
      <c r="E2237" s="38"/>
      <c r="H2237" s="38"/>
      <c r="K2237" s="38"/>
    </row>
    <row r="2238" spans="1:27">
      <c r="B2238" t="s">
        <v>1125</v>
      </c>
      <c r="C2238" t="s">
        <v>13</v>
      </c>
      <c r="D2238" t="s">
        <v>1126</v>
      </c>
      <c r="E2238" s="35">
        <v>1</v>
      </c>
      <c r="G2238" t="s">
        <v>254</v>
      </c>
      <c r="H2238" s="36">
        <v>36.36</v>
      </c>
      <c r="I2238" t="s">
        <v>255</v>
      </c>
      <c r="J2238" s="37">
        <f>ROUND(E2238* H2238,5)</f>
        <v>36.36</v>
      </c>
      <c r="K2238" s="38"/>
    </row>
    <row r="2239" spans="1:27">
      <c r="D2239" s="39" t="s">
        <v>272</v>
      </c>
      <c r="E2239" s="38"/>
      <c r="H2239" s="38"/>
      <c r="K2239" s="36">
        <f>SUM(J2238:J2238)</f>
        <v>36.36</v>
      </c>
    </row>
    <row r="2240" spans="1:27">
      <c r="E2240" s="38"/>
      <c r="H2240" s="38"/>
      <c r="K2240" s="38"/>
    </row>
    <row r="2241" spans="1:27">
      <c r="D2241" s="39" t="s">
        <v>274</v>
      </c>
      <c r="E2241" s="38"/>
      <c r="H2241" s="38">
        <v>1.5</v>
      </c>
      <c r="I2241" t="s">
        <v>275</v>
      </c>
      <c r="J2241">
        <f>ROUND(H2241/100*K2236,5)</f>
        <v>0.18522</v>
      </c>
      <c r="K2241" s="38"/>
    </row>
    <row r="2242" spans="1:27">
      <c r="D2242" s="39" t="s">
        <v>273</v>
      </c>
      <c r="E2242" s="38"/>
      <c r="H2242" s="38"/>
      <c r="K2242" s="40">
        <f>SUM(J2233:J2241)</f>
        <v>48.893219999999999</v>
      </c>
    </row>
    <row r="2243" spans="1:27">
      <c r="D2243" s="39" t="s">
        <v>316</v>
      </c>
      <c r="E2243" s="38"/>
      <c r="H2243" s="38">
        <v>7.5</v>
      </c>
      <c r="I2243" t="s">
        <v>275</v>
      </c>
      <c r="K2243" s="36">
        <f>ROUND(H2243/100*K2242,5)</f>
        <v>3.6669900000000002</v>
      </c>
    </row>
    <row r="2244" spans="1:27">
      <c r="D2244" s="39" t="s">
        <v>276</v>
      </c>
      <c r="E2244" s="38"/>
      <c r="H2244" s="38"/>
      <c r="K2244" s="40">
        <f>SUM(K2242:K2243)</f>
        <v>52.560209999999998</v>
      </c>
    </row>
    <row r="2246" spans="1:27" ht="45" customHeight="1">
      <c r="A2246" s="30" t="s">
        <v>1127</v>
      </c>
      <c r="B2246" s="30" t="s">
        <v>202</v>
      </c>
      <c r="C2246" s="31" t="s">
        <v>13</v>
      </c>
      <c r="D2246" s="13" t="s">
        <v>203</v>
      </c>
      <c r="E2246" s="12"/>
      <c r="F2246" s="12"/>
      <c r="G2246" s="31"/>
      <c r="H2246" s="33" t="s">
        <v>247</v>
      </c>
      <c r="I2246" s="11">
        <v>1</v>
      </c>
      <c r="J2246" s="10"/>
      <c r="K2246" s="34">
        <f>ROUND(K2258,2)</f>
        <v>113.63</v>
      </c>
      <c r="L2246" s="32" t="s">
        <v>1128</v>
      </c>
      <c r="M2246" s="31"/>
      <c r="N2246" s="31"/>
      <c r="O2246" s="31"/>
      <c r="P2246" s="31"/>
      <c r="Q2246" s="31"/>
      <c r="R2246" s="31"/>
      <c r="S2246" s="31"/>
      <c r="T2246" s="31"/>
      <c r="U2246" s="31"/>
      <c r="V2246" s="31"/>
      <c r="W2246" s="31"/>
      <c r="X2246" s="31"/>
      <c r="Y2246" s="31"/>
      <c r="Z2246" s="31"/>
      <c r="AA2246" s="31"/>
    </row>
    <row r="2247" spans="1:27">
      <c r="B2247" s="26" t="s">
        <v>249</v>
      </c>
    </row>
    <row r="2248" spans="1:27">
      <c r="B2248" t="s">
        <v>704</v>
      </c>
      <c r="C2248" t="s">
        <v>251</v>
      </c>
      <c r="D2248" t="s">
        <v>705</v>
      </c>
      <c r="E2248" s="35">
        <v>0.6</v>
      </c>
      <c r="F2248" t="s">
        <v>253</v>
      </c>
      <c r="G2248" t="s">
        <v>254</v>
      </c>
      <c r="H2248" s="36">
        <v>33.24</v>
      </c>
      <c r="I2248" t="s">
        <v>255</v>
      </c>
      <c r="J2248" s="37">
        <f>ROUND(E2248/I2246* H2248,5)</f>
        <v>19.943999999999999</v>
      </c>
      <c r="K2248" s="38"/>
    </row>
    <row r="2249" spans="1:27">
      <c r="B2249" t="s">
        <v>702</v>
      </c>
      <c r="C2249" t="s">
        <v>251</v>
      </c>
      <c r="D2249" t="s">
        <v>703</v>
      </c>
      <c r="E2249" s="35">
        <v>0.15</v>
      </c>
      <c r="F2249" t="s">
        <v>253</v>
      </c>
      <c r="G2249" t="s">
        <v>254</v>
      </c>
      <c r="H2249" s="36">
        <v>28.5</v>
      </c>
      <c r="I2249" t="s">
        <v>255</v>
      </c>
      <c r="J2249" s="37">
        <f>ROUND(E2249/I2246* H2249,5)</f>
        <v>4.2750000000000004</v>
      </c>
      <c r="K2249" s="38"/>
    </row>
    <row r="2250" spans="1:27">
      <c r="D2250" s="39" t="s">
        <v>256</v>
      </c>
      <c r="E2250" s="38"/>
      <c r="H2250" s="38"/>
      <c r="K2250" s="36">
        <f>SUM(J2248:J2249)</f>
        <v>24.219000000000001</v>
      </c>
    </row>
    <row r="2251" spans="1:27">
      <c r="B2251" s="26" t="s">
        <v>261</v>
      </c>
      <c r="E2251" s="38"/>
      <c r="H2251" s="38"/>
      <c r="K2251" s="38"/>
    </row>
    <row r="2252" spans="1:27">
      <c r="B2252" t="s">
        <v>1129</v>
      </c>
      <c r="C2252" t="s">
        <v>13</v>
      </c>
      <c r="D2252" t="s">
        <v>1130</v>
      </c>
      <c r="E2252" s="35">
        <v>1</v>
      </c>
      <c r="G2252" t="s">
        <v>254</v>
      </c>
      <c r="H2252" s="36">
        <v>81.12</v>
      </c>
      <c r="I2252" t="s">
        <v>255</v>
      </c>
      <c r="J2252" s="37">
        <f>ROUND(E2252* H2252,5)</f>
        <v>81.12</v>
      </c>
      <c r="K2252" s="38"/>
    </row>
    <row r="2253" spans="1:27">
      <c r="D2253" s="39" t="s">
        <v>272</v>
      </c>
      <c r="E2253" s="38"/>
      <c r="H2253" s="38"/>
      <c r="K2253" s="36">
        <f>SUM(J2252:J2252)</f>
        <v>81.12</v>
      </c>
    </row>
    <row r="2254" spans="1:27">
      <c r="E2254" s="38"/>
      <c r="H2254" s="38"/>
      <c r="K2254" s="38"/>
    </row>
    <row r="2255" spans="1:27">
      <c r="D2255" s="39" t="s">
        <v>274</v>
      </c>
      <c r="E2255" s="38"/>
      <c r="H2255" s="38">
        <v>1.5</v>
      </c>
      <c r="I2255" t="s">
        <v>275</v>
      </c>
      <c r="J2255">
        <f>ROUND(H2255/100*K2250,5)</f>
        <v>0.36329</v>
      </c>
      <c r="K2255" s="38"/>
    </row>
    <row r="2256" spans="1:27">
      <c r="D2256" s="39" t="s">
        <v>273</v>
      </c>
      <c r="E2256" s="38"/>
      <c r="H2256" s="38"/>
      <c r="K2256" s="40">
        <f>SUM(J2247:J2255)</f>
        <v>105.70229</v>
      </c>
    </row>
    <row r="2257" spans="1:27">
      <c r="D2257" s="39" t="s">
        <v>316</v>
      </c>
      <c r="E2257" s="38"/>
      <c r="H2257" s="38">
        <v>7.5</v>
      </c>
      <c r="I2257" t="s">
        <v>275</v>
      </c>
      <c r="K2257" s="36">
        <f>ROUND(H2257/100*K2256,5)</f>
        <v>7.92767</v>
      </c>
    </row>
    <row r="2258" spans="1:27">
      <c r="D2258" s="39" t="s">
        <v>276</v>
      </c>
      <c r="E2258" s="38"/>
      <c r="H2258" s="38"/>
      <c r="K2258" s="40">
        <f>SUM(K2256:K2257)</f>
        <v>113.62996000000001</v>
      </c>
    </row>
    <row r="2260" spans="1:27" ht="45" customHeight="1">
      <c r="A2260" s="30" t="s">
        <v>1131</v>
      </c>
      <c r="B2260" s="30" t="s">
        <v>222</v>
      </c>
      <c r="C2260" s="31" t="s">
        <v>13</v>
      </c>
      <c r="D2260" s="13" t="s">
        <v>223</v>
      </c>
      <c r="E2260" s="12"/>
      <c r="F2260" s="12"/>
      <c r="G2260" s="31"/>
      <c r="H2260" s="33" t="s">
        <v>247</v>
      </c>
      <c r="I2260" s="11">
        <v>1</v>
      </c>
      <c r="J2260" s="10"/>
      <c r="K2260" s="34">
        <f>ROUND(K2272,2)</f>
        <v>26</v>
      </c>
      <c r="L2260" s="32" t="s">
        <v>1132</v>
      </c>
      <c r="M2260" s="31"/>
      <c r="N2260" s="31"/>
      <c r="O2260" s="31"/>
      <c r="P2260" s="31"/>
      <c r="Q2260" s="31"/>
      <c r="R2260" s="31"/>
      <c r="S2260" s="31"/>
      <c r="T2260" s="31"/>
      <c r="U2260" s="31"/>
      <c r="V2260" s="31"/>
      <c r="W2260" s="31"/>
      <c r="X2260" s="31"/>
      <c r="Y2260" s="31"/>
      <c r="Z2260" s="31"/>
      <c r="AA2260" s="31"/>
    </row>
    <row r="2261" spans="1:27">
      <c r="B2261" s="26" t="s">
        <v>249</v>
      </c>
    </row>
    <row r="2262" spans="1:27">
      <c r="B2262" t="s">
        <v>702</v>
      </c>
      <c r="C2262" t="s">
        <v>251</v>
      </c>
      <c r="D2262" t="s">
        <v>703</v>
      </c>
      <c r="E2262" s="35">
        <v>6.2E-2</v>
      </c>
      <c r="F2262" t="s">
        <v>253</v>
      </c>
      <c r="G2262" t="s">
        <v>254</v>
      </c>
      <c r="H2262" s="36">
        <v>28.5</v>
      </c>
      <c r="I2262" t="s">
        <v>255</v>
      </c>
      <c r="J2262" s="37">
        <f>ROUND(E2262/I2260* H2262,5)</f>
        <v>1.7669999999999999</v>
      </c>
      <c r="K2262" s="38"/>
    </row>
    <row r="2263" spans="1:27">
      <c r="B2263" t="s">
        <v>704</v>
      </c>
      <c r="C2263" t="s">
        <v>251</v>
      </c>
      <c r="D2263" t="s">
        <v>705</v>
      </c>
      <c r="E2263" s="35">
        <v>0.25</v>
      </c>
      <c r="F2263" t="s">
        <v>253</v>
      </c>
      <c r="G2263" t="s">
        <v>254</v>
      </c>
      <c r="H2263" s="36">
        <v>33.24</v>
      </c>
      <c r="I2263" t="s">
        <v>255</v>
      </c>
      <c r="J2263" s="37">
        <f>ROUND(E2263/I2260* H2263,5)</f>
        <v>8.31</v>
      </c>
      <c r="K2263" s="38"/>
    </row>
    <row r="2264" spans="1:27">
      <c r="D2264" s="39" t="s">
        <v>256</v>
      </c>
      <c r="E2264" s="38"/>
      <c r="H2264" s="38"/>
      <c r="K2264" s="36">
        <f>SUM(J2262:J2263)</f>
        <v>10.077</v>
      </c>
    </row>
    <row r="2265" spans="1:27">
      <c r="B2265" s="26" t="s">
        <v>261</v>
      </c>
      <c r="E2265" s="38"/>
      <c r="H2265" s="38"/>
      <c r="K2265" s="38"/>
    </row>
    <row r="2266" spans="1:27">
      <c r="B2266" t="s">
        <v>1133</v>
      </c>
      <c r="C2266" t="s">
        <v>13</v>
      </c>
      <c r="D2266" t="s">
        <v>1134</v>
      </c>
      <c r="E2266" s="35">
        <v>1</v>
      </c>
      <c r="G2266" t="s">
        <v>254</v>
      </c>
      <c r="H2266" s="36">
        <v>13.96</v>
      </c>
      <c r="I2266" t="s">
        <v>255</v>
      </c>
      <c r="J2266" s="37">
        <f>ROUND(E2266* H2266,5)</f>
        <v>13.96</v>
      </c>
      <c r="K2266" s="38"/>
    </row>
    <row r="2267" spans="1:27">
      <c r="D2267" s="39" t="s">
        <v>272</v>
      </c>
      <c r="E2267" s="38"/>
      <c r="H2267" s="38"/>
      <c r="K2267" s="36">
        <f>SUM(J2266:J2266)</f>
        <v>13.96</v>
      </c>
    </row>
    <row r="2268" spans="1:27">
      <c r="E2268" s="38"/>
      <c r="H2268" s="38"/>
      <c r="K2268" s="38"/>
    </row>
    <row r="2269" spans="1:27">
      <c r="D2269" s="39" t="s">
        <v>274</v>
      </c>
      <c r="E2269" s="38"/>
      <c r="H2269" s="38">
        <v>1.5</v>
      </c>
      <c r="I2269" t="s">
        <v>275</v>
      </c>
      <c r="J2269">
        <f>ROUND(H2269/100*K2264,5)</f>
        <v>0.15115999999999999</v>
      </c>
      <c r="K2269" s="38"/>
    </row>
    <row r="2270" spans="1:27">
      <c r="D2270" s="39" t="s">
        <v>273</v>
      </c>
      <c r="E2270" s="38"/>
      <c r="H2270" s="38"/>
      <c r="K2270" s="40">
        <f>SUM(J2261:J2269)</f>
        <v>24.18816</v>
      </c>
    </row>
    <row r="2271" spans="1:27">
      <c r="D2271" s="39" t="s">
        <v>316</v>
      </c>
      <c r="E2271" s="38"/>
      <c r="H2271" s="38">
        <v>7.5</v>
      </c>
      <c r="I2271" t="s">
        <v>275</v>
      </c>
      <c r="K2271" s="36">
        <f>ROUND(H2271/100*K2270,5)</f>
        <v>1.8141099999999999</v>
      </c>
    </row>
    <row r="2272" spans="1:27">
      <c r="D2272" s="39" t="s">
        <v>276</v>
      </c>
      <c r="E2272" s="38"/>
      <c r="H2272" s="38"/>
      <c r="K2272" s="40">
        <f>SUM(K2270:K2271)</f>
        <v>26.002269999999999</v>
      </c>
    </row>
    <row r="2274" spans="1:27" ht="45" customHeight="1">
      <c r="A2274" s="30" t="s">
        <v>1135</v>
      </c>
      <c r="B2274" s="30" t="s">
        <v>220</v>
      </c>
      <c r="C2274" s="31" t="s">
        <v>13</v>
      </c>
      <c r="D2274" s="13" t="s">
        <v>221</v>
      </c>
      <c r="E2274" s="12"/>
      <c r="F2274" s="12"/>
      <c r="G2274" s="31"/>
      <c r="H2274" s="33" t="s">
        <v>247</v>
      </c>
      <c r="I2274" s="11">
        <v>1</v>
      </c>
      <c r="J2274" s="10"/>
      <c r="K2274" s="34">
        <f>ROUND(K2286,2)</f>
        <v>127.37</v>
      </c>
      <c r="L2274" s="32" t="s">
        <v>1136</v>
      </c>
      <c r="M2274" s="31"/>
      <c r="N2274" s="31"/>
      <c r="O2274" s="31"/>
      <c r="P2274" s="31"/>
      <c r="Q2274" s="31"/>
      <c r="R2274" s="31"/>
      <c r="S2274" s="31"/>
      <c r="T2274" s="31"/>
      <c r="U2274" s="31"/>
      <c r="V2274" s="31"/>
      <c r="W2274" s="31"/>
      <c r="X2274" s="31"/>
      <c r="Y2274" s="31"/>
      <c r="Z2274" s="31"/>
      <c r="AA2274" s="31"/>
    </row>
    <row r="2275" spans="1:27">
      <c r="B2275" s="26" t="s">
        <v>249</v>
      </c>
    </row>
    <row r="2276" spans="1:27">
      <c r="B2276" t="s">
        <v>702</v>
      </c>
      <c r="C2276" t="s">
        <v>251</v>
      </c>
      <c r="D2276" t="s">
        <v>703</v>
      </c>
      <c r="E2276" s="35">
        <v>0.15</v>
      </c>
      <c r="F2276" t="s">
        <v>253</v>
      </c>
      <c r="G2276" t="s">
        <v>254</v>
      </c>
      <c r="H2276" s="36">
        <v>28.5</v>
      </c>
      <c r="I2276" t="s">
        <v>255</v>
      </c>
      <c r="J2276" s="37">
        <f>ROUND(E2276/I2274* H2276,5)</f>
        <v>4.2750000000000004</v>
      </c>
      <c r="K2276" s="38"/>
    </row>
    <row r="2277" spans="1:27">
      <c r="B2277" t="s">
        <v>704</v>
      </c>
      <c r="C2277" t="s">
        <v>251</v>
      </c>
      <c r="D2277" t="s">
        <v>705</v>
      </c>
      <c r="E2277" s="35">
        <v>0.6</v>
      </c>
      <c r="F2277" t="s">
        <v>253</v>
      </c>
      <c r="G2277" t="s">
        <v>254</v>
      </c>
      <c r="H2277" s="36">
        <v>33.24</v>
      </c>
      <c r="I2277" t="s">
        <v>255</v>
      </c>
      <c r="J2277" s="37">
        <f>ROUND(E2277/I2274* H2277,5)</f>
        <v>19.943999999999999</v>
      </c>
      <c r="K2277" s="38"/>
    </row>
    <row r="2278" spans="1:27">
      <c r="D2278" s="39" t="s">
        <v>256</v>
      </c>
      <c r="E2278" s="38"/>
      <c r="H2278" s="38"/>
      <c r="K2278" s="36">
        <f>SUM(J2276:J2277)</f>
        <v>24.219000000000001</v>
      </c>
    </row>
    <row r="2279" spans="1:27">
      <c r="B2279" s="26" t="s">
        <v>261</v>
      </c>
      <c r="E2279" s="38"/>
      <c r="H2279" s="38"/>
      <c r="K2279" s="38"/>
    </row>
    <row r="2280" spans="1:27">
      <c r="B2280" t="s">
        <v>1137</v>
      </c>
      <c r="C2280" t="s">
        <v>13</v>
      </c>
      <c r="D2280" t="s">
        <v>1138</v>
      </c>
      <c r="E2280" s="35">
        <v>1</v>
      </c>
      <c r="G2280" t="s">
        <v>254</v>
      </c>
      <c r="H2280" s="36">
        <v>93.9</v>
      </c>
      <c r="I2280" t="s">
        <v>255</v>
      </c>
      <c r="J2280" s="37">
        <f>ROUND(E2280* H2280,5)</f>
        <v>93.9</v>
      </c>
      <c r="K2280" s="38"/>
    </row>
    <row r="2281" spans="1:27">
      <c r="D2281" s="39" t="s">
        <v>272</v>
      </c>
      <c r="E2281" s="38"/>
      <c r="H2281" s="38"/>
      <c r="K2281" s="36">
        <f>SUM(J2280:J2280)</f>
        <v>93.9</v>
      </c>
    </row>
    <row r="2282" spans="1:27">
      <c r="E2282" s="38"/>
      <c r="H2282" s="38"/>
      <c r="K2282" s="38"/>
    </row>
    <row r="2283" spans="1:27">
      <c r="D2283" s="39" t="s">
        <v>274</v>
      </c>
      <c r="E2283" s="38"/>
      <c r="H2283" s="38">
        <v>1.5</v>
      </c>
      <c r="I2283" t="s">
        <v>275</v>
      </c>
      <c r="J2283">
        <f>ROUND(H2283/100*K2278,5)</f>
        <v>0.36329</v>
      </c>
      <c r="K2283" s="38"/>
    </row>
    <row r="2284" spans="1:27">
      <c r="D2284" s="39" t="s">
        <v>273</v>
      </c>
      <c r="E2284" s="38"/>
      <c r="H2284" s="38"/>
      <c r="K2284" s="40">
        <f>SUM(J2275:J2283)</f>
        <v>118.48229000000001</v>
      </c>
    </row>
    <row r="2285" spans="1:27">
      <c r="D2285" s="39" t="s">
        <v>316</v>
      </c>
      <c r="E2285" s="38"/>
      <c r="H2285" s="38">
        <v>7.5</v>
      </c>
      <c r="I2285" t="s">
        <v>275</v>
      </c>
      <c r="K2285" s="36">
        <f>ROUND(H2285/100*K2284,5)</f>
        <v>8.8861699999999999</v>
      </c>
    </row>
    <row r="2286" spans="1:27">
      <c r="D2286" s="39" t="s">
        <v>276</v>
      </c>
      <c r="E2286" s="38"/>
      <c r="H2286" s="38"/>
      <c r="K2286" s="40">
        <f>SUM(K2284:K2285)</f>
        <v>127.36846</v>
      </c>
    </row>
    <row r="2288" spans="1:27" ht="45" customHeight="1">
      <c r="A2288" s="30" t="s">
        <v>1139</v>
      </c>
      <c r="B2288" s="30" t="s">
        <v>218</v>
      </c>
      <c r="C2288" s="31" t="s">
        <v>13</v>
      </c>
      <c r="D2288" s="13" t="s">
        <v>219</v>
      </c>
      <c r="E2288" s="12"/>
      <c r="F2288" s="12"/>
      <c r="G2288" s="31"/>
      <c r="H2288" s="33" t="s">
        <v>247</v>
      </c>
      <c r="I2288" s="11">
        <v>1</v>
      </c>
      <c r="J2288" s="10"/>
      <c r="K2288" s="34">
        <f>ROUND(K2300,2)</f>
        <v>79.89</v>
      </c>
      <c r="L2288" s="32" t="s">
        <v>1140</v>
      </c>
      <c r="M2288" s="31"/>
      <c r="N2288" s="31"/>
      <c r="O2288" s="31"/>
      <c r="P2288" s="31"/>
      <c r="Q2288" s="31"/>
      <c r="R2288" s="31"/>
      <c r="S2288" s="31"/>
      <c r="T2288" s="31"/>
      <c r="U2288" s="31"/>
      <c r="V2288" s="31"/>
      <c r="W2288" s="31"/>
      <c r="X2288" s="31"/>
      <c r="Y2288" s="31"/>
      <c r="Z2288" s="31"/>
      <c r="AA2288" s="31"/>
    </row>
    <row r="2289" spans="1:27">
      <c r="B2289" s="26" t="s">
        <v>249</v>
      </c>
    </row>
    <row r="2290" spans="1:27">
      <c r="B2290" t="s">
        <v>704</v>
      </c>
      <c r="C2290" t="s">
        <v>251</v>
      </c>
      <c r="D2290" t="s">
        <v>705</v>
      </c>
      <c r="E2290" s="35">
        <v>0.05</v>
      </c>
      <c r="F2290" t="s">
        <v>253</v>
      </c>
      <c r="G2290" t="s">
        <v>254</v>
      </c>
      <c r="H2290" s="36">
        <v>33.24</v>
      </c>
      <c r="I2290" t="s">
        <v>255</v>
      </c>
      <c r="J2290" s="37">
        <f>ROUND(E2290/I2288* H2290,5)</f>
        <v>1.6619999999999999</v>
      </c>
      <c r="K2290" s="38"/>
    </row>
    <row r="2291" spans="1:27">
      <c r="B2291" t="s">
        <v>702</v>
      </c>
      <c r="C2291" t="s">
        <v>251</v>
      </c>
      <c r="D2291" t="s">
        <v>703</v>
      </c>
      <c r="E2291" s="35">
        <v>0.02</v>
      </c>
      <c r="F2291" t="s">
        <v>253</v>
      </c>
      <c r="G2291" t="s">
        <v>254</v>
      </c>
      <c r="H2291" s="36">
        <v>28.5</v>
      </c>
      <c r="I2291" t="s">
        <v>255</v>
      </c>
      <c r="J2291" s="37">
        <f>ROUND(E2291/I2288* H2291,5)</f>
        <v>0.56999999999999995</v>
      </c>
      <c r="K2291" s="38"/>
    </row>
    <row r="2292" spans="1:27">
      <c r="D2292" s="39" t="s">
        <v>256</v>
      </c>
      <c r="E2292" s="38"/>
      <c r="H2292" s="38"/>
      <c r="K2292" s="36">
        <f>SUM(J2290:J2291)</f>
        <v>2.2319999999999998</v>
      </c>
    </row>
    <row r="2293" spans="1:27">
      <c r="B2293" s="26" t="s">
        <v>261</v>
      </c>
      <c r="E2293" s="38"/>
      <c r="H2293" s="38"/>
      <c r="K2293" s="38"/>
    </row>
    <row r="2294" spans="1:27">
      <c r="B2294" t="s">
        <v>1141</v>
      </c>
      <c r="C2294" t="s">
        <v>13</v>
      </c>
      <c r="D2294" t="s">
        <v>1142</v>
      </c>
      <c r="E2294" s="35">
        <v>1</v>
      </c>
      <c r="G2294" t="s">
        <v>254</v>
      </c>
      <c r="H2294" s="36">
        <v>72.05</v>
      </c>
      <c r="I2294" t="s">
        <v>255</v>
      </c>
      <c r="J2294" s="37">
        <f>ROUND(E2294* H2294,5)</f>
        <v>72.05</v>
      </c>
      <c r="K2294" s="38"/>
    </row>
    <row r="2295" spans="1:27">
      <c r="D2295" s="39" t="s">
        <v>272</v>
      </c>
      <c r="E2295" s="38"/>
      <c r="H2295" s="38"/>
      <c r="K2295" s="36">
        <f>SUM(J2294:J2294)</f>
        <v>72.05</v>
      </c>
    </row>
    <row r="2296" spans="1:27">
      <c r="E2296" s="38"/>
      <c r="H2296" s="38"/>
      <c r="K2296" s="38"/>
    </row>
    <row r="2297" spans="1:27">
      <c r="D2297" s="39" t="s">
        <v>274</v>
      </c>
      <c r="E2297" s="38"/>
      <c r="H2297" s="38">
        <v>1.5</v>
      </c>
      <c r="I2297" t="s">
        <v>275</v>
      </c>
      <c r="J2297">
        <f>ROUND(H2297/100*K2292,5)</f>
        <v>3.3480000000000003E-2</v>
      </c>
      <c r="K2297" s="38"/>
    </row>
    <row r="2298" spans="1:27">
      <c r="D2298" s="39" t="s">
        <v>273</v>
      </c>
      <c r="E2298" s="38"/>
      <c r="H2298" s="38"/>
      <c r="K2298" s="40">
        <f>SUM(J2289:J2297)</f>
        <v>74.315479999999994</v>
      </c>
    </row>
    <row r="2299" spans="1:27">
      <c r="D2299" s="39" t="s">
        <v>316</v>
      </c>
      <c r="E2299" s="38"/>
      <c r="H2299" s="38">
        <v>7.5</v>
      </c>
      <c r="I2299" t="s">
        <v>275</v>
      </c>
      <c r="K2299" s="36">
        <f>ROUND(H2299/100*K2298,5)</f>
        <v>5.5736600000000003</v>
      </c>
    </row>
    <row r="2300" spans="1:27">
      <c r="D2300" s="39" t="s">
        <v>276</v>
      </c>
      <c r="E2300" s="38"/>
      <c r="H2300" s="38"/>
      <c r="K2300" s="40">
        <f>SUM(K2298:K2299)</f>
        <v>79.889139999999998</v>
      </c>
    </row>
    <row r="2302" spans="1:27" ht="45" customHeight="1">
      <c r="A2302" s="30" t="s">
        <v>1143</v>
      </c>
      <c r="B2302" s="30" t="s">
        <v>216</v>
      </c>
      <c r="C2302" s="31" t="s">
        <v>13</v>
      </c>
      <c r="D2302" s="13" t="s">
        <v>217</v>
      </c>
      <c r="E2302" s="12"/>
      <c r="F2302" s="12"/>
      <c r="G2302" s="31"/>
      <c r="H2302" s="33" t="s">
        <v>247</v>
      </c>
      <c r="I2302" s="11">
        <v>1</v>
      </c>
      <c r="J2302" s="10"/>
      <c r="K2302" s="34">
        <f>ROUND(K2314,2)</f>
        <v>491.02</v>
      </c>
      <c r="L2302" s="32" t="s">
        <v>1144</v>
      </c>
      <c r="M2302" s="31"/>
      <c r="N2302" s="31"/>
      <c r="O2302" s="31"/>
      <c r="P2302" s="31"/>
      <c r="Q2302" s="31"/>
      <c r="R2302" s="31"/>
      <c r="S2302" s="31"/>
      <c r="T2302" s="31"/>
      <c r="U2302" s="31"/>
      <c r="V2302" s="31"/>
      <c r="W2302" s="31"/>
      <c r="X2302" s="31"/>
      <c r="Y2302" s="31"/>
      <c r="Z2302" s="31"/>
      <c r="AA2302" s="31"/>
    </row>
    <row r="2303" spans="1:27">
      <c r="B2303" s="26" t="s">
        <v>249</v>
      </c>
    </row>
    <row r="2304" spans="1:27">
      <c r="B2304" t="s">
        <v>704</v>
      </c>
      <c r="C2304" t="s">
        <v>251</v>
      </c>
      <c r="D2304" t="s">
        <v>705</v>
      </c>
      <c r="E2304" s="35">
        <v>0.75</v>
      </c>
      <c r="F2304" t="s">
        <v>253</v>
      </c>
      <c r="G2304" t="s">
        <v>254</v>
      </c>
      <c r="H2304" s="36">
        <v>33.24</v>
      </c>
      <c r="I2304" t="s">
        <v>255</v>
      </c>
      <c r="J2304" s="37">
        <f>ROUND(E2304/I2302* H2304,5)</f>
        <v>24.93</v>
      </c>
      <c r="K2304" s="38"/>
    </row>
    <row r="2305" spans="1:27">
      <c r="B2305" t="s">
        <v>702</v>
      </c>
      <c r="C2305" t="s">
        <v>251</v>
      </c>
      <c r="D2305" t="s">
        <v>703</v>
      </c>
      <c r="E2305" s="35">
        <v>0.38</v>
      </c>
      <c r="F2305" t="s">
        <v>253</v>
      </c>
      <c r="G2305" t="s">
        <v>254</v>
      </c>
      <c r="H2305" s="36">
        <v>28.5</v>
      </c>
      <c r="I2305" t="s">
        <v>255</v>
      </c>
      <c r="J2305" s="37">
        <f>ROUND(E2305/I2302* H2305,5)</f>
        <v>10.83</v>
      </c>
      <c r="K2305" s="38"/>
    </row>
    <row r="2306" spans="1:27">
      <c r="D2306" s="39" t="s">
        <v>256</v>
      </c>
      <c r="E2306" s="38"/>
      <c r="H2306" s="38"/>
      <c r="K2306" s="36">
        <f>SUM(J2304:J2305)</f>
        <v>35.76</v>
      </c>
    </row>
    <row r="2307" spans="1:27">
      <c r="B2307" s="26" t="s">
        <v>261</v>
      </c>
      <c r="E2307" s="38"/>
      <c r="H2307" s="38"/>
      <c r="K2307" s="38"/>
    </row>
    <row r="2308" spans="1:27">
      <c r="B2308" t="s">
        <v>1145</v>
      </c>
      <c r="C2308" t="s">
        <v>13</v>
      </c>
      <c r="D2308" t="s">
        <v>1146</v>
      </c>
      <c r="E2308" s="35">
        <v>1</v>
      </c>
      <c r="G2308" t="s">
        <v>254</v>
      </c>
      <c r="H2308" s="36">
        <v>420.47</v>
      </c>
      <c r="I2308" t="s">
        <v>255</v>
      </c>
      <c r="J2308" s="37">
        <f>ROUND(E2308* H2308,5)</f>
        <v>420.47</v>
      </c>
      <c r="K2308" s="38"/>
    </row>
    <row r="2309" spans="1:27">
      <c r="D2309" s="39" t="s">
        <v>272</v>
      </c>
      <c r="E2309" s="38"/>
      <c r="H2309" s="38"/>
      <c r="K2309" s="36">
        <f>SUM(J2308:J2308)</f>
        <v>420.47</v>
      </c>
    </row>
    <row r="2310" spans="1:27">
      <c r="E2310" s="38"/>
      <c r="H2310" s="38"/>
      <c r="K2310" s="38"/>
    </row>
    <row r="2311" spans="1:27">
      <c r="D2311" s="39" t="s">
        <v>274</v>
      </c>
      <c r="E2311" s="38"/>
      <c r="H2311" s="38">
        <v>1.5</v>
      </c>
      <c r="I2311" t="s">
        <v>275</v>
      </c>
      <c r="J2311">
        <f>ROUND(H2311/100*K2306,5)</f>
        <v>0.53639999999999999</v>
      </c>
      <c r="K2311" s="38"/>
    </row>
    <row r="2312" spans="1:27">
      <c r="D2312" s="39" t="s">
        <v>273</v>
      </c>
      <c r="E2312" s="38"/>
      <c r="H2312" s="38"/>
      <c r="K2312" s="40">
        <f>SUM(J2303:J2311)</f>
        <v>456.76640000000003</v>
      </c>
    </row>
    <row r="2313" spans="1:27">
      <c r="D2313" s="39" t="s">
        <v>316</v>
      </c>
      <c r="E2313" s="38"/>
      <c r="H2313" s="38">
        <v>7.5</v>
      </c>
      <c r="I2313" t="s">
        <v>275</v>
      </c>
      <c r="K2313" s="36">
        <f>ROUND(H2313/100*K2312,5)</f>
        <v>34.257480000000001</v>
      </c>
    </row>
    <row r="2314" spans="1:27">
      <c r="D2314" s="39" t="s">
        <v>276</v>
      </c>
      <c r="E2314" s="38"/>
      <c r="H2314" s="38"/>
      <c r="K2314" s="40">
        <f>SUM(K2312:K2313)</f>
        <v>491.02388000000002</v>
      </c>
    </row>
    <row r="2316" spans="1:27" ht="45" customHeight="1">
      <c r="A2316" s="30" t="s">
        <v>1147</v>
      </c>
      <c r="B2316" s="30" t="s">
        <v>176</v>
      </c>
      <c r="C2316" s="31" t="s">
        <v>13</v>
      </c>
      <c r="D2316" s="13" t="s">
        <v>177</v>
      </c>
      <c r="E2316" s="12"/>
      <c r="F2316" s="12"/>
      <c r="G2316" s="31"/>
      <c r="H2316" s="33" t="s">
        <v>247</v>
      </c>
      <c r="I2316" s="11">
        <v>1</v>
      </c>
      <c r="J2316" s="10"/>
      <c r="K2316" s="34">
        <f>ROUND(K2328,2)</f>
        <v>367.44</v>
      </c>
      <c r="L2316" s="32" t="s">
        <v>1148</v>
      </c>
      <c r="M2316" s="31"/>
      <c r="N2316" s="31"/>
      <c r="O2316" s="31"/>
      <c r="P2316" s="31"/>
      <c r="Q2316" s="31"/>
      <c r="R2316" s="31"/>
      <c r="S2316" s="31"/>
      <c r="T2316" s="31"/>
      <c r="U2316" s="31"/>
      <c r="V2316" s="31"/>
      <c r="W2316" s="31"/>
      <c r="X2316" s="31"/>
      <c r="Y2316" s="31"/>
      <c r="Z2316" s="31"/>
      <c r="AA2316" s="31"/>
    </row>
    <row r="2317" spans="1:27">
      <c r="B2317" s="26" t="s">
        <v>249</v>
      </c>
    </row>
    <row r="2318" spans="1:27">
      <c r="B2318" t="s">
        <v>704</v>
      </c>
      <c r="C2318" t="s">
        <v>251</v>
      </c>
      <c r="D2318" t="s">
        <v>705</v>
      </c>
      <c r="E2318" s="35">
        <v>1.3</v>
      </c>
      <c r="F2318" t="s">
        <v>253</v>
      </c>
      <c r="G2318" t="s">
        <v>254</v>
      </c>
      <c r="H2318" s="36">
        <v>33.24</v>
      </c>
      <c r="I2318" t="s">
        <v>255</v>
      </c>
      <c r="J2318" s="37">
        <f>ROUND(E2318/I2316* H2318,5)</f>
        <v>43.212000000000003</v>
      </c>
      <c r="K2318" s="38"/>
    </row>
    <row r="2319" spans="1:27">
      <c r="B2319" t="s">
        <v>702</v>
      </c>
      <c r="C2319" t="s">
        <v>251</v>
      </c>
      <c r="D2319" t="s">
        <v>703</v>
      </c>
      <c r="E2319" s="35">
        <v>0.31</v>
      </c>
      <c r="F2319" t="s">
        <v>253</v>
      </c>
      <c r="G2319" t="s">
        <v>254</v>
      </c>
      <c r="H2319" s="36">
        <v>28.5</v>
      </c>
      <c r="I2319" t="s">
        <v>255</v>
      </c>
      <c r="J2319" s="37">
        <f>ROUND(E2319/I2316* H2319,5)</f>
        <v>8.8350000000000009</v>
      </c>
      <c r="K2319" s="38"/>
    </row>
    <row r="2320" spans="1:27">
      <c r="D2320" s="39" t="s">
        <v>256</v>
      </c>
      <c r="E2320" s="38"/>
      <c r="H2320" s="38"/>
      <c r="K2320" s="36">
        <f>SUM(J2318:J2319)</f>
        <v>52.047000000000004</v>
      </c>
    </row>
    <row r="2321" spans="1:27">
      <c r="B2321" s="26" t="s">
        <v>261</v>
      </c>
      <c r="E2321" s="38"/>
      <c r="H2321" s="38"/>
      <c r="K2321" s="38"/>
    </row>
    <row r="2322" spans="1:27">
      <c r="B2322" t="s">
        <v>1149</v>
      </c>
      <c r="C2322" t="s">
        <v>13</v>
      </c>
      <c r="D2322" t="s">
        <v>1150</v>
      </c>
      <c r="E2322" s="35">
        <v>1</v>
      </c>
      <c r="G2322" t="s">
        <v>254</v>
      </c>
      <c r="H2322" s="36">
        <v>288.45999999999998</v>
      </c>
      <c r="I2322" t="s">
        <v>255</v>
      </c>
      <c r="J2322" s="37">
        <f>ROUND(E2322* H2322,5)</f>
        <v>288.45999999999998</v>
      </c>
      <c r="K2322" s="38"/>
    </row>
    <row r="2323" spans="1:27">
      <c r="D2323" s="39" t="s">
        <v>272</v>
      </c>
      <c r="E2323" s="38"/>
      <c r="H2323" s="38"/>
      <c r="K2323" s="36">
        <f>SUM(J2322:J2322)</f>
        <v>288.45999999999998</v>
      </c>
    </row>
    <row r="2324" spans="1:27">
      <c r="E2324" s="38"/>
      <c r="H2324" s="38"/>
      <c r="K2324" s="38"/>
    </row>
    <row r="2325" spans="1:27">
      <c r="D2325" s="39" t="s">
        <v>274</v>
      </c>
      <c r="E2325" s="38"/>
      <c r="H2325" s="38">
        <v>2.5</v>
      </c>
      <c r="I2325" t="s">
        <v>275</v>
      </c>
      <c r="J2325">
        <f>ROUND(H2325/100*K2320,5)</f>
        <v>1.30118</v>
      </c>
      <c r="K2325" s="38"/>
    </row>
    <row r="2326" spans="1:27">
      <c r="D2326" s="39" t="s">
        <v>273</v>
      </c>
      <c r="E2326" s="38"/>
      <c r="H2326" s="38"/>
      <c r="K2326" s="40">
        <f>SUM(J2317:J2325)</f>
        <v>341.80817999999999</v>
      </c>
    </row>
    <row r="2327" spans="1:27">
      <c r="D2327" s="39" t="s">
        <v>316</v>
      </c>
      <c r="E2327" s="38"/>
      <c r="H2327" s="38">
        <v>7.5</v>
      </c>
      <c r="I2327" t="s">
        <v>275</v>
      </c>
      <c r="K2327" s="36">
        <f>ROUND(H2327/100*K2326,5)</f>
        <v>25.63561</v>
      </c>
    </row>
    <row r="2328" spans="1:27">
      <c r="D2328" s="39" t="s">
        <v>276</v>
      </c>
      <c r="E2328" s="38"/>
      <c r="H2328" s="38"/>
      <c r="K2328" s="40">
        <f>SUM(K2326:K2327)</f>
        <v>367.44378999999998</v>
      </c>
    </row>
    <row r="2330" spans="1:27" ht="45" customHeight="1">
      <c r="A2330" s="30" t="s">
        <v>1151</v>
      </c>
      <c r="B2330" s="30" t="s">
        <v>196</v>
      </c>
      <c r="C2330" s="31" t="s">
        <v>13</v>
      </c>
      <c r="D2330" s="13" t="s">
        <v>197</v>
      </c>
      <c r="E2330" s="12"/>
      <c r="F2330" s="12"/>
      <c r="G2330" s="31"/>
      <c r="H2330" s="33" t="s">
        <v>247</v>
      </c>
      <c r="I2330" s="11">
        <v>1</v>
      </c>
      <c r="J2330" s="10"/>
      <c r="K2330" s="34">
        <f>ROUND(K2341,2)</f>
        <v>397.51</v>
      </c>
      <c r="L2330" s="32" t="s">
        <v>1152</v>
      </c>
      <c r="M2330" s="31"/>
      <c r="N2330" s="31"/>
      <c r="O2330" s="31"/>
      <c r="P2330" s="31"/>
      <c r="Q2330" s="31"/>
      <c r="R2330" s="31"/>
      <c r="S2330" s="31"/>
      <c r="T2330" s="31"/>
      <c r="U2330" s="31"/>
      <c r="V2330" s="31"/>
      <c r="W2330" s="31"/>
      <c r="X2330" s="31"/>
      <c r="Y2330" s="31"/>
      <c r="Z2330" s="31"/>
      <c r="AA2330" s="31"/>
    </row>
    <row r="2331" spans="1:27">
      <c r="B2331" s="26" t="s">
        <v>249</v>
      </c>
    </row>
    <row r="2332" spans="1:27">
      <c r="B2332" t="s">
        <v>510</v>
      </c>
      <c r="C2332" t="s">
        <v>251</v>
      </c>
      <c r="D2332" t="s">
        <v>511</v>
      </c>
      <c r="E2332" s="35">
        <v>1</v>
      </c>
      <c r="F2332" t="s">
        <v>253</v>
      </c>
      <c r="G2332" t="s">
        <v>254</v>
      </c>
      <c r="H2332" s="36">
        <v>32.159999999999997</v>
      </c>
      <c r="I2332" t="s">
        <v>255</v>
      </c>
      <c r="J2332" s="37">
        <f>ROUND(E2332/I2330* H2332,5)</f>
        <v>32.159999999999997</v>
      </c>
      <c r="K2332" s="38"/>
    </row>
    <row r="2333" spans="1:27">
      <c r="D2333" s="39" t="s">
        <v>256</v>
      </c>
      <c r="E2333" s="38"/>
      <c r="H2333" s="38"/>
      <c r="K2333" s="36">
        <f>SUM(J2332:J2332)</f>
        <v>32.159999999999997</v>
      </c>
    </row>
    <row r="2334" spans="1:27">
      <c r="B2334" s="26" t="s">
        <v>261</v>
      </c>
      <c r="E2334" s="38"/>
      <c r="H2334" s="38"/>
      <c r="K2334" s="38"/>
    </row>
    <row r="2335" spans="1:27">
      <c r="B2335" t="s">
        <v>1153</v>
      </c>
      <c r="C2335" t="s">
        <v>13</v>
      </c>
      <c r="D2335" t="s">
        <v>1154</v>
      </c>
      <c r="E2335" s="35">
        <v>1</v>
      </c>
      <c r="G2335" t="s">
        <v>254</v>
      </c>
      <c r="H2335" s="36">
        <v>337.13</v>
      </c>
      <c r="I2335" t="s">
        <v>255</v>
      </c>
      <c r="J2335" s="37">
        <f>ROUND(E2335* H2335,5)</f>
        <v>337.13</v>
      </c>
      <c r="K2335" s="38"/>
    </row>
    <row r="2336" spans="1:27">
      <c r="D2336" s="39" t="s">
        <v>272</v>
      </c>
      <c r="E2336" s="38"/>
      <c r="H2336" s="38"/>
      <c r="K2336" s="36">
        <f>SUM(J2335:J2335)</f>
        <v>337.13</v>
      </c>
    </row>
    <row r="2337" spans="1:27">
      <c r="E2337" s="38"/>
      <c r="H2337" s="38"/>
      <c r="K2337" s="38"/>
    </row>
    <row r="2338" spans="1:27">
      <c r="D2338" s="39" t="s">
        <v>274</v>
      </c>
      <c r="E2338" s="38"/>
      <c r="H2338" s="38">
        <v>1.5</v>
      </c>
      <c r="I2338" t="s">
        <v>275</v>
      </c>
      <c r="J2338">
        <f>ROUND(H2338/100*K2333,5)</f>
        <v>0.4824</v>
      </c>
      <c r="K2338" s="38"/>
    </row>
    <row r="2339" spans="1:27">
      <c r="D2339" s="39" t="s">
        <v>273</v>
      </c>
      <c r="E2339" s="38"/>
      <c r="H2339" s="38"/>
      <c r="K2339" s="40">
        <f>SUM(J2331:J2338)</f>
        <v>369.77239999999995</v>
      </c>
    </row>
    <row r="2340" spans="1:27">
      <c r="D2340" s="39" t="s">
        <v>316</v>
      </c>
      <c r="E2340" s="38"/>
      <c r="H2340" s="38">
        <v>7.5</v>
      </c>
      <c r="I2340" t="s">
        <v>275</v>
      </c>
      <c r="K2340" s="36">
        <f>ROUND(H2340/100*K2339,5)</f>
        <v>27.73293</v>
      </c>
    </row>
    <row r="2341" spans="1:27">
      <c r="D2341" s="39" t="s">
        <v>276</v>
      </c>
      <c r="E2341" s="38"/>
      <c r="H2341" s="38"/>
      <c r="K2341" s="40">
        <f>SUM(K2339:K2340)</f>
        <v>397.50532999999996</v>
      </c>
    </row>
    <row r="2343" spans="1:27" ht="45" customHeight="1">
      <c r="A2343" s="30" t="s">
        <v>1155</v>
      </c>
      <c r="B2343" s="30" t="s">
        <v>214</v>
      </c>
      <c r="C2343" s="31" t="s">
        <v>168</v>
      </c>
      <c r="D2343" s="13" t="s">
        <v>215</v>
      </c>
      <c r="E2343" s="12"/>
      <c r="F2343" s="12"/>
      <c r="G2343" s="31"/>
      <c r="H2343" s="33" t="s">
        <v>247</v>
      </c>
      <c r="I2343" s="11">
        <v>1</v>
      </c>
      <c r="J2343" s="10"/>
      <c r="K2343" s="34">
        <f>ROUND(K2357,2)</f>
        <v>1128.21</v>
      </c>
      <c r="L2343" s="32" t="s">
        <v>1156</v>
      </c>
      <c r="M2343" s="31"/>
      <c r="N2343" s="31"/>
      <c r="O2343" s="31"/>
      <c r="P2343" s="31"/>
      <c r="Q2343" s="31"/>
      <c r="R2343" s="31"/>
      <c r="S2343" s="31"/>
      <c r="T2343" s="31"/>
      <c r="U2343" s="31"/>
      <c r="V2343" s="31"/>
      <c r="W2343" s="31"/>
      <c r="X2343" s="31"/>
      <c r="Y2343" s="31"/>
      <c r="Z2343" s="31"/>
      <c r="AA2343" s="31"/>
    </row>
    <row r="2344" spans="1:27">
      <c r="B2344" s="26" t="s">
        <v>249</v>
      </c>
    </row>
    <row r="2345" spans="1:27">
      <c r="B2345" t="s">
        <v>844</v>
      </c>
      <c r="C2345" t="s">
        <v>251</v>
      </c>
      <c r="D2345" t="s">
        <v>845</v>
      </c>
      <c r="E2345" s="35">
        <v>1.319</v>
      </c>
      <c r="F2345" t="s">
        <v>253</v>
      </c>
      <c r="G2345" t="s">
        <v>254</v>
      </c>
      <c r="H2345" s="36">
        <v>28.39</v>
      </c>
      <c r="I2345" t="s">
        <v>255</v>
      </c>
      <c r="J2345" s="37">
        <f>ROUND(E2345/I2343* H2345,5)</f>
        <v>37.44641</v>
      </c>
      <c r="K2345" s="38"/>
    </row>
    <row r="2346" spans="1:27">
      <c r="D2346" s="39" t="s">
        <v>256</v>
      </c>
      <c r="E2346" s="38"/>
      <c r="H2346" s="38"/>
      <c r="K2346" s="36">
        <f>SUM(J2345:J2345)</f>
        <v>37.44641</v>
      </c>
    </row>
    <row r="2347" spans="1:27">
      <c r="B2347" s="26" t="s">
        <v>261</v>
      </c>
      <c r="E2347" s="38"/>
      <c r="H2347" s="38"/>
      <c r="K2347" s="38"/>
    </row>
    <row r="2348" spans="1:27">
      <c r="B2348" t="s">
        <v>1157</v>
      </c>
      <c r="C2348" t="s">
        <v>168</v>
      </c>
      <c r="D2348" t="s">
        <v>1158</v>
      </c>
      <c r="E2348" s="35">
        <v>1</v>
      </c>
      <c r="G2348" t="s">
        <v>254</v>
      </c>
      <c r="H2348" s="36">
        <v>623</v>
      </c>
      <c r="I2348" t="s">
        <v>255</v>
      </c>
      <c r="J2348" s="37">
        <f>ROUND(E2348* H2348,5)</f>
        <v>623</v>
      </c>
      <c r="K2348" s="38"/>
    </row>
    <row r="2349" spans="1:27">
      <c r="B2349" t="s">
        <v>1159</v>
      </c>
      <c r="C2349" t="s">
        <v>168</v>
      </c>
      <c r="D2349" t="s">
        <v>1160</v>
      </c>
      <c r="E2349" s="35">
        <v>1</v>
      </c>
      <c r="G2349" t="s">
        <v>254</v>
      </c>
      <c r="H2349" s="36">
        <v>368.2</v>
      </c>
      <c r="I2349" t="s">
        <v>255</v>
      </c>
      <c r="J2349" s="37">
        <f>ROUND(E2349* H2349,5)</f>
        <v>368.2</v>
      </c>
      <c r="K2349" s="38"/>
    </row>
    <row r="2350" spans="1:27">
      <c r="B2350" t="s">
        <v>1161</v>
      </c>
      <c r="C2350" t="s">
        <v>168</v>
      </c>
      <c r="D2350" t="s">
        <v>1162</v>
      </c>
      <c r="E2350" s="35">
        <v>3.5999999999999997E-2</v>
      </c>
      <c r="G2350" t="s">
        <v>254</v>
      </c>
      <c r="H2350" s="36">
        <v>7.5</v>
      </c>
      <c r="I2350" t="s">
        <v>255</v>
      </c>
      <c r="J2350" s="37">
        <f>ROUND(E2350* H2350,5)</f>
        <v>0.27</v>
      </c>
      <c r="K2350" s="38"/>
    </row>
    <row r="2351" spans="1:27">
      <c r="D2351" s="39" t="s">
        <v>272</v>
      </c>
      <c r="E2351" s="38"/>
      <c r="H2351" s="38"/>
      <c r="K2351" s="36">
        <f>SUM(J2348:J2350)</f>
        <v>991.47</v>
      </c>
    </row>
    <row r="2352" spans="1:27">
      <c r="B2352" s="26" t="s">
        <v>838</v>
      </c>
      <c r="E2352" s="38"/>
      <c r="H2352" s="38"/>
      <c r="K2352" s="38"/>
    </row>
    <row r="2353" spans="1:27">
      <c r="B2353" t="s">
        <v>839</v>
      </c>
      <c r="C2353" t="s">
        <v>275</v>
      </c>
      <c r="D2353" t="s">
        <v>840</v>
      </c>
      <c r="E2353" s="35">
        <v>2</v>
      </c>
      <c r="G2353" t="s">
        <v>275</v>
      </c>
      <c r="H2353" s="36">
        <v>1028.9165</v>
      </c>
      <c r="I2353" t="s">
        <v>255</v>
      </c>
      <c r="J2353" s="37">
        <f>ROUND(E2353* H2353/100,5)</f>
        <v>20.578330000000001</v>
      </c>
      <c r="K2353" s="38"/>
    </row>
    <row r="2354" spans="1:27">
      <c r="D2354" s="39" t="s">
        <v>841</v>
      </c>
      <c r="E2354" s="38"/>
      <c r="H2354" s="38"/>
      <c r="K2354" s="36">
        <f>SUM(J2353:J2353)</f>
        <v>20.578330000000001</v>
      </c>
    </row>
    <row r="2355" spans="1:27">
      <c r="D2355" s="39" t="s">
        <v>273</v>
      </c>
      <c r="E2355" s="38"/>
      <c r="H2355" s="38"/>
      <c r="K2355" s="40">
        <f>SUM(J2344:J2354)</f>
        <v>1049.4947400000001</v>
      </c>
    </row>
    <row r="2356" spans="1:27">
      <c r="D2356" s="39" t="s">
        <v>316</v>
      </c>
      <c r="E2356" s="38"/>
      <c r="H2356" s="38">
        <v>7.5</v>
      </c>
      <c r="I2356" t="s">
        <v>275</v>
      </c>
      <c r="K2356" s="36">
        <f>ROUND(H2356/100*K2355,5)</f>
        <v>78.712109999999996</v>
      </c>
    </row>
    <row r="2357" spans="1:27">
      <c r="D2357" s="39" t="s">
        <v>276</v>
      </c>
      <c r="E2357" s="38"/>
      <c r="H2357" s="38"/>
      <c r="K2357" s="40">
        <f>SUM(K2355:K2356)</f>
        <v>1128.20685</v>
      </c>
    </row>
    <row r="2359" spans="1:27" ht="45" customHeight="1">
      <c r="A2359" s="30" t="s">
        <v>1163</v>
      </c>
      <c r="B2359" s="30" t="s">
        <v>212</v>
      </c>
      <c r="C2359" s="31" t="s">
        <v>168</v>
      </c>
      <c r="D2359" s="13" t="s">
        <v>213</v>
      </c>
      <c r="E2359" s="12"/>
      <c r="F2359" s="12"/>
      <c r="G2359" s="31"/>
      <c r="H2359" s="33" t="s">
        <v>247</v>
      </c>
      <c r="I2359" s="11">
        <v>1</v>
      </c>
      <c r="J2359" s="10"/>
      <c r="K2359" s="34">
        <f>ROUND(K2377,2)</f>
        <v>644.94000000000005</v>
      </c>
      <c r="L2359" s="32" t="s">
        <v>1164</v>
      </c>
      <c r="M2359" s="31"/>
      <c r="N2359" s="31"/>
      <c r="O2359" s="31"/>
      <c r="P2359" s="31"/>
      <c r="Q2359" s="31"/>
      <c r="R2359" s="31"/>
      <c r="S2359" s="31"/>
      <c r="T2359" s="31"/>
      <c r="U2359" s="31"/>
      <c r="V2359" s="31"/>
      <c r="W2359" s="31"/>
      <c r="X2359" s="31"/>
      <c r="Y2359" s="31"/>
      <c r="Z2359" s="31"/>
      <c r="AA2359" s="31"/>
    </row>
    <row r="2360" spans="1:27">
      <c r="B2360" s="26" t="s">
        <v>249</v>
      </c>
    </row>
    <row r="2361" spans="1:27">
      <c r="B2361" t="s">
        <v>844</v>
      </c>
      <c r="C2361" t="s">
        <v>251</v>
      </c>
      <c r="D2361" t="s">
        <v>845</v>
      </c>
      <c r="E2361" s="35">
        <v>1.4390000000000001</v>
      </c>
      <c r="F2361" t="s">
        <v>253</v>
      </c>
      <c r="G2361" t="s">
        <v>254</v>
      </c>
      <c r="H2361" s="36">
        <v>28.39</v>
      </c>
      <c r="I2361" t="s">
        <v>255</v>
      </c>
      <c r="J2361" s="37">
        <f>ROUND(E2361/I2359* H2361,5)</f>
        <v>40.853209999999997</v>
      </c>
      <c r="K2361" s="38"/>
    </row>
    <row r="2362" spans="1:27">
      <c r="D2362" s="39" t="s">
        <v>256</v>
      </c>
      <c r="E2362" s="38"/>
      <c r="H2362" s="38"/>
      <c r="K2362" s="36">
        <f>SUM(J2361:J2361)</f>
        <v>40.853209999999997</v>
      </c>
    </row>
    <row r="2363" spans="1:27">
      <c r="B2363" s="26" t="s">
        <v>261</v>
      </c>
      <c r="E2363" s="38"/>
      <c r="H2363" s="38"/>
      <c r="K2363" s="38"/>
    </row>
    <row r="2364" spans="1:27">
      <c r="B2364" t="s">
        <v>1165</v>
      </c>
      <c r="C2364" t="s">
        <v>168</v>
      </c>
      <c r="D2364" t="s">
        <v>1166</v>
      </c>
      <c r="E2364" s="35">
        <v>1</v>
      </c>
      <c r="G2364" t="s">
        <v>254</v>
      </c>
      <c r="H2364" s="36">
        <v>187.6</v>
      </c>
      <c r="I2364" t="s">
        <v>255</v>
      </c>
      <c r="J2364" s="37">
        <f>ROUND(E2364* H2364,5)</f>
        <v>187.6</v>
      </c>
      <c r="K2364" s="38"/>
    </row>
    <row r="2365" spans="1:27">
      <c r="B2365" t="s">
        <v>1167</v>
      </c>
      <c r="C2365" t="s">
        <v>168</v>
      </c>
      <c r="D2365" t="s">
        <v>1168</v>
      </c>
      <c r="E2365" s="35">
        <v>1</v>
      </c>
      <c r="G2365" t="s">
        <v>254</v>
      </c>
      <c r="H2365" s="36">
        <v>125.58</v>
      </c>
      <c r="I2365" t="s">
        <v>255</v>
      </c>
      <c r="J2365" s="37">
        <f>ROUND(E2365* H2365,5)</f>
        <v>125.58</v>
      </c>
      <c r="K2365" s="38"/>
    </row>
    <row r="2366" spans="1:27">
      <c r="B2366" t="s">
        <v>1169</v>
      </c>
      <c r="C2366" t="s">
        <v>168</v>
      </c>
      <c r="D2366" t="s">
        <v>1170</v>
      </c>
      <c r="E2366" s="35">
        <v>1</v>
      </c>
      <c r="G2366" t="s">
        <v>254</v>
      </c>
      <c r="H2366" s="36">
        <v>15.26</v>
      </c>
      <c r="I2366" t="s">
        <v>255</v>
      </c>
      <c r="J2366" s="37">
        <f>ROUND(E2366* H2366,5)</f>
        <v>15.26</v>
      </c>
      <c r="K2366" s="38"/>
    </row>
    <row r="2367" spans="1:27">
      <c r="B2367" t="s">
        <v>1171</v>
      </c>
      <c r="C2367" t="s">
        <v>168</v>
      </c>
      <c r="D2367" t="s">
        <v>1172</v>
      </c>
      <c r="E2367" s="35">
        <v>1</v>
      </c>
      <c r="G2367" t="s">
        <v>254</v>
      </c>
      <c r="H2367" s="36">
        <v>23.2</v>
      </c>
      <c r="I2367" t="s">
        <v>255</v>
      </c>
      <c r="J2367" s="37">
        <f>ROUND(E2367* H2367,5)</f>
        <v>23.2</v>
      </c>
      <c r="K2367" s="38"/>
    </row>
    <row r="2368" spans="1:27">
      <c r="B2368" t="s">
        <v>1173</v>
      </c>
      <c r="C2368" t="s">
        <v>168</v>
      </c>
      <c r="D2368" t="s">
        <v>1174</v>
      </c>
      <c r="E2368" s="35">
        <v>1</v>
      </c>
      <c r="G2368" t="s">
        <v>254</v>
      </c>
      <c r="H2368" s="36">
        <v>8</v>
      </c>
      <c r="I2368" t="s">
        <v>255</v>
      </c>
      <c r="J2368" s="37">
        <f>ROUND(E2368* H2368,5)</f>
        <v>8</v>
      </c>
      <c r="K2368" s="38"/>
    </row>
    <row r="2369" spans="1:27">
      <c r="B2369" t="s">
        <v>1161</v>
      </c>
      <c r="C2369" t="s">
        <v>168</v>
      </c>
      <c r="D2369" t="s">
        <v>1162</v>
      </c>
      <c r="E2369" s="35">
        <v>1.2E-2</v>
      </c>
      <c r="G2369" t="s">
        <v>254</v>
      </c>
      <c r="H2369" s="36">
        <v>7.5</v>
      </c>
      <c r="I2369" t="s">
        <v>255</v>
      </c>
      <c r="J2369" s="37">
        <f>ROUND(E2369* H2369,5)</f>
        <v>0.09</v>
      </c>
      <c r="K2369" s="38"/>
    </row>
    <row r="2370" spans="1:27">
      <c r="B2370" t="s">
        <v>1175</v>
      </c>
      <c r="C2370" t="s">
        <v>168</v>
      </c>
      <c r="D2370" t="s">
        <v>1176</v>
      </c>
      <c r="E2370" s="35">
        <v>1</v>
      </c>
      <c r="G2370" t="s">
        <v>254</v>
      </c>
      <c r="H2370" s="36">
        <v>187.6</v>
      </c>
      <c r="I2370" t="s">
        <v>255</v>
      </c>
      <c r="J2370" s="37">
        <f>ROUND(E2370* H2370,5)</f>
        <v>187.6</v>
      </c>
      <c r="K2370" s="38"/>
    </row>
    <row r="2371" spans="1:27">
      <c r="D2371" s="39" t="s">
        <v>272</v>
      </c>
      <c r="E2371" s="38"/>
      <c r="H2371" s="38"/>
      <c r="K2371" s="36">
        <f>SUM(J2364:J2370)</f>
        <v>547.32999999999993</v>
      </c>
    </row>
    <row r="2372" spans="1:27">
      <c r="B2372" s="26" t="s">
        <v>838</v>
      </c>
      <c r="E2372" s="38"/>
      <c r="H2372" s="38"/>
      <c r="K2372" s="38"/>
    </row>
    <row r="2373" spans="1:27">
      <c r="B2373" t="s">
        <v>839</v>
      </c>
      <c r="C2373" t="s">
        <v>275</v>
      </c>
      <c r="D2373" t="s">
        <v>840</v>
      </c>
      <c r="E2373" s="35">
        <v>2</v>
      </c>
      <c r="G2373" t="s">
        <v>275</v>
      </c>
      <c r="H2373" s="36">
        <v>588.18299999999999</v>
      </c>
      <c r="I2373" t="s">
        <v>255</v>
      </c>
      <c r="J2373" s="37">
        <f>ROUND(E2373* H2373/100,5)</f>
        <v>11.76366</v>
      </c>
      <c r="K2373" s="38"/>
    </row>
    <row r="2374" spans="1:27">
      <c r="D2374" s="39" t="s">
        <v>841</v>
      </c>
      <c r="E2374" s="38"/>
      <c r="H2374" s="38"/>
      <c r="K2374" s="36">
        <f>SUM(J2373:J2373)</f>
        <v>11.76366</v>
      </c>
    </row>
    <row r="2375" spans="1:27">
      <c r="D2375" s="39" t="s">
        <v>273</v>
      </c>
      <c r="E2375" s="38"/>
      <c r="H2375" s="38"/>
      <c r="K2375" s="40">
        <f>SUM(J2360:J2374)</f>
        <v>599.94686999999988</v>
      </c>
    </row>
    <row r="2376" spans="1:27">
      <c r="D2376" s="39" t="s">
        <v>316</v>
      </c>
      <c r="E2376" s="38"/>
      <c r="H2376" s="38">
        <v>7.5</v>
      </c>
      <c r="I2376" t="s">
        <v>275</v>
      </c>
      <c r="K2376" s="36">
        <f>ROUND(H2376/100*K2375,5)</f>
        <v>44.996020000000001</v>
      </c>
    </row>
    <row r="2377" spans="1:27">
      <c r="D2377" s="39" t="s">
        <v>276</v>
      </c>
      <c r="E2377" s="38"/>
      <c r="H2377" s="38"/>
      <c r="K2377" s="40">
        <f>SUM(K2375:K2376)</f>
        <v>644.94288999999992</v>
      </c>
    </row>
    <row r="2379" spans="1:27" ht="45" customHeight="1">
      <c r="A2379" s="30" t="s">
        <v>1177</v>
      </c>
      <c r="B2379" s="30" t="s">
        <v>210</v>
      </c>
      <c r="C2379" s="31" t="s">
        <v>168</v>
      </c>
      <c r="D2379" s="13" t="s">
        <v>211</v>
      </c>
      <c r="E2379" s="12"/>
      <c r="F2379" s="12"/>
      <c r="G2379" s="31"/>
      <c r="H2379" s="33" t="s">
        <v>247</v>
      </c>
      <c r="I2379" s="11">
        <v>1</v>
      </c>
      <c r="J2379" s="10"/>
      <c r="K2379" s="34">
        <f>ROUND(K2396,2)</f>
        <v>1006.89</v>
      </c>
      <c r="L2379" s="32" t="s">
        <v>1178</v>
      </c>
      <c r="M2379" s="31"/>
      <c r="N2379" s="31"/>
      <c r="O2379" s="31"/>
      <c r="P2379" s="31"/>
      <c r="Q2379" s="31"/>
      <c r="R2379" s="31"/>
      <c r="S2379" s="31"/>
      <c r="T2379" s="31"/>
      <c r="U2379" s="31"/>
      <c r="V2379" s="31"/>
      <c r="W2379" s="31"/>
      <c r="X2379" s="31"/>
      <c r="Y2379" s="31"/>
      <c r="Z2379" s="31"/>
      <c r="AA2379" s="31"/>
    </row>
    <row r="2380" spans="1:27">
      <c r="B2380" s="26" t="s">
        <v>249</v>
      </c>
    </row>
    <row r="2381" spans="1:27">
      <c r="B2381" t="s">
        <v>844</v>
      </c>
      <c r="C2381" t="s">
        <v>251</v>
      </c>
      <c r="D2381" t="s">
        <v>845</v>
      </c>
      <c r="E2381" s="35">
        <v>1.319</v>
      </c>
      <c r="F2381" t="s">
        <v>253</v>
      </c>
      <c r="G2381" t="s">
        <v>254</v>
      </c>
      <c r="H2381" s="36">
        <v>28.39</v>
      </c>
      <c r="I2381" t="s">
        <v>255</v>
      </c>
      <c r="J2381" s="37">
        <f>ROUND(E2381/I2379* H2381,5)</f>
        <v>37.44641</v>
      </c>
      <c r="K2381" s="38"/>
    </row>
    <row r="2382" spans="1:27">
      <c r="D2382" s="39" t="s">
        <v>256</v>
      </c>
      <c r="E2382" s="38"/>
      <c r="H2382" s="38"/>
      <c r="K2382" s="36">
        <f>SUM(J2381:J2381)</f>
        <v>37.44641</v>
      </c>
    </row>
    <row r="2383" spans="1:27">
      <c r="B2383" s="26" t="s">
        <v>261</v>
      </c>
      <c r="E2383" s="38"/>
      <c r="H2383" s="38"/>
      <c r="K2383" s="38"/>
    </row>
    <row r="2384" spans="1:27">
      <c r="B2384" t="s">
        <v>1179</v>
      </c>
      <c r="C2384" t="s">
        <v>168</v>
      </c>
      <c r="D2384" t="s">
        <v>1180</v>
      </c>
      <c r="E2384" s="35">
        <v>2</v>
      </c>
      <c r="G2384" t="s">
        <v>254</v>
      </c>
      <c r="H2384" s="36">
        <v>20.32</v>
      </c>
      <c r="I2384" t="s">
        <v>255</v>
      </c>
      <c r="J2384" s="37">
        <f>ROUND(E2384* H2384,5)</f>
        <v>40.64</v>
      </c>
      <c r="K2384" s="38"/>
    </row>
    <row r="2385" spans="1:27">
      <c r="B2385" t="s">
        <v>1181</v>
      </c>
      <c r="C2385" t="s">
        <v>168</v>
      </c>
      <c r="D2385" t="s">
        <v>1182</v>
      </c>
      <c r="E2385" s="35">
        <v>1</v>
      </c>
      <c r="G2385" t="s">
        <v>254</v>
      </c>
      <c r="H2385" s="36">
        <v>56.1</v>
      </c>
      <c r="I2385" t="s">
        <v>255</v>
      </c>
      <c r="J2385" s="37">
        <f>ROUND(E2385* H2385,5)</f>
        <v>56.1</v>
      </c>
      <c r="K2385" s="38"/>
    </row>
    <row r="2386" spans="1:27">
      <c r="B2386" t="s">
        <v>1183</v>
      </c>
      <c r="C2386" t="s">
        <v>168</v>
      </c>
      <c r="D2386" t="s">
        <v>1184</v>
      </c>
      <c r="E2386" s="35">
        <v>1</v>
      </c>
      <c r="G2386" t="s">
        <v>254</v>
      </c>
      <c r="H2386" s="36">
        <v>275.8</v>
      </c>
      <c r="I2386" t="s">
        <v>255</v>
      </c>
      <c r="J2386" s="37">
        <f>ROUND(E2386* H2386,5)</f>
        <v>275.8</v>
      </c>
      <c r="K2386" s="38"/>
    </row>
    <row r="2387" spans="1:27">
      <c r="B2387" t="s">
        <v>1185</v>
      </c>
      <c r="C2387" t="s">
        <v>168</v>
      </c>
      <c r="D2387" t="s">
        <v>1186</v>
      </c>
      <c r="E2387" s="35">
        <v>1</v>
      </c>
      <c r="G2387" t="s">
        <v>254</v>
      </c>
      <c r="H2387" s="36">
        <v>249.2</v>
      </c>
      <c r="I2387" t="s">
        <v>255</v>
      </c>
      <c r="J2387" s="37">
        <f>ROUND(E2387* H2387,5)</f>
        <v>249.2</v>
      </c>
      <c r="K2387" s="38"/>
    </row>
    <row r="2388" spans="1:27">
      <c r="B2388" t="s">
        <v>1161</v>
      </c>
      <c r="C2388" t="s">
        <v>168</v>
      </c>
      <c r="D2388" t="s">
        <v>1162</v>
      </c>
      <c r="E2388" s="35">
        <v>1.2E-2</v>
      </c>
      <c r="G2388" t="s">
        <v>254</v>
      </c>
      <c r="H2388" s="36">
        <v>7.5</v>
      </c>
      <c r="I2388" t="s">
        <v>255</v>
      </c>
      <c r="J2388" s="37">
        <f>ROUND(E2388* H2388,5)</f>
        <v>0.09</v>
      </c>
      <c r="K2388" s="38"/>
    </row>
    <row r="2389" spans="1:27">
      <c r="B2389" t="s">
        <v>1187</v>
      </c>
      <c r="C2389" t="s">
        <v>168</v>
      </c>
      <c r="D2389" t="s">
        <v>1188</v>
      </c>
      <c r="E2389" s="35">
        <v>1</v>
      </c>
      <c r="G2389" t="s">
        <v>254</v>
      </c>
      <c r="H2389" s="36">
        <v>259</v>
      </c>
      <c r="I2389" t="s">
        <v>255</v>
      </c>
      <c r="J2389" s="37">
        <f>ROUND(E2389* H2389,5)</f>
        <v>259</v>
      </c>
      <c r="K2389" s="38"/>
    </row>
    <row r="2390" spans="1:27">
      <c r="D2390" s="39" t="s">
        <v>272</v>
      </c>
      <c r="E2390" s="38"/>
      <c r="H2390" s="38"/>
      <c r="K2390" s="36">
        <f>SUM(J2384:J2389)</f>
        <v>880.83</v>
      </c>
    </row>
    <row r="2391" spans="1:27">
      <c r="B2391" s="26" t="s">
        <v>838</v>
      </c>
      <c r="E2391" s="38"/>
      <c r="H2391" s="38"/>
      <c r="K2391" s="38"/>
    </row>
    <row r="2392" spans="1:27">
      <c r="B2392" t="s">
        <v>839</v>
      </c>
      <c r="C2392" t="s">
        <v>275</v>
      </c>
      <c r="D2392" t="s">
        <v>840</v>
      </c>
      <c r="E2392" s="35">
        <v>2</v>
      </c>
      <c r="G2392" t="s">
        <v>275</v>
      </c>
      <c r="H2392" s="36">
        <v>918.27650000000006</v>
      </c>
      <c r="I2392" t="s">
        <v>255</v>
      </c>
      <c r="J2392" s="37">
        <f>ROUND(E2392* H2392/100,5)</f>
        <v>18.36553</v>
      </c>
      <c r="K2392" s="38"/>
    </row>
    <row r="2393" spans="1:27">
      <c r="D2393" s="39" t="s">
        <v>841</v>
      </c>
      <c r="E2393" s="38"/>
      <c r="H2393" s="38"/>
      <c r="K2393" s="36">
        <f>SUM(J2392:J2392)</f>
        <v>18.36553</v>
      </c>
    </row>
    <row r="2394" spans="1:27">
      <c r="D2394" s="39" t="s">
        <v>273</v>
      </c>
      <c r="E2394" s="38"/>
      <c r="H2394" s="38"/>
      <c r="K2394" s="40">
        <f>SUM(J2380:J2393)</f>
        <v>936.64194000000009</v>
      </c>
    </row>
    <row r="2395" spans="1:27">
      <c r="D2395" s="39" t="s">
        <v>316</v>
      </c>
      <c r="E2395" s="38"/>
      <c r="H2395" s="38">
        <v>7.5</v>
      </c>
      <c r="I2395" t="s">
        <v>275</v>
      </c>
      <c r="K2395" s="36">
        <f>ROUND(H2395/100*K2394,5)</f>
        <v>70.248149999999995</v>
      </c>
    </row>
    <row r="2396" spans="1:27">
      <c r="D2396" s="39" t="s">
        <v>276</v>
      </c>
      <c r="E2396" s="38"/>
      <c r="H2396" s="38"/>
      <c r="K2396" s="40">
        <f>SUM(K2394:K2395)</f>
        <v>1006.8900900000001</v>
      </c>
    </row>
    <row r="2398" spans="1:27" ht="45" customHeight="1">
      <c r="A2398" s="30" t="s">
        <v>1189</v>
      </c>
      <c r="B2398" s="30" t="s">
        <v>204</v>
      </c>
      <c r="C2398" s="31" t="s">
        <v>168</v>
      </c>
      <c r="D2398" s="13" t="s">
        <v>205</v>
      </c>
      <c r="E2398" s="12"/>
      <c r="F2398" s="12"/>
      <c r="G2398" s="31"/>
      <c r="H2398" s="33" t="s">
        <v>247</v>
      </c>
      <c r="I2398" s="11">
        <v>1</v>
      </c>
      <c r="J2398" s="10"/>
      <c r="K2398" s="34">
        <f>ROUND(K2410,2)</f>
        <v>242.33</v>
      </c>
      <c r="L2398" s="32" t="s">
        <v>1190</v>
      </c>
      <c r="M2398" s="31"/>
      <c r="N2398" s="31"/>
      <c r="O2398" s="31"/>
      <c r="P2398" s="31"/>
      <c r="Q2398" s="31"/>
      <c r="R2398" s="31"/>
      <c r="S2398" s="31"/>
      <c r="T2398" s="31"/>
      <c r="U2398" s="31"/>
      <c r="V2398" s="31"/>
      <c r="W2398" s="31"/>
      <c r="X2398" s="31"/>
      <c r="Y2398" s="31"/>
      <c r="Z2398" s="31"/>
      <c r="AA2398" s="31"/>
    </row>
    <row r="2399" spans="1:27">
      <c r="B2399" s="26" t="s">
        <v>249</v>
      </c>
    </row>
    <row r="2400" spans="1:27">
      <c r="B2400" t="s">
        <v>766</v>
      </c>
      <c r="C2400" t="s">
        <v>251</v>
      </c>
      <c r="D2400" t="s">
        <v>767</v>
      </c>
      <c r="E2400" s="35">
        <v>0.59899999999999998</v>
      </c>
      <c r="F2400" t="s">
        <v>253</v>
      </c>
      <c r="G2400" t="s">
        <v>254</v>
      </c>
      <c r="H2400" s="36">
        <v>28.39</v>
      </c>
      <c r="I2400" t="s">
        <v>255</v>
      </c>
      <c r="J2400" s="37">
        <f>ROUND(E2400/I2398* H2400,5)</f>
        <v>17.005610000000001</v>
      </c>
      <c r="K2400" s="38"/>
    </row>
    <row r="2401" spans="1:27">
      <c r="D2401" s="39" t="s">
        <v>256</v>
      </c>
      <c r="E2401" s="38"/>
      <c r="H2401" s="38"/>
      <c r="K2401" s="36">
        <f>SUM(J2400:J2400)</f>
        <v>17.005610000000001</v>
      </c>
    </row>
    <row r="2402" spans="1:27">
      <c r="B2402" s="26" t="s">
        <v>261</v>
      </c>
      <c r="E2402" s="38"/>
      <c r="H2402" s="38"/>
      <c r="K2402" s="38"/>
    </row>
    <row r="2403" spans="1:27">
      <c r="B2403" t="s">
        <v>1191</v>
      </c>
      <c r="C2403" t="s">
        <v>168</v>
      </c>
      <c r="D2403" t="s">
        <v>1192</v>
      </c>
      <c r="E2403" s="35">
        <v>1</v>
      </c>
      <c r="G2403" t="s">
        <v>254</v>
      </c>
      <c r="H2403" s="36">
        <v>204</v>
      </c>
      <c r="I2403" t="s">
        <v>255</v>
      </c>
      <c r="J2403" s="37">
        <f>ROUND(E2403* H2403,5)</f>
        <v>204</v>
      </c>
      <c r="K2403" s="38"/>
    </row>
    <row r="2404" spans="1:27">
      <c r="D2404" s="39" t="s">
        <v>272</v>
      </c>
      <c r="E2404" s="38"/>
      <c r="H2404" s="38"/>
      <c r="K2404" s="36">
        <f>SUM(J2403:J2403)</f>
        <v>204</v>
      </c>
    </row>
    <row r="2405" spans="1:27">
      <c r="B2405" s="26" t="s">
        <v>838</v>
      </c>
      <c r="E2405" s="38"/>
      <c r="H2405" s="38"/>
      <c r="K2405" s="38"/>
    </row>
    <row r="2406" spans="1:27">
      <c r="B2406" t="s">
        <v>839</v>
      </c>
      <c r="C2406" t="s">
        <v>275</v>
      </c>
      <c r="D2406" t="s">
        <v>840</v>
      </c>
      <c r="E2406" s="35">
        <v>2</v>
      </c>
      <c r="G2406" t="s">
        <v>275</v>
      </c>
      <c r="H2406" s="36">
        <v>221.00550000000001</v>
      </c>
      <c r="I2406" t="s">
        <v>255</v>
      </c>
      <c r="J2406" s="37">
        <f>ROUND(E2406* H2406/100,5)</f>
        <v>4.4201100000000002</v>
      </c>
      <c r="K2406" s="38"/>
    </row>
    <row r="2407" spans="1:27">
      <c r="D2407" s="39" t="s">
        <v>841</v>
      </c>
      <c r="E2407" s="38"/>
      <c r="H2407" s="38"/>
      <c r="K2407" s="36">
        <f>SUM(J2406:J2406)</f>
        <v>4.4201100000000002</v>
      </c>
    </row>
    <row r="2408" spans="1:27">
      <c r="D2408" s="39" t="s">
        <v>273</v>
      </c>
      <c r="E2408" s="38"/>
      <c r="H2408" s="38"/>
      <c r="K2408" s="40">
        <f>SUM(J2399:J2407)</f>
        <v>225.42571999999998</v>
      </c>
    </row>
    <row r="2409" spans="1:27">
      <c r="D2409" s="39" t="s">
        <v>316</v>
      </c>
      <c r="E2409" s="38"/>
      <c r="H2409" s="38">
        <v>7.5</v>
      </c>
      <c r="I2409" t="s">
        <v>275</v>
      </c>
      <c r="K2409" s="36">
        <f>ROUND(H2409/100*K2408,5)</f>
        <v>16.906929999999999</v>
      </c>
    </row>
    <row r="2410" spans="1:27">
      <c r="D2410" s="39" t="s">
        <v>276</v>
      </c>
      <c r="E2410" s="38"/>
      <c r="H2410" s="38"/>
      <c r="K2410" s="40">
        <f>SUM(K2408:K2409)</f>
        <v>242.33264999999997</v>
      </c>
    </row>
    <row r="2412" spans="1:27" ht="45" customHeight="1">
      <c r="A2412" s="30" t="s">
        <v>1193</v>
      </c>
      <c r="B2412" s="30" t="s">
        <v>198</v>
      </c>
      <c r="C2412" s="31" t="s">
        <v>168</v>
      </c>
      <c r="D2412" s="13" t="s">
        <v>199</v>
      </c>
      <c r="E2412" s="12"/>
      <c r="F2412" s="12"/>
      <c r="G2412" s="31"/>
      <c r="H2412" s="33" t="s">
        <v>247</v>
      </c>
      <c r="I2412" s="11">
        <v>1</v>
      </c>
      <c r="J2412" s="10"/>
      <c r="K2412" s="34">
        <f>ROUND(K2424,2)</f>
        <v>434.22</v>
      </c>
      <c r="L2412" s="32" t="s">
        <v>1194</v>
      </c>
      <c r="M2412" s="31"/>
      <c r="N2412" s="31"/>
      <c r="O2412" s="31"/>
      <c r="P2412" s="31"/>
      <c r="Q2412" s="31"/>
      <c r="R2412" s="31"/>
      <c r="S2412" s="31"/>
      <c r="T2412" s="31"/>
      <c r="U2412" s="31"/>
      <c r="V2412" s="31"/>
      <c r="W2412" s="31"/>
      <c r="X2412" s="31"/>
      <c r="Y2412" s="31"/>
      <c r="Z2412" s="31"/>
      <c r="AA2412" s="31"/>
    </row>
    <row r="2413" spans="1:27">
      <c r="B2413" s="26" t="s">
        <v>249</v>
      </c>
    </row>
    <row r="2414" spans="1:27">
      <c r="B2414" t="s">
        <v>766</v>
      </c>
      <c r="C2414" t="s">
        <v>251</v>
      </c>
      <c r="D2414" t="s">
        <v>767</v>
      </c>
      <c r="E2414" s="35">
        <v>0.59899999999999998</v>
      </c>
      <c r="F2414" t="s">
        <v>253</v>
      </c>
      <c r="G2414" t="s">
        <v>254</v>
      </c>
      <c r="H2414" s="36">
        <v>28.39</v>
      </c>
      <c r="I2414" t="s">
        <v>255</v>
      </c>
      <c r="J2414" s="37">
        <f>ROUND(E2414/I2412* H2414,5)</f>
        <v>17.005610000000001</v>
      </c>
      <c r="K2414" s="38"/>
    </row>
    <row r="2415" spans="1:27">
      <c r="D2415" s="39" t="s">
        <v>256</v>
      </c>
      <c r="E2415" s="38"/>
      <c r="H2415" s="38"/>
      <c r="K2415" s="36">
        <f>SUM(J2414:J2414)</f>
        <v>17.005610000000001</v>
      </c>
    </row>
    <row r="2416" spans="1:27">
      <c r="B2416" s="26" t="s">
        <v>261</v>
      </c>
      <c r="E2416" s="38"/>
      <c r="H2416" s="38"/>
      <c r="K2416" s="38"/>
    </row>
    <row r="2417" spans="1:27">
      <c r="B2417" t="s">
        <v>1195</v>
      </c>
      <c r="C2417" t="s">
        <v>168</v>
      </c>
      <c r="D2417" t="s">
        <v>1196</v>
      </c>
      <c r="E2417" s="35">
        <v>1</v>
      </c>
      <c r="G2417" t="s">
        <v>254</v>
      </c>
      <c r="H2417" s="36">
        <v>379</v>
      </c>
      <c r="I2417" t="s">
        <v>255</v>
      </c>
      <c r="J2417" s="37">
        <f>ROUND(E2417* H2417,5)</f>
        <v>379</v>
      </c>
      <c r="K2417" s="38"/>
    </row>
    <row r="2418" spans="1:27">
      <c r="D2418" s="39" t="s">
        <v>272</v>
      </c>
      <c r="E2418" s="38"/>
      <c r="H2418" s="38"/>
      <c r="K2418" s="36">
        <f>SUM(J2417:J2417)</f>
        <v>379</v>
      </c>
    </row>
    <row r="2419" spans="1:27">
      <c r="B2419" s="26" t="s">
        <v>838</v>
      </c>
      <c r="E2419" s="38"/>
      <c r="H2419" s="38"/>
      <c r="K2419" s="38"/>
    </row>
    <row r="2420" spans="1:27">
      <c r="B2420" t="s">
        <v>839</v>
      </c>
      <c r="C2420" t="s">
        <v>275</v>
      </c>
      <c r="D2420" t="s">
        <v>840</v>
      </c>
      <c r="E2420" s="35">
        <v>2</v>
      </c>
      <c r="G2420" t="s">
        <v>275</v>
      </c>
      <c r="H2420" s="36">
        <v>396.00549999999998</v>
      </c>
      <c r="I2420" t="s">
        <v>255</v>
      </c>
      <c r="J2420" s="37">
        <f>ROUND(E2420* H2420/100,5)</f>
        <v>7.9201100000000002</v>
      </c>
      <c r="K2420" s="38"/>
    </row>
    <row r="2421" spans="1:27">
      <c r="D2421" s="39" t="s">
        <v>841</v>
      </c>
      <c r="E2421" s="38"/>
      <c r="H2421" s="38"/>
      <c r="K2421" s="36">
        <f>SUM(J2420:J2420)</f>
        <v>7.9201100000000002</v>
      </c>
    </row>
    <row r="2422" spans="1:27">
      <c r="D2422" s="39" t="s">
        <v>273</v>
      </c>
      <c r="E2422" s="38"/>
      <c r="H2422" s="38"/>
      <c r="K2422" s="40">
        <f>SUM(J2413:J2421)</f>
        <v>403.92572000000001</v>
      </c>
    </row>
    <row r="2423" spans="1:27">
      <c r="D2423" s="39" t="s">
        <v>316</v>
      </c>
      <c r="E2423" s="38"/>
      <c r="H2423" s="38">
        <v>7.5</v>
      </c>
      <c r="I2423" t="s">
        <v>275</v>
      </c>
      <c r="K2423" s="36">
        <f>ROUND(H2423/100*K2422,5)</f>
        <v>30.294429999999998</v>
      </c>
    </row>
    <row r="2424" spans="1:27">
      <c r="D2424" s="39" t="s">
        <v>276</v>
      </c>
      <c r="E2424" s="38"/>
      <c r="H2424" s="38"/>
      <c r="K2424" s="40">
        <f>SUM(K2422:K2423)</f>
        <v>434.22014999999999</v>
      </c>
    </row>
    <row r="2426" spans="1:27" ht="45" customHeight="1">
      <c r="A2426" s="30" t="s">
        <v>1197</v>
      </c>
      <c r="B2426" s="30" t="s">
        <v>200</v>
      </c>
      <c r="C2426" s="31" t="s">
        <v>168</v>
      </c>
      <c r="D2426" s="13" t="s">
        <v>201</v>
      </c>
      <c r="E2426" s="12"/>
      <c r="F2426" s="12"/>
      <c r="G2426" s="31"/>
      <c r="H2426" s="33" t="s">
        <v>247</v>
      </c>
      <c r="I2426" s="11">
        <v>1</v>
      </c>
      <c r="J2426" s="10"/>
      <c r="K2426" s="34">
        <f>ROUND(K2442,2)</f>
        <v>314.37</v>
      </c>
      <c r="L2426" s="32" t="s">
        <v>1198</v>
      </c>
      <c r="M2426" s="31"/>
      <c r="N2426" s="31"/>
      <c r="O2426" s="31"/>
      <c r="P2426" s="31"/>
      <c r="Q2426" s="31"/>
      <c r="R2426" s="31"/>
      <c r="S2426" s="31"/>
      <c r="T2426" s="31"/>
      <c r="U2426" s="31"/>
      <c r="V2426" s="31"/>
      <c r="W2426" s="31"/>
      <c r="X2426" s="31"/>
      <c r="Y2426" s="31"/>
      <c r="Z2426" s="31"/>
      <c r="AA2426" s="31"/>
    </row>
    <row r="2427" spans="1:27">
      <c r="B2427" s="26" t="s">
        <v>249</v>
      </c>
    </row>
    <row r="2428" spans="1:27">
      <c r="B2428" t="s">
        <v>846</v>
      </c>
      <c r="C2428" t="s">
        <v>251</v>
      </c>
      <c r="D2428" t="s">
        <v>847</v>
      </c>
      <c r="E2428" s="35">
        <v>0.63500000000000001</v>
      </c>
      <c r="F2428" t="s">
        <v>253</v>
      </c>
      <c r="G2428" t="s">
        <v>254</v>
      </c>
      <c r="H2428" s="36">
        <v>24.43</v>
      </c>
      <c r="I2428" t="s">
        <v>255</v>
      </c>
      <c r="J2428" s="37">
        <f>ROUND(E2428/I2426* H2428,5)</f>
        <v>15.51305</v>
      </c>
      <c r="K2428" s="38"/>
    </row>
    <row r="2429" spans="1:27">
      <c r="B2429" t="s">
        <v>844</v>
      </c>
      <c r="C2429" t="s">
        <v>251</v>
      </c>
      <c r="D2429" t="s">
        <v>845</v>
      </c>
      <c r="E2429" s="35">
        <v>0.82699999999999996</v>
      </c>
      <c r="F2429" t="s">
        <v>253</v>
      </c>
      <c r="G2429" t="s">
        <v>254</v>
      </c>
      <c r="H2429" s="36">
        <v>28.39</v>
      </c>
      <c r="I2429" t="s">
        <v>255</v>
      </c>
      <c r="J2429" s="37">
        <f>ROUND(E2429/I2426* H2429,5)</f>
        <v>23.478529999999999</v>
      </c>
      <c r="K2429" s="38"/>
    </row>
    <row r="2430" spans="1:27">
      <c r="D2430" s="39" t="s">
        <v>256</v>
      </c>
      <c r="E2430" s="38"/>
      <c r="H2430" s="38"/>
      <c r="K2430" s="36">
        <f>SUM(J2428:J2429)</f>
        <v>38.991579999999999</v>
      </c>
    </row>
    <row r="2431" spans="1:27">
      <c r="B2431" s="26" t="s">
        <v>261</v>
      </c>
      <c r="E2431" s="38"/>
      <c r="H2431" s="38"/>
      <c r="K2431" s="38"/>
    </row>
    <row r="2432" spans="1:27">
      <c r="B2432" t="s">
        <v>1199</v>
      </c>
      <c r="C2432" t="s">
        <v>168</v>
      </c>
      <c r="D2432" t="s">
        <v>1200</v>
      </c>
      <c r="E2432" s="35">
        <v>1</v>
      </c>
      <c r="G2432" t="s">
        <v>254</v>
      </c>
      <c r="H2432" s="36">
        <v>76.98</v>
      </c>
      <c r="I2432" t="s">
        <v>255</v>
      </c>
      <c r="J2432" s="37">
        <f>ROUND(E2432* H2432,5)</f>
        <v>76.98</v>
      </c>
      <c r="K2432" s="38"/>
    </row>
    <row r="2433" spans="1:27">
      <c r="B2433" t="s">
        <v>1201</v>
      </c>
      <c r="C2433" t="s">
        <v>168</v>
      </c>
      <c r="D2433" t="s">
        <v>1202</v>
      </c>
      <c r="E2433" s="35">
        <v>1</v>
      </c>
      <c r="G2433" t="s">
        <v>254</v>
      </c>
      <c r="H2433" s="36">
        <v>126.02</v>
      </c>
      <c r="I2433" t="s">
        <v>255</v>
      </c>
      <c r="J2433" s="37">
        <f>ROUND(E2433* H2433,5)</f>
        <v>126.02</v>
      </c>
      <c r="K2433" s="38"/>
    </row>
    <row r="2434" spans="1:27">
      <c r="B2434" t="s">
        <v>1203</v>
      </c>
      <c r="C2434" t="s">
        <v>168</v>
      </c>
      <c r="D2434" t="s">
        <v>1204</v>
      </c>
      <c r="E2434" s="35">
        <v>2</v>
      </c>
      <c r="G2434" t="s">
        <v>254</v>
      </c>
      <c r="H2434" s="36">
        <v>20.32</v>
      </c>
      <c r="I2434" t="s">
        <v>255</v>
      </c>
      <c r="J2434" s="37">
        <f>ROUND(E2434* H2434,5)</f>
        <v>40.64</v>
      </c>
      <c r="K2434" s="38"/>
    </row>
    <row r="2435" spans="1:27">
      <c r="B2435" t="s">
        <v>1205</v>
      </c>
      <c r="C2435" t="s">
        <v>168</v>
      </c>
      <c r="D2435" t="s">
        <v>1206</v>
      </c>
      <c r="E2435" s="35">
        <v>1</v>
      </c>
      <c r="G2435" t="s">
        <v>254</v>
      </c>
      <c r="H2435" s="36">
        <v>4.07</v>
      </c>
      <c r="I2435" t="s">
        <v>255</v>
      </c>
      <c r="J2435" s="37">
        <f>ROUND(E2435* H2435,5)</f>
        <v>4.07</v>
      </c>
      <c r="K2435" s="38"/>
    </row>
    <row r="2436" spans="1:27">
      <c r="D2436" s="39" t="s">
        <v>272</v>
      </c>
      <c r="E2436" s="38"/>
      <c r="H2436" s="38"/>
      <c r="K2436" s="36">
        <f>SUM(J2432:J2435)</f>
        <v>247.70999999999998</v>
      </c>
    </row>
    <row r="2437" spans="1:27">
      <c r="B2437" s="26" t="s">
        <v>838</v>
      </c>
      <c r="E2437" s="38"/>
      <c r="H2437" s="38"/>
      <c r="K2437" s="38"/>
    </row>
    <row r="2438" spans="1:27">
      <c r="B2438" t="s">
        <v>839</v>
      </c>
      <c r="C2438" t="s">
        <v>275</v>
      </c>
      <c r="D2438" t="s">
        <v>840</v>
      </c>
      <c r="E2438" s="35">
        <v>2</v>
      </c>
      <c r="G2438" t="s">
        <v>275</v>
      </c>
      <c r="H2438" s="36">
        <v>286.70150000000001</v>
      </c>
      <c r="I2438" t="s">
        <v>255</v>
      </c>
      <c r="J2438" s="37">
        <f>ROUND(E2438* H2438/100,5)</f>
        <v>5.7340299999999997</v>
      </c>
      <c r="K2438" s="38"/>
    </row>
    <row r="2439" spans="1:27">
      <c r="D2439" s="39" t="s">
        <v>841</v>
      </c>
      <c r="E2439" s="38"/>
      <c r="H2439" s="38"/>
      <c r="K2439" s="36">
        <f>SUM(J2438:J2438)</f>
        <v>5.7340299999999997</v>
      </c>
    </row>
    <row r="2440" spans="1:27">
      <c r="D2440" s="39" t="s">
        <v>273</v>
      </c>
      <c r="E2440" s="38"/>
      <c r="H2440" s="38"/>
      <c r="K2440" s="40">
        <f>SUM(J2427:J2439)</f>
        <v>292.43561</v>
      </c>
    </row>
    <row r="2441" spans="1:27">
      <c r="D2441" s="39" t="s">
        <v>316</v>
      </c>
      <c r="E2441" s="38"/>
      <c r="H2441" s="38">
        <v>7.5</v>
      </c>
      <c r="I2441" t="s">
        <v>275</v>
      </c>
      <c r="K2441" s="36">
        <f>ROUND(H2441/100*K2440,5)</f>
        <v>21.932670000000002</v>
      </c>
    </row>
    <row r="2442" spans="1:27">
      <c r="D2442" s="39" t="s">
        <v>276</v>
      </c>
      <c r="E2442" s="38"/>
      <c r="H2442" s="38"/>
      <c r="K2442" s="40">
        <f>SUM(K2440:K2441)</f>
        <v>314.36828000000003</v>
      </c>
    </row>
    <row r="2444" spans="1:27" ht="45" customHeight="1">
      <c r="A2444" s="30" t="s">
        <v>1207</v>
      </c>
      <c r="B2444" s="30" t="s">
        <v>206</v>
      </c>
      <c r="C2444" s="31" t="s">
        <v>168</v>
      </c>
      <c r="D2444" s="13" t="s">
        <v>207</v>
      </c>
      <c r="E2444" s="12"/>
      <c r="F2444" s="12"/>
      <c r="G2444" s="31"/>
      <c r="H2444" s="33" t="s">
        <v>247</v>
      </c>
      <c r="I2444" s="11">
        <v>1</v>
      </c>
      <c r="J2444" s="10"/>
      <c r="K2444" s="34">
        <f>ROUND(K2461,2)</f>
        <v>4465.92</v>
      </c>
      <c r="L2444" s="32" t="s">
        <v>1208</v>
      </c>
      <c r="M2444" s="31"/>
      <c r="N2444" s="31"/>
      <c r="O2444" s="31"/>
      <c r="P2444" s="31"/>
      <c r="Q2444" s="31"/>
      <c r="R2444" s="31"/>
      <c r="S2444" s="31"/>
      <c r="T2444" s="31"/>
      <c r="U2444" s="31"/>
      <c r="V2444" s="31"/>
      <c r="W2444" s="31"/>
      <c r="X2444" s="31"/>
      <c r="Y2444" s="31"/>
      <c r="Z2444" s="31"/>
      <c r="AA2444" s="31"/>
    </row>
    <row r="2445" spans="1:27">
      <c r="B2445" s="26" t="s">
        <v>249</v>
      </c>
    </row>
    <row r="2446" spans="1:27">
      <c r="B2446" t="s">
        <v>1209</v>
      </c>
      <c r="C2446" t="s">
        <v>251</v>
      </c>
      <c r="D2446" t="s">
        <v>1210</v>
      </c>
      <c r="E2446" s="35">
        <v>7.4269999999999996</v>
      </c>
      <c r="F2446" t="s">
        <v>253</v>
      </c>
      <c r="G2446" t="s">
        <v>254</v>
      </c>
      <c r="H2446" s="36">
        <v>24.65</v>
      </c>
      <c r="I2446" t="s">
        <v>255</v>
      </c>
      <c r="J2446" s="37">
        <f>ROUND(E2446/I2444* H2446,5)</f>
        <v>183.07554999999999</v>
      </c>
      <c r="K2446" s="38"/>
    </row>
    <row r="2447" spans="1:27">
      <c r="B2447" t="s">
        <v>1211</v>
      </c>
      <c r="C2447" t="s">
        <v>251</v>
      </c>
      <c r="D2447" t="s">
        <v>1212</v>
      </c>
      <c r="E2447" s="35">
        <v>7.4269999999999996</v>
      </c>
      <c r="F2447" t="s">
        <v>253</v>
      </c>
      <c r="G2447" t="s">
        <v>254</v>
      </c>
      <c r="H2447" s="36">
        <v>27.98</v>
      </c>
      <c r="I2447" t="s">
        <v>255</v>
      </c>
      <c r="J2447" s="37">
        <f>ROUND(E2447/I2444* H2447,5)</f>
        <v>207.80745999999999</v>
      </c>
      <c r="K2447" s="38"/>
    </row>
    <row r="2448" spans="1:27">
      <c r="D2448" s="39" t="s">
        <v>256</v>
      </c>
      <c r="E2448" s="38"/>
      <c r="H2448" s="38"/>
      <c r="K2448" s="36">
        <f>SUM(J2446:J2447)</f>
        <v>390.88301000000001</v>
      </c>
    </row>
    <row r="2449" spans="1:27">
      <c r="B2449" s="26" t="s">
        <v>261</v>
      </c>
      <c r="E2449" s="38"/>
      <c r="H2449" s="38"/>
      <c r="K2449" s="38"/>
    </row>
    <row r="2450" spans="1:27">
      <c r="B2450" t="s">
        <v>1213</v>
      </c>
      <c r="C2450" t="s">
        <v>29</v>
      </c>
      <c r="D2450" t="s">
        <v>1214</v>
      </c>
      <c r="E2450" s="35">
        <v>3.5</v>
      </c>
      <c r="G2450" t="s">
        <v>254</v>
      </c>
      <c r="H2450" s="36">
        <v>100.1</v>
      </c>
      <c r="I2450" t="s">
        <v>255</v>
      </c>
      <c r="J2450" s="37">
        <f>ROUND(E2450* H2450,5)</f>
        <v>350.35</v>
      </c>
      <c r="K2450" s="38"/>
    </row>
    <row r="2451" spans="1:27">
      <c r="B2451" t="s">
        <v>1215</v>
      </c>
      <c r="C2451" t="s">
        <v>29</v>
      </c>
      <c r="D2451" t="s">
        <v>1216</v>
      </c>
      <c r="E2451" s="35">
        <v>3.5</v>
      </c>
      <c r="G2451" t="s">
        <v>254</v>
      </c>
      <c r="H2451" s="36">
        <v>357.5</v>
      </c>
      <c r="I2451" t="s">
        <v>255</v>
      </c>
      <c r="J2451" s="37">
        <f>ROUND(E2451* H2451,5)</f>
        <v>1251.25</v>
      </c>
      <c r="K2451" s="38"/>
    </row>
    <row r="2452" spans="1:27">
      <c r="B2452" t="s">
        <v>1217</v>
      </c>
      <c r="C2452" t="s">
        <v>29</v>
      </c>
      <c r="D2452" t="s">
        <v>1218</v>
      </c>
      <c r="E2452" s="35">
        <v>3.5</v>
      </c>
      <c r="G2452" t="s">
        <v>254</v>
      </c>
      <c r="H2452" s="36">
        <v>429</v>
      </c>
      <c r="I2452" t="s">
        <v>255</v>
      </c>
      <c r="J2452" s="37">
        <f>ROUND(E2452* H2452,5)</f>
        <v>1501.5</v>
      </c>
      <c r="K2452" s="38"/>
    </row>
    <row r="2453" spans="1:27">
      <c r="B2453" t="s">
        <v>1219</v>
      </c>
      <c r="C2453" t="s">
        <v>29</v>
      </c>
      <c r="D2453" t="s">
        <v>1220</v>
      </c>
      <c r="E2453" s="35">
        <v>3.5</v>
      </c>
      <c r="G2453" t="s">
        <v>254</v>
      </c>
      <c r="H2453" s="36">
        <v>83.22</v>
      </c>
      <c r="I2453" t="s">
        <v>255</v>
      </c>
      <c r="J2453" s="37">
        <f>ROUND(E2453* H2453,5)</f>
        <v>291.27</v>
      </c>
      <c r="K2453" s="38"/>
    </row>
    <row r="2454" spans="1:27">
      <c r="B2454" t="s">
        <v>1221</v>
      </c>
      <c r="C2454" t="s">
        <v>29</v>
      </c>
      <c r="D2454" t="s">
        <v>1222</v>
      </c>
      <c r="E2454" s="35">
        <v>3.5</v>
      </c>
      <c r="G2454" t="s">
        <v>254</v>
      </c>
      <c r="H2454" s="36">
        <v>82.18</v>
      </c>
      <c r="I2454" t="s">
        <v>255</v>
      </c>
      <c r="J2454" s="37">
        <f>ROUND(E2454* H2454,5)</f>
        <v>287.63</v>
      </c>
      <c r="K2454" s="38"/>
    </row>
    <row r="2455" spans="1:27">
      <c r="D2455" s="39" t="s">
        <v>272</v>
      </c>
      <c r="E2455" s="38"/>
      <c r="H2455" s="38"/>
      <c r="K2455" s="36">
        <f>SUM(J2450:J2454)</f>
        <v>3682</v>
      </c>
    </row>
    <row r="2456" spans="1:27">
      <c r="B2456" s="26" t="s">
        <v>838</v>
      </c>
      <c r="E2456" s="38"/>
      <c r="H2456" s="38"/>
      <c r="K2456" s="38"/>
    </row>
    <row r="2457" spans="1:27">
      <c r="B2457" t="s">
        <v>839</v>
      </c>
      <c r="C2457" t="s">
        <v>275</v>
      </c>
      <c r="D2457" t="s">
        <v>840</v>
      </c>
      <c r="E2457" s="35">
        <v>2</v>
      </c>
      <c r="G2457" t="s">
        <v>275</v>
      </c>
      <c r="H2457" s="36">
        <v>4072.8829999999998</v>
      </c>
      <c r="I2457" t="s">
        <v>255</v>
      </c>
      <c r="J2457" s="37">
        <f>ROUND(E2457* H2457/100,5)</f>
        <v>81.457660000000004</v>
      </c>
      <c r="K2457" s="38"/>
    </row>
    <row r="2458" spans="1:27">
      <c r="D2458" s="39" t="s">
        <v>841</v>
      </c>
      <c r="E2458" s="38"/>
      <c r="H2458" s="38"/>
      <c r="K2458" s="36">
        <f>SUM(J2457:J2457)</f>
        <v>81.457660000000004</v>
      </c>
    </row>
    <row r="2459" spans="1:27">
      <c r="D2459" s="39" t="s">
        <v>273</v>
      </c>
      <c r="E2459" s="38"/>
      <c r="H2459" s="38"/>
      <c r="K2459" s="40">
        <f>SUM(J2445:J2458)</f>
        <v>4154.3406699999996</v>
      </c>
    </row>
    <row r="2460" spans="1:27">
      <c r="D2460" s="39" t="s">
        <v>316</v>
      </c>
      <c r="E2460" s="38"/>
      <c r="H2460" s="38">
        <v>7.5</v>
      </c>
      <c r="I2460" t="s">
        <v>275</v>
      </c>
      <c r="K2460" s="36">
        <f>ROUND(H2460/100*K2459,5)</f>
        <v>311.57555000000002</v>
      </c>
    </row>
    <row r="2461" spans="1:27">
      <c r="D2461" s="39" t="s">
        <v>276</v>
      </c>
      <c r="E2461" s="38"/>
      <c r="H2461" s="38"/>
      <c r="K2461" s="40">
        <f>SUM(K2459:K2460)</f>
        <v>4465.9162199999992</v>
      </c>
    </row>
    <row r="2463" spans="1:27" ht="45" customHeight="1">
      <c r="A2463" s="30" t="s">
        <v>1223</v>
      </c>
      <c r="B2463" s="30" t="s">
        <v>208</v>
      </c>
      <c r="C2463" s="31" t="s">
        <v>168</v>
      </c>
      <c r="D2463" s="13" t="s">
        <v>209</v>
      </c>
      <c r="E2463" s="12"/>
      <c r="F2463" s="12"/>
      <c r="G2463" s="31"/>
      <c r="H2463" s="33" t="s">
        <v>247</v>
      </c>
      <c r="I2463" s="11">
        <v>1</v>
      </c>
      <c r="J2463" s="10"/>
      <c r="K2463" s="34">
        <f>ROUND(K2480,2)</f>
        <v>708.76</v>
      </c>
      <c r="L2463" s="32" t="s">
        <v>1224</v>
      </c>
      <c r="M2463" s="31"/>
      <c r="N2463" s="31"/>
      <c r="O2463" s="31"/>
      <c r="P2463" s="31"/>
      <c r="Q2463" s="31"/>
      <c r="R2463" s="31"/>
      <c r="S2463" s="31"/>
      <c r="T2463" s="31"/>
      <c r="U2463" s="31"/>
      <c r="V2463" s="31"/>
      <c r="W2463" s="31"/>
      <c r="X2463" s="31"/>
      <c r="Y2463" s="31"/>
      <c r="Z2463" s="31"/>
      <c r="AA2463" s="31"/>
    </row>
    <row r="2464" spans="1:27">
      <c r="B2464" s="26" t="s">
        <v>249</v>
      </c>
    </row>
    <row r="2465" spans="2:11">
      <c r="B2465" t="s">
        <v>1225</v>
      </c>
      <c r="C2465" t="s">
        <v>251</v>
      </c>
      <c r="D2465" t="s">
        <v>1226</v>
      </c>
      <c r="E2465" s="35">
        <v>5.665</v>
      </c>
      <c r="F2465" t="s">
        <v>253</v>
      </c>
      <c r="G2465" t="s">
        <v>254</v>
      </c>
      <c r="H2465" s="36">
        <v>28.39</v>
      </c>
      <c r="I2465" t="s">
        <v>255</v>
      </c>
      <c r="J2465" s="37">
        <f>ROUND(E2465/I2463* H2465,5)</f>
        <v>160.82935000000001</v>
      </c>
      <c r="K2465" s="38"/>
    </row>
    <row r="2466" spans="2:11">
      <c r="B2466" t="s">
        <v>1227</v>
      </c>
      <c r="C2466" t="s">
        <v>251</v>
      </c>
      <c r="D2466" t="s">
        <v>1228</v>
      </c>
      <c r="E2466" s="35">
        <v>5.899</v>
      </c>
      <c r="F2466" t="s">
        <v>253</v>
      </c>
      <c r="G2466" t="s">
        <v>254</v>
      </c>
      <c r="H2466" s="36">
        <v>24.46</v>
      </c>
      <c r="I2466" t="s">
        <v>255</v>
      </c>
      <c r="J2466" s="37">
        <f>ROUND(E2466/I2463* H2466,5)</f>
        <v>144.28953999999999</v>
      </c>
      <c r="K2466" s="38"/>
    </row>
    <row r="2467" spans="2:11">
      <c r="D2467" s="39" t="s">
        <v>256</v>
      </c>
      <c r="E2467" s="38"/>
      <c r="H2467" s="38"/>
      <c r="K2467" s="36">
        <f>SUM(J2465:J2466)</f>
        <v>305.11888999999996</v>
      </c>
    </row>
    <row r="2468" spans="2:11">
      <c r="B2468" s="26" t="s">
        <v>261</v>
      </c>
      <c r="E2468" s="38"/>
      <c r="H2468" s="38"/>
      <c r="K2468" s="38"/>
    </row>
    <row r="2469" spans="2:11">
      <c r="B2469" t="s">
        <v>1229</v>
      </c>
      <c r="C2469" t="s">
        <v>1230</v>
      </c>
      <c r="D2469" t="s">
        <v>1231</v>
      </c>
      <c r="E2469" s="35">
        <v>2.3149999999999999</v>
      </c>
      <c r="G2469" t="s">
        <v>254</v>
      </c>
      <c r="H2469" s="36">
        <v>86.38</v>
      </c>
      <c r="I2469" t="s">
        <v>255</v>
      </c>
      <c r="J2469" s="37">
        <f>ROUND(E2469* H2469,5)</f>
        <v>199.96969999999999</v>
      </c>
      <c r="K2469" s="38"/>
    </row>
    <row r="2470" spans="2:11">
      <c r="B2470" t="s">
        <v>1232</v>
      </c>
      <c r="C2470" t="s">
        <v>141</v>
      </c>
      <c r="D2470" t="s">
        <v>1233</v>
      </c>
      <c r="E2470" s="35">
        <v>4.7E-2</v>
      </c>
      <c r="G2470" t="s">
        <v>254</v>
      </c>
      <c r="H2470" s="36">
        <v>14.55</v>
      </c>
      <c r="I2470" t="s">
        <v>255</v>
      </c>
      <c r="J2470" s="37">
        <f>ROUND(E2470* H2470,5)</f>
        <v>0.68384999999999996</v>
      </c>
      <c r="K2470" s="38"/>
    </row>
    <row r="2471" spans="2:11">
      <c r="B2471" t="s">
        <v>1234</v>
      </c>
      <c r="C2471" t="s">
        <v>168</v>
      </c>
      <c r="D2471" t="s">
        <v>1235</v>
      </c>
      <c r="E2471" s="35">
        <v>3.5</v>
      </c>
      <c r="G2471" t="s">
        <v>254</v>
      </c>
      <c r="H2471" s="36">
        <v>10.6</v>
      </c>
      <c r="I2471" t="s">
        <v>255</v>
      </c>
      <c r="J2471" s="37">
        <f>ROUND(E2471* H2471,5)</f>
        <v>37.1</v>
      </c>
      <c r="K2471" s="38"/>
    </row>
    <row r="2472" spans="2:11">
      <c r="B2472" t="s">
        <v>1236</v>
      </c>
      <c r="C2472" t="s">
        <v>29</v>
      </c>
      <c r="D2472" t="s">
        <v>1237</v>
      </c>
      <c r="E2472" s="35">
        <v>4.7</v>
      </c>
      <c r="G2472" t="s">
        <v>254</v>
      </c>
      <c r="H2472" s="36">
        <v>15</v>
      </c>
      <c r="I2472" t="s">
        <v>255</v>
      </c>
      <c r="J2472" s="37">
        <f>ROUND(E2472* H2472,5)</f>
        <v>70.5</v>
      </c>
      <c r="K2472" s="38"/>
    </row>
    <row r="2473" spans="2:11">
      <c r="B2473" t="s">
        <v>1238</v>
      </c>
      <c r="C2473" t="s">
        <v>168</v>
      </c>
      <c r="D2473" t="s">
        <v>1239</v>
      </c>
      <c r="E2473" s="35">
        <v>1</v>
      </c>
      <c r="G2473" t="s">
        <v>254</v>
      </c>
      <c r="H2473" s="36">
        <v>33.01</v>
      </c>
      <c r="I2473" t="s">
        <v>255</v>
      </c>
      <c r="J2473" s="37">
        <f>ROUND(E2473* H2473,5)</f>
        <v>33.01</v>
      </c>
      <c r="K2473" s="38"/>
    </row>
    <row r="2474" spans="2:11">
      <c r="D2474" s="39" t="s">
        <v>272</v>
      </c>
      <c r="E2474" s="38"/>
      <c r="H2474" s="38"/>
      <c r="K2474" s="36">
        <f>SUM(J2469:J2473)</f>
        <v>341.26355000000001</v>
      </c>
    </row>
    <row r="2475" spans="2:11">
      <c r="B2475" s="26" t="s">
        <v>838</v>
      </c>
      <c r="E2475" s="38"/>
      <c r="H2475" s="38"/>
      <c r="K2475" s="38"/>
    </row>
    <row r="2476" spans="2:11">
      <c r="B2476" t="s">
        <v>839</v>
      </c>
      <c r="C2476" t="s">
        <v>275</v>
      </c>
      <c r="D2476" t="s">
        <v>840</v>
      </c>
      <c r="E2476" s="35">
        <v>2</v>
      </c>
      <c r="G2476" t="s">
        <v>275</v>
      </c>
      <c r="H2476" s="36">
        <v>646.38250000000005</v>
      </c>
      <c r="I2476" t="s">
        <v>255</v>
      </c>
      <c r="J2476" s="37">
        <f>ROUND(E2476* H2476/100,5)</f>
        <v>12.92765</v>
      </c>
      <c r="K2476" s="38"/>
    </row>
    <row r="2477" spans="2:11">
      <c r="D2477" s="39" t="s">
        <v>841</v>
      </c>
      <c r="E2477" s="38"/>
      <c r="H2477" s="38"/>
      <c r="K2477" s="36">
        <f>SUM(J2476:J2476)</f>
        <v>12.92765</v>
      </c>
    </row>
    <row r="2478" spans="2:11">
      <c r="D2478" s="39" t="s">
        <v>273</v>
      </c>
      <c r="E2478" s="38"/>
      <c r="H2478" s="38"/>
      <c r="K2478" s="40">
        <f>SUM(J2464:J2477)</f>
        <v>659.31008999999995</v>
      </c>
    </row>
    <row r="2479" spans="2:11">
      <c r="D2479" s="39" t="s">
        <v>316</v>
      </c>
      <c r="E2479" s="38"/>
      <c r="H2479" s="38">
        <v>7.5</v>
      </c>
      <c r="I2479" t="s">
        <v>275</v>
      </c>
      <c r="K2479" s="36">
        <f>ROUND(H2479/100*K2478,5)</f>
        <v>49.448259999999998</v>
      </c>
    </row>
    <row r="2480" spans="2:11">
      <c r="D2480" s="39" t="s">
        <v>276</v>
      </c>
      <c r="E2480" s="38"/>
      <c r="H2480" s="38"/>
      <c r="K2480" s="40">
        <f>SUM(K2478:K2479)</f>
        <v>708.75834999999995</v>
      </c>
    </row>
    <row r="2482" spans="1:27" ht="45" customHeight="1">
      <c r="A2482" s="30"/>
      <c r="B2482" s="30" t="s">
        <v>1240</v>
      </c>
      <c r="C2482" s="31" t="s">
        <v>13</v>
      </c>
      <c r="D2482" s="13" t="s">
        <v>1241</v>
      </c>
      <c r="E2482" s="12"/>
      <c r="F2482" s="12"/>
      <c r="G2482" s="31"/>
      <c r="H2482" s="33" t="s">
        <v>247</v>
      </c>
      <c r="I2482" s="11">
        <v>1</v>
      </c>
      <c r="J2482" s="10"/>
      <c r="K2482" s="34">
        <f>ROUND(K2517,2)</f>
        <v>4414.71</v>
      </c>
      <c r="L2482" s="32" t="s">
        <v>1242</v>
      </c>
      <c r="M2482" s="31"/>
      <c r="N2482" s="31"/>
      <c r="O2482" s="31"/>
      <c r="P2482" s="31"/>
      <c r="Q2482" s="31"/>
      <c r="R2482" s="31"/>
      <c r="S2482" s="31"/>
      <c r="T2482" s="31"/>
      <c r="U2482" s="31"/>
      <c r="V2482" s="31"/>
      <c r="W2482" s="31"/>
      <c r="X2482" s="31"/>
      <c r="Y2482" s="31"/>
      <c r="Z2482" s="31"/>
      <c r="AA2482" s="31"/>
    </row>
    <row r="2483" spans="1:27">
      <c r="B2483" s="26" t="s">
        <v>306</v>
      </c>
    </row>
    <row r="2484" spans="1:27">
      <c r="B2484" t="s">
        <v>322</v>
      </c>
      <c r="C2484" t="s">
        <v>13</v>
      </c>
      <c r="D2484" t="s">
        <v>323</v>
      </c>
      <c r="E2484" s="35">
        <v>12</v>
      </c>
      <c r="G2484" t="s">
        <v>254</v>
      </c>
      <c r="H2484" s="36">
        <v>21.772970000000001</v>
      </c>
      <c r="I2484" t="s">
        <v>255</v>
      </c>
      <c r="J2484" s="37">
        <f>ROUND(E2484* H2484,5)</f>
        <v>261.27564000000001</v>
      </c>
      <c r="K2484" s="38"/>
    </row>
    <row r="2485" spans="1:27">
      <c r="B2485" t="s">
        <v>394</v>
      </c>
      <c r="C2485" t="s">
        <v>13</v>
      </c>
      <c r="D2485" t="s">
        <v>395</v>
      </c>
      <c r="E2485" s="35">
        <v>4</v>
      </c>
      <c r="G2485" t="s">
        <v>254</v>
      </c>
      <c r="H2485" s="36">
        <v>25.926739999999999</v>
      </c>
      <c r="I2485" t="s">
        <v>255</v>
      </c>
      <c r="J2485" s="37">
        <f>ROUND(E2485* H2485,5)</f>
        <v>103.70696</v>
      </c>
      <c r="K2485" s="38"/>
    </row>
    <row r="2486" spans="1:27">
      <c r="B2486" t="s">
        <v>384</v>
      </c>
      <c r="C2486" t="s">
        <v>13</v>
      </c>
      <c r="D2486" t="s">
        <v>385</v>
      </c>
      <c r="E2486" s="35">
        <v>3</v>
      </c>
      <c r="G2486" t="s">
        <v>254</v>
      </c>
      <c r="H2486" s="36">
        <v>25.256740000000001</v>
      </c>
      <c r="I2486" t="s">
        <v>255</v>
      </c>
      <c r="J2486" s="37">
        <f>ROUND(E2486* H2486,5)</f>
        <v>75.770219999999995</v>
      </c>
      <c r="K2486" s="38"/>
    </row>
    <row r="2487" spans="1:27">
      <c r="B2487" t="s">
        <v>372</v>
      </c>
      <c r="C2487" t="s">
        <v>13</v>
      </c>
      <c r="D2487" t="s">
        <v>373</v>
      </c>
      <c r="E2487" s="35">
        <v>1</v>
      </c>
      <c r="G2487" t="s">
        <v>254</v>
      </c>
      <c r="H2487" s="36">
        <v>100.81399999999999</v>
      </c>
      <c r="I2487" t="s">
        <v>255</v>
      </c>
      <c r="J2487" s="37">
        <f>ROUND(E2487* H2487,5)</f>
        <v>100.81399999999999</v>
      </c>
      <c r="K2487" s="38"/>
    </row>
    <row r="2488" spans="1:27">
      <c r="B2488" t="s">
        <v>379</v>
      </c>
      <c r="C2488" t="s">
        <v>13</v>
      </c>
      <c r="D2488" t="s">
        <v>380</v>
      </c>
      <c r="E2488" s="35">
        <v>2</v>
      </c>
      <c r="G2488" t="s">
        <v>254</v>
      </c>
      <c r="H2488" s="36">
        <v>25.02674</v>
      </c>
      <c r="I2488" t="s">
        <v>255</v>
      </c>
      <c r="J2488" s="37">
        <f>ROUND(E2488* H2488,5)</f>
        <v>50.05348</v>
      </c>
      <c r="K2488" s="38"/>
    </row>
    <row r="2489" spans="1:27">
      <c r="B2489" t="s">
        <v>317</v>
      </c>
      <c r="C2489" t="s">
        <v>13</v>
      </c>
      <c r="D2489" t="s">
        <v>318</v>
      </c>
      <c r="E2489" s="35">
        <v>6</v>
      </c>
      <c r="G2489" t="s">
        <v>254</v>
      </c>
      <c r="H2489" s="36">
        <v>21.52186</v>
      </c>
      <c r="I2489" t="s">
        <v>255</v>
      </c>
      <c r="J2489" s="37">
        <f>ROUND(E2489* H2489,5)</f>
        <v>129.13115999999999</v>
      </c>
      <c r="K2489" s="38"/>
    </row>
    <row r="2490" spans="1:27">
      <c r="B2490" t="s">
        <v>357</v>
      </c>
      <c r="C2490" t="s">
        <v>29</v>
      </c>
      <c r="D2490" t="s">
        <v>358</v>
      </c>
      <c r="E2490" s="35">
        <v>33</v>
      </c>
      <c r="G2490" t="s">
        <v>254</v>
      </c>
      <c r="H2490" s="36">
        <v>1.3155600000000001</v>
      </c>
      <c r="I2490" t="s">
        <v>255</v>
      </c>
      <c r="J2490" s="37">
        <f>ROUND(E2490* H2490,5)</f>
        <v>43.41348</v>
      </c>
      <c r="K2490" s="38"/>
    </row>
    <row r="2491" spans="1:27">
      <c r="B2491" t="s">
        <v>307</v>
      </c>
      <c r="C2491" t="s">
        <v>13</v>
      </c>
      <c r="D2491" t="s">
        <v>308</v>
      </c>
      <c r="E2491" s="35">
        <v>1</v>
      </c>
      <c r="G2491" t="s">
        <v>254</v>
      </c>
      <c r="H2491" s="36">
        <v>26.476150000000001</v>
      </c>
      <c r="I2491" t="s">
        <v>255</v>
      </c>
      <c r="J2491" s="37">
        <f>ROUND(E2491* H2491,5)</f>
        <v>26.476150000000001</v>
      </c>
      <c r="K2491" s="38"/>
    </row>
    <row r="2492" spans="1:27">
      <c r="B2492" t="s">
        <v>327</v>
      </c>
      <c r="C2492" t="s">
        <v>29</v>
      </c>
      <c r="D2492" t="s">
        <v>328</v>
      </c>
      <c r="E2492" s="35">
        <v>230</v>
      </c>
      <c r="G2492" t="s">
        <v>254</v>
      </c>
      <c r="H2492" s="36">
        <v>1.1949799999999999</v>
      </c>
      <c r="I2492" t="s">
        <v>255</v>
      </c>
      <c r="J2492" s="37">
        <f>ROUND(E2492* H2492,5)</f>
        <v>274.84539999999998</v>
      </c>
      <c r="K2492" s="38"/>
    </row>
    <row r="2493" spans="1:27">
      <c r="B2493" t="s">
        <v>332</v>
      </c>
      <c r="C2493" t="s">
        <v>29</v>
      </c>
      <c r="D2493" t="s">
        <v>333</v>
      </c>
      <c r="E2493" s="35">
        <v>50</v>
      </c>
      <c r="G2493" t="s">
        <v>254</v>
      </c>
      <c r="H2493" s="36">
        <v>1.2561800000000001</v>
      </c>
      <c r="I2493" t="s">
        <v>255</v>
      </c>
      <c r="J2493" s="37">
        <f>ROUND(E2493* H2493,5)</f>
        <v>62.808999999999997</v>
      </c>
      <c r="K2493" s="38"/>
    </row>
    <row r="2494" spans="1:27">
      <c r="B2494" t="s">
        <v>337</v>
      </c>
      <c r="C2494" t="s">
        <v>29</v>
      </c>
      <c r="D2494" t="s">
        <v>338</v>
      </c>
      <c r="E2494" s="35">
        <v>56</v>
      </c>
      <c r="G2494" t="s">
        <v>254</v>
      </c>
      <c r="H2494" s="36">
        <v>1.4091800000000001</v>
      </c>
      <c r="I2494" t="s">
        <v>255</v>
      </c>
      <c r="J2494" s="37">
        <f>ROUND(E2494* H2494,5)</f>
        <v>78.914079999999998</v>
      </c>
      <c r="K2494" s="38"/>
    </row>
    <row r="2495" spans="1:27">
      <c r="B2495" t="s">
        <v>342</v>
      </c>
      <c r="C2495" t="s">
        <v>29</v>
      </c>
      <c r="D2495" t="s">
        <v>343</v>
      </c>
      <c r="E2495" s="35">
        <v>6</v>
      </c>
      <c r="G2495" t="s">
        <v>254</v>
      </c>
      <c r="H2495" s="36">
        <v>1.5621799999999999</v>
      </c>
      <c r="I2495" t="s">
        <v>255</v>
      </c>
      <c r="J2495" s="37">
        <f>ROUND(E2495* H2495,5)</f>
        <v>9.3730799999999999</v>
      </c>
      <c r="K2495" s="38"/>
    </row>
    <row r="2496" spans="1:27">
      <c r="B2496" t="s">
        <v>352</v>
      </c>
      <c r="C2496" t="s">
        <v>29</v>
      </c>
      <c r="D2496" t="s">
        <v>353</v>
      </c>
      <c r="E2496" s="35">
        <v>175</v>
      </c>
      <c r="G2496" t="s">
        <v>254</v>
      </c>
      <c r="H2496" s="36">
        <v>1.1421600000000001</v>
      </c>
      <c r="I2496" t="s">
        <v>255</v>
      </c>
      <c r="J2496" s="37">
        <f>ROUND(E2496* H2496,5)</f>
        <v>199.87799999999999</v>
      </c>
      <c r="K2496" s="38"/>
    </row>
    <row r="2497" spans="2:11">
      <c r="B2497" t="s">
        <v>418</v>
      </c>
      <c r="C2497" t="s">
        <v>13</v>
      </c>
      <c r="D2497" t="s">
        <v>419</v>
      </c>
      <c r="E2497" s="35">
        <v>2</v>
      </c>
      <c r="G2497" t="s">
        <v>254</v>
      </c>
      <c r="H2497" s="36">
        <v>3.8776700000000002</v>
      </c>
      <c r="I2497" t="s">
        <v>255</v>
      </c>
      <c r="J2497" s="37">
        <f>ROUND(E2497* H2497,5)</f>
        <v>7.7553400000000003</v>
      </c>
      <c r="K2497" s="38"/>
    </row>
    <row r="2498" spans="2:11">
      <c r="B2498" t="s">
        <v>367</v>
      </c>
      <c r="C2498" t="s">
        <v>29</v>
      </c>
      <c r="D2498" t="s">
        <v>368</v>
      </c>
      <c r="E2498" s="35">
        <v>14</v>
      </c>
      <c r="G2498" t="s">
        <v>254</v>
      </c>
      <c r="H2498" s="36">
        <v>3.44015</v>
      </c>
      <c r="I2498" t="s">
        <v>255</v>
      </c>
      <c r="J2498" s="37">
        <f>ROUND(E2498* H2498,5)</f>
        <v>48.162100000000002</v>
      </c>
      <c r="K2498" s="38"/>
    </row>
    <row r="2499" spans="2:11">
      <c r="B2499" t="s">
        <v>362</v>
      </c>
      <c r="C2499" t="s">
        <v>29</v>
      </c>
      <c r="D2499" t="s">
        <v>363</v>
      </c>
      <c r="E2499" s="35">
        <v>175</v>
      </c>
      <c r="G2499" t="s">
        <v>254</v>
      </c>
      <c r="H2499" s="36">
        <v>2.91995</v>
      </c>
      <c r="I2499" t="s">
        <v>255</v>
      </c>
      <c r="J2499" s="37">
        <f>ROUND(E2499* H2499,5)</f>
        <v>510.99124999999998</v>
      </c>
      <c r="K2499" s="38"/>
    </row>
    <row r="2500" spans="2:11">
      <c r="B2500" t="s">
        <v>458</v>
      </c>
      <c r="C2500" t="s">
        <v>13</v>
      </c>
      <c r="D2500" t="s">
        <v>459</v>
      </c>
      <c r="E2500" s="35">
        <v>2</v>
      </c>
      <c r="G2500" t="s">
        <v>254</v>
      </c>
      <c r="H2500" s="36">
        <v>8.1099599999999992</v>
      </c>
      <c r="I2500" t="s">
        <v>255</v>
      </c>
      <c r="J2500" s="37">
        <f>ROUND(E2500* H2500,5)</f>
        <v>16.219919999999998</v>
      </c>
      <c r="K2500" s="38"/>
    </row>
    <row r="2501" spans="2:11">
      <c r="B2501" t="s">
        <v>453</v>
      </c>
      <c r="C2501" t="s">
        <v>13</v>
      </c>
      <c r="D2501" t="s">
        <v>454</v>
      </c>
      <c r="E2501" s="35">
        <v>60</v>
      </c>
      <c r="G2501" t="s">
        <v>254</v>
      </c>
      <c r="H2501" s="36">
        <v>4.0399599999999998</v>
      </c>
      <c r="I2501" t="s">
        <v>255</v>
      </c>
      <c r="J2501" s="37">
        <f>ROUND(E2501* H2501,5)</f>
        <v>242.39760000000001</v>
      </c>
      <c r="K2501" s="38"/>
    </row>
    <row r="2502" spans="2:11">
      <c r="B2502" t="s">
        <v>448</v>
      </c>
      <c r="C2502" t="s">
        <v>13</v>
      </c>
      <c r="D2502" t="s">
        <v>449</v>
      </c>
      <c r="E2502" s="35">
        <v>1</v>
      </c>
      <c r="G2502" t="s">
        <v>254</v>
      </c>
      <c r="H2502" s="36">
        <v>15.440670000000001</v>
      </c>
      <c r="I2502" t="s">
        <v>255</v>
      </c>
      <c r="J2502" s="37">
        <f>ROUND(E2502* H2502,5)</f>
        <v>15.440670000000001</v>
      </c>
      <c r="K2502" s="38"/>
    </row>
    <row r="2503" spans="2:11">
      <c r="B2503" t="s">
        <v>443</v>
      </c>
      <c r="C2503" t="s">
        <v>13</v>
      </c>
      <c r="D2503" t="s">
        <v>444</v>
      </c>
      <c r="E2503" s="35">
        <v>3</v>
      </c>
      <c r="G2503" t="s">
        <v>254</v>
      </c>
      <c r="H2503" s="36">
        <v>16.80067</v>
      </c>
      <c r="I2503" t="s">
        <v>255</v>
      </c>
      <c r="J2503" s="37">
        <f>ROUND(E2503* H2503,5)</f>
        <v>50.402009999999997</v>
      </c>
      <c r="K2503" s="38"/>
    </row>
    <row r="2504" spans="2:11">
      <c r="B2504" t="s">
        <v>438</v>
      </c>
      <c r="C2504" t="s">
        <v>13</v>
      </c>
      <c r="D2504" t="s">
        <v>439</v>
      </c>
      <c r="E2504" s="35">
        <v>38</v>
      </c>
      <c r="G2504" t="s">
        <v>254</v>
      </c>
      <c r="H2504" s="36">
        <v>13.030670000000001</v>
      </c>
      <c r="I2504" t="s">
        <v>255</v>
      </c>
      <c r="J2504" s="37">
        <f>ROUND(E2504* H2504,5)</f>
        <v>495.16546</v>
      </c>
      <c r="K2504" s="38"/>
    </row>
    <row r="2505" spans="2:11">
      <c r="B2505" t="s">
        <v>347</v>
      </c>
      <c r="C2505" t="s">
        <v>29</v>
      </c>
      <c r="D2505" t="s">
        <v>348</v>
      </c>
      <c r="E2505" s="35">
        <v>533</v>
      </c>
      <c r="G2505" t="s">
        <v>254</v>
      </c>
      <c r="H2505" s="36">
        <v>1.00956</v>
      </c>
      <c r="I2505" t="s">
        <v>255</v>
      </c>
      <c r="J2505" s="37">
        <f>ROUND(E2505* H2505,5)</f>
        <v>538.09547999999995</v>
      </c>
      <c r="K2505" s="38"/>
    </row>
    <row r="2506" spans="2:11">
      <c r="B2506" t="s">
        <v>389</v>
      </c>
      <c r="C2506" t="s">
        <v>13</v>
      </c>
      <c r="D2506" t="s">
        <v>390</v>
      </c>
      <c r="E2506" s="35">
        <v>1</v>
      </c>
      <c r="G2506" t="s">
        <v>254</v>
      </c>
      <c r="H2506" s="36">
        <v>25.626740000000002</v>
      </c>
      <c r="I2506" t="s">
        <v>255</v>
      </c>
      <c r="J2506" s="37">
        <f>ROUND(E2506* H2506,5)</f>
        <v>25.626740000000002</v>
      </c>
      <c r="K2506" s="38"/>
    </row>
    <row r="2507" spans="2:11">
      <c r="B2507" t="s">
        <v>433</v>
      </c>
      <c r="C2507" t="s">
        <v>13</v>
      </c>
      <c r="D2507" t="s">
        <v>434</v>
      </c>
      <c r="E2507" s="35">
        <v>3</v>
      </c>
      <c r="G2507" t="s">
        <v>254</v>
      </c>
      <c r="H2507" s="36">
        <v>16.720669999999998</v>
      </c>
      <c r="I2507" t="s">
        <v>255</v>
      </c>
      <c r="J2507" s="37">
        <f>ROUND(E2507* H2507,5)</f>
        <v>50.162010000000002</v>
      </c>
      <c r="K2507" s="38"/>
    </row>
    <row r="2508" spans="2:11">
      <c r="B2508" t="s">
        <v>399</v>
      </c>
      <c r="C2508" t="s">
        <v>13</v>
      </c>
      <c r="D2508" t="s">
        <v>400</v>
      </c>
      <c r="E2508" s="35">
        <v>2</v>
      </c>
      <c r="G2508" t="s">
        <v>254</v>
      </c>
      <c r="H2508" s="36">
        <v>45.027630000000002</v>
      </c>
      <c r="I2508" t="s">
        <v>255</v>
      </c>
      <c r="J2508" s="37">
        <f>ROUND(E2508* H2508,5)</f>
        <v>90.055260000000004</v>
      </c>
      <c r="K2508" s="38"/>
    </row>
    <row r="2509" spans="2:11">
      <c r="B2509" t="s">
        <v>428</v>
      </c>
      <c r="C2509" t="s">
        <v>13</v>
      </c>
      <c r="D2509" t="s">
        <v>429</v>
      </c>
      <c r="E2509" s="35">
        <v>2</v>
      </c>
      <c r="G2509" t="s">
        <v>254</v>
      </c>
      <c r="H2509" s="36">
        <v>12.38067</v>
      </c>
      <c r="I2509" t="s">
        <v>255</v>
      </c>
      <c r="J2509" s="37">
        <f>ROUND(E2509* H2509,5)</f>
        <v>24.761340000000001</v>
      </c>
      <c r="K2509" s="38"/>
    </row>
    <row r="2510" spans="2:11">
      <c r="B2510" t="s">
        <v>423</v>
      </c>
      <c r="C2510" t="s">
        <v>13</v>
      </c>
      <c r="D2510" t="s">
        <v>424</v>
      </c>
      <c r="E2510" s="35">
        <v>19</v>
      </c>
      <c r="G2510" t="s">
        <v>254</v>
      </c>
      <c r="H2510" s="36">
        <v>12.12067</v>
      </c>
      <c r="I2510" t="s">
        <v>255</v>
      </c>
      <c r="J2510" s="37">
        <f>ROUND(E2510* H2510,5)</f>
        <v>230.29273000000001</v>
      </c>
      <c r="K2510" s="38"/>
    </row>
    <row r="2511" spans="2:11">
      <c r="B2511" t="s">
        <v>413</v>
      </c>
      <c r="C2511" t="s">
        <v>13</v>
      </c>
      <c r="D2511" t="s">
        <v>414</v>
      </c>
      <c r="E2511" s="35">
        <v>60</v>
      </c>
      <c r="G2511" t="s">
        <v>254</v>
      </c>
      <c r="H2511" s="36">
        <v>2.3276699999999999</v>
      </c>
      <c r="I2511" t="s">
        <v>255</v>
      </c>
      <c r="J2511" s="37">
        <f>ROUND(E2511* H2511,5)</f>
        <v>139.6602</v>
      </c>
      <c r="K2511" s="38"/>
    </row>
    <row r="2512" spans="2:11">
      <c r="B2512" t="s">
        <v>406</v>
      </c>
      <c r="C2512" t="s">
        <v>13</v>
      </c>
      <c r="D2512" t="s">
        <v>407</v>
      </c>
      <c r="E2512" s="35">
        <v>1</v>
      </c>
      <c r="G2512" t="s">
        <v>254</v>
      </c>
      <c r="H2512" s="36">
        <v>179.084</v>
      </c>
      <c r="I2512" t="s">
        <v>255</v>
      </c>
      <c r="J2512" s="37">
        <f>ROUND(E2512* H2512,5)</f>
        <v>179.084</v>
      </c>
      <c r="K2512" s="38"/>
    </row>
    <row r="2513" spans="1:27">
      <c r="B2513" t="s">
        <v>463</v>
      </c>
      <c r="C2513" t="s">
        <v>13</v>
      </c>
      <c r="D2513" t="s">
        <v>464</v>
      </c>
      <c r="E2513" s="35">
        <v>1</v>
      </c>
      <c r="G2513" t="s">
        <v>254</v>
      </c>
      <c r="H2513" s="36">
        <v>25.976220000000001</v>
      </c>
      <c r="I2513" t="s">
        <v>255</v>
      </c>
      <c r="J2513" s="37">
        <f>ROUND(E2513* H2513,5)</f>
        <v>25.976220000000001</v>
      </c>
      <c r="K2513" s="38"/>
    </row>
    <row r="2514" spans="1:27">
      <c r="D2514" s="39" t="s">
        <v>1243</v>
      </c>
      <c r="E2514" s="38"/>
      <c r="H2514" s="38"/>
      <c r="K2514" s="36">
        <f>SUM(J2484:J2513)</f>
        <v>4106.7089799999994</v>
      </c>
    </row>
    <row r="2515" spans="1:27">
      <c r="D2515" s="39" t="s">
        <v>273</v>
      </c>
      <c r="E2515" s="38"/>
      <c r="H2515" s="38"/>
      <c r="K2515" s="40">
        <f>SUM(J2483:J2514)</f>
        <v>4106.7089799999994</v>
      </c>
    </row>
    <row r="2516" spans="1:27">
      <c r="D2516" s="39" t="s">
        <v>316</v>
      </c>
      <c r="E2516" s="38"/>
      <c r="H2516" s="38">
        <v>7.5</v>
      </c>
      <c r="I2516" t="s">
        <v>275</v>
      </c>
      <c r="K2516" s="36">
        <f>ROUND(H2516/100*K2515,5)</f>
        <v>308.00317000000001</v>
      </c>
    </row>
    <row r="2517" spans="1:27">
      <c r="D2517" s="39" t="s">
        <v>276</v>
      </c>
      <c r="E2517" s="38"/>
      <c r="H2517" s="38"/>
      <c r="K2517" s="40">
        <f>SUM(K2515:K2516)</f>
        <v>4414.7121499999994</v>
      </c>
    </row>
    <row r="2519" spans="1:27" ht="45" customHeight="1">
      <c r="A2519" s="30"/>
      <c r="B2519" s="30" t="s">
        <v>180</v>
      </c>
      <c r="C2519" s="31" t="s">
        <v>13</v>
      </c>
      <c r="D2519" s="13" t="s">
        <v>181</v>
      </c>
      <c r="E2519" s="12"/>
      <c r="F2519" s="12"/>
      <c r="G2519" s="31"/>
      <c r="H2519" s="33" t="s">
        <v>247</v>
      </c>
      <c r="I2519" s="11">
        <v>1</v>
      </c>
      <c r="J2519" s="10"/>
      <c r="K2519" s="34">
        <f>ROUND(K2529,2)</f>
        <v>282.38</v>
      </c>
      <c r="L2519" s="32" t="s">
        <v>1244</v>
      </c>
      <c r="M2519" s="31"/>
      <c r="N2519" s="31"/>
      <c r="O2519" s="31"/>
      <c r="P2519" s="31"/>
      <c r="Q2519" s="31"/>
      <c r="R2519" s="31"/>
      <c r="S2519" s="31"/>
      <c r="T2519" s="31"/>
      <c r="U2519" s="31"/>
      <c r="V2519" s="31"/>
      <c r="W2519" s="31"/>
      <c r="X2519" s="31"/>
      <c r="Y2519" s="31"/>
      <c r="Z2519" s="31"/>
      <c r="AA2519" s="31"/>
    </row>
    <row r="2520" spans="1:27">
      <c r="B2520" s="26" t="s">
        <v>306</v>
      </c>
    </row>
    <row r="2521" spans="1:27">
      <c r="B2521" t="s">
        <v>674</v>
      </c>
      <c r="C2521" t="s">
        <v>29</v>
      </c>
      <c r="D2521" t="s">
        <v>675</v>
      </c>
      <c r="E2521" s="35">
        <v>3</v>
      </c>
      <c r="G2521" t="s">
        <v>254</v>
      </c>
      <c r="H2521" s="36">
        <v>30.841650000000001</v>
      </c>
      <c r="I2521" t="s">
        <v>255</v>
      </c>
      <c r="J2521" s="37">
        <f>ROUND(E2521* H2521,5)</f>
        <v>92.524950000000004</v>
      </c>
      <c r="K2521" s="38"/>
    </row>
    <row r="2522" spans="1:27">
      <c r="B2522" t="s">
        <v>524</v>
      </c>
      <c r="C2522" t="s">
        <v>29</v>
      </c>
      <c r="D2522" t="s">
        <v>525</v>
      </c>
      <c r="E2522" s="35">
        <v>1</v>
      </c>
      <c r="G2522" t="s">
        <v>254</v>
      </c>
      <c r="H2522" s="36">
        <v>43.78078</v>
      </c>
      <c r="I2522" t="s">
        <v>255</v>
      </c>
      <c r="J2522" s="37">
        <f>ROUND(E2522* H2522,5)</f>
        <v>43.78078</v>
      </c>
      <c r="K2522" s="38"/>
    </row>
    <row r="2523" spans="1:27">
      <c r="B2523" t="s">
        <v>507</v>
      </c>
      <c r="C2523" t="s">
        <v>29</v>
      </c>
      <c r="D2523" t="s">
        <v>508</v>
      </c>
      <c r="E2523" s="35">
        <v>1</v>
      </c>
      <c r="G2523" t="s">
        <v>254</v>
      </c>
      <c r="H2523" s="36">
        <v>30.65286</v>
      </c>
      <c r="I2523" t="s">
        <v>255</v>
      </c>
      <c r="J2523" s="37">
        <f>ROUND(E2523* H2523,5)</f>
        <v>30.65286</v>
      </c>
      <c r="K2523" s="38"/>
    </row>
    <row r="2524" spans="1:27">
      <c r="B2524" t="s">
        <v>479</v>
      </c>
      <c r="C2524" t="s">
        <v>29</v>
      </c>
      <c r="D2524" t="s">
        <v>480</v>
      </c>
      <c r="E2524" s="35">
        <v>3</v>
      </c>
      <c r="G2524" t="s">
        <v>254</v>
      </c>
      <c r="H2524" s="36">
        <v>3.8139599999999998</v>
      </c>
      <c r="I2524" t="s">
        <v>255</v>
      </c>
      <c r="J2524" s="37">
        <f>ROUND(E2524* H2524,5)</f>
        <v>11.441879999999999</v>
      </c>
      <c r="K2524" s="38"/>
    </row>
    <row r="2525" spans="1:27">
      <c r="B2525" t="s">
        <v>699</v>
      </c>
      <c r="C2525" t="s">
        <v>13</v>
      </c>
      <c r="D2525" t="s">
        <v>700</v>
      </c>
      <c r="E2525" s="35">
        <v>1</v>
      </c>
      <c r="G2525" t="s">
        <v>254</v>
      </c>
      <c r="H2525" s="36">
        <v>84.281750000000002</v>
      </c>
      <c r="I2525" t="s">
        <v>255</v>
      </c>
      <c r="J2525" s="37">
        <f>ROUND(E2525* H2525,5)</f>
        <v>84.281750000000002</v>
      </c>
      <c r="K2525" s="38"/>
    </row>
    <row r="2526" spans="1:27">
      <c r="D2526" s="39" t="s">
        <v>1243</v>
      </c>
      <c r="E2526" s="38"/>
      <c r="H2526" s="38"/>
      <c r="K2526" s="36">
        <f>SUM(J2521:J2525)</f>
        <v>262.68222000000003</v>
      </c>
    </row>
    <row r="2527" spans="1:27">
      <c r="D2527" s="39" t="s">
        <v>273</v>
      </c>
      <c r="E2527" s="38"/>
      <c r="H2527" s="38"/>
      <c r="K2527" s="40">
        <f>SUM(J2520:J2526)</f>
        <v>262.68222000000003</v>
      </c>
    </row>
    <row r="2528" spans="1:27">
      <c r="D2528" s="39" t="s">
        <v>316</v>
      </c>
      <c r="E2528" s="38"/>
      <c r="H2528" s="38">
        <v>7.5</v>
      </c>
      <c r="I2528" t="s">
        <v>275</v>
      </c>
      <c r="K2528" s="36">
        <f>ROUND(H2528/100*K2527,5)</f>
        <v>19.701170000000001</v>
      </c>
    </row>
    <row r="2529" spans="1:27">
      <c r="D2529" s="39" t="s">
        <v>276</v>
      </c>
      <c r="E2529" s="38"/>
      <c r="H2529" s="38"/>
      <c r="K2529" s="40">
        <f>SUM(K2527:K2528)</f>
        <v>282.38339000000002</v>
      </c>
    </row>
    <row r="2531" spans="1:27" ht="45" customHeight="1">
      <c r="A2531" s="30"/>
      <c r="B2531" s="30" t="s">
        <v>1245</v>
      </c>
      <c r="C2531" s="31" t="s">
        <v>29</v>
      </c>
      <c r="D2531" s="13" t="s">
        <v>1246</v>
      </c>
      <c r="E2531" s="12"/>
      <c r="F2531" s="12"/>
      <c r="G2531" s="31"/>
      <c r="H2531" s="33" t="s">
        <v>247</v>
      </c>
      <c r="I2531" s="11">
        <v>1</v>
      </c>
      <c r="J2531" s="10"/>
      <c r="K2531" s="34">
        <f>ROUND(K2544,2)</f>
        <v>317.27999999999997</v>
      </c>
      <c r="L2531" s="32" t="s">
        <v>1247</v>
      </c>
      <c r="M2531" s="31"/>
      <c r="N2531" s="31"/>
      <c r="O2531" s="31"/>
      <c r="P2531" s="31"/>
      <c r="Q2531" s="31"/>
      <c r="R2531" s="31"/>
      <c r="S2531" s="31"/>
      <c r="T2531" s="31"/>
      <c r="U2531" s="31"/>
      <c r="V2531" s="31"/>
      <c r="W2531" s="31"/>
      <c r="X2531" s="31"/>
      <c r="Y2531" s="31"/>
      <c r="Z2531" s="31"/>
      <c r="AA2531" s="31"/>
    </row>
    <row r="2532" spans="1:27">
      <c r="B2532" s="26" t="s">
        <v>306</v>
      </c>
    </row>
    <row r="2533" spans="1:27">
      <c r="B2533" t="s">
        <v>759</v>
      </c>
      <c r="C2533" t="s">
        <v>13</v>
      </c>
      <c r="D2533" t="s">
        <v>760</v>
      </c>
      <c r="E2533" s="35">
        <v>0.2</v>
      </c>
      <c r="G2533" t="s">
        <v>254</v>
      </c>
      <c r="H2533" s="36">
        <v>140.78254000000001</v>
      </c>
      <c r="I2533" t="s">
        <v>255</v>
      </c>
      <c r="J2533" s="37">
        <f>ROUND(E2533* H2533,5)</f>
        <v>28.156510000000001</v>
      </c>
      <c r="K2533" s="38"/>
    </row>
    <row r="2534" spans="1:27">
      <c r="B2534" t="s">
        <v>747</v>
      </c>
      <c r="C2534" t="s">
        <v>13</v>
      </c>
      <c r="D2534" t="s">
        <v>748</v>
      </c>
      <c r="E2534" s="35">
        <v>0.2</v>
      </c>
      <c r="G2534" t="s">
        <v>254</v>
      </c>
      <c r="H2534" s="36">
        <v>80.381039999999999</v>
      </c>
      <c r="I2534" t="s">
        <v>255</v>
      </c>
      <c r="J2534" s="37">
        <f>ROUND(E2534* H2534,5)</f>
        <v>16.07621</v>
      </c>
      <c r="K2534" s="38"/>
    </row>
    <row r="2535" spans="1:27">
      <c r="B2535" t="s">
        <v>740</v>
      </c>
      <c r="C2535" t="s">
        <v>13</v>
      </c>
      <c r="D2535" t="s">
        <v>741</v>
      </c>
      <c r="E2535" s="35">
        <v>0.4</v>
      </c>
      <c r="G2535" t="s">
        <v>254</v>
      </c>
      <c r="H2535" s="36">
        <v>159.05135999999999</v>
      </c>
      <c r="I2535" t="s">
        <v>255</v>
      </c>
      <c r="J2535" s="37">
        <f>ROUND(E2535* H2535,5)</f>
        <v>63.620539999999998</v>
      </c>
      <c r="K2535" s="38"/>
    </row>
    <row r="2536" spans="1:27">
      <c r="B2536" t="s">
        <v>730</v>
      </c>
      <c r="C2536" t="s">
        <v>13</v>
      </c>
      <c r="D2536" t="s">
        <v>731</v>
      </c>
      <c r="E2536" s="35">
        <v>0.2</v>
      </c>
      <c r="G2536" t="s">
        <v>254</v>
      </c>
      <c r="H2536" s="36">
        <v>140.62172000000001</v>
      </c>
      <c r="I2536" t="s">
        <v>255</v>
      </c>
      <c r="J2536" s="37">
        <f>ROUND(E2536* H2536,5)</f>
        <v>28.12434</v>
      </c>
      <c r="K2536" s="38"/>
    </row>
    <row r="2537" spans="1:27">
      <c r="B2537" t="s">
        <v>718</v>
      </c>
      <c r="C2537" t="s">
        <v>13</v>
      </c>
      <c r="D2537" t="s">
        <v>719</v>
      </c>
      <c r="E2537" s="35">
        <v>0.2</v>
      </c>
      <c r="G2537" t="s">
        <v>254</v>
      </c>
      <c r="H2537" s="36">
        <v>103.08651999999999</v>
      </c>
      <c r="I2537" t="s">
        <v>255</v>
      </c>
      <c r="J2537" s="37">
        <f>ROUND(E2537* H2537,5)</f>
        <v>20.6173</v>
      </c>
      <c r="K2537" s="38"/>
    </row>
    <row r="2538" spans="1:27">
      <c r="B2538" t="s">
        <v>725</v>
      </c>
      <c r="C2538" t="s">
        <v>13</v>
      </c>
      <c r="D2538" t="s">
        <v>726</v>
      </c>
      <c r="E2538" s="35">
        <v>0.8</v>
      </c>
      <c r="G2538" t="s">
        <v>254</v>
      </c>
      <c r="H2538" s="36">
        <v>105.34652</v>
      </c>
      <c r="I2538" t="s">
        <v>255</v>
      </c>
      <c r="J2538" s="37">
        <f>ROUND(E2538* H2538,5)</f>
        <v>84.27722</v>
      </c>
      <c r="K2538" s="38"/>
    </row>
    <row r="2539" spans="1:27">
      <c r="B2539" t="s">
        <v>754</v>
      </c>
      <c r="C2539" t="s">
        <v>13</v>
      </c>
      <c r="D2539" t="s">
        <v>755</v>
      </c>
      <c r="E2539" s="35">
        <v>0.2</v>
      </c>
      <c r="G2539" t="s">
        <v>254</v>
      </c>
      <c r="H2539" s="36">
        <v>146.41254000000001</v>
      </c>
      <c r="I2539" t="s">
        <v>255</v>
      </c>
      <c r="J2539" s="37">
        <f>ROUND(E2539* H2539,5)</f>
        <v>29.282509999999998</v>
      </c>
      <c r="K2539" s="38"/>
    </row>
    <row r="2540" spans="1:27">
      <c r="B2540" t="s">
        <v>735</v>
      </c>
      <c r="C2540" t="s">
        <v>13</v>
      </c>
      <c r="D2540" t="s">
        <v>736</v>
      </c>
      <c r="E2540" s="35">
        <v>0.2</v>
      </c>
      <c r="G2540" t="s">
        <v>254</v>
      </c>
      <c r="H2540" s="36">
        <v>124.95171999999999</v>
      </c>
      <c r="I2540" t="s">
        <v>255</v>
      </c>
      <c r="J2540" s="37">
        <f>ROUND(E2540* H2540,5)</f>
        <v>24.99034</v>
      </c>
      <c r="K2540" s="38"/>
    </row>
    <row r="2541" spans="1:27">
      <c r="D2541" s="39" t="s">
        <v>1243</v>
      </c>
      <c r="E2541" s="38"/>
      <c r="H2541" s="38"/>
      <c r="K2541" s="36">
        <f>SUM(J2533:J2540)</f>
        <v>295.14497</v>
      </c>
    </row>
    <row r="2542" spans="1:27">
      <c r="D2542" s="39" t="s">
        <v>273</v>
      </c>
      <c r="E2542" s="38"/>
      <c r="H2542" s="38"/>
      <c r="K2542" s="40">
        <f>SUM(J2532:J2541)</f>
        <v>295.14497</v>
      </c>
    </row>
    <row r="2543" spans="1:27">
      <c r="D2543" s="39" t="s">
        <v>316</v>
      </c>
      <c r="E2543" s="38"/>
      <c r="H2543" s="38">
        <v>7.5</v>
      </c>
      <c r="I2543" t="s">
        <v>275</v>
      </c>
      <c r="K2543" s="36">
        <f>ROUND(H2543/100*K2542,5)</f>
        <v>22.135870000000001</v>
      </c>
    </row>
    <row r="2544" spans="1:27">
      <c r="D2544" s="39" t="s">
        <v>276</v>
      </c>
      <c r="E2544" s="38"/>
      <c r="H2544" s="38"/>
      <c r="K2544" s="40">
        <f>SUM(K2542:K2543)</f>
        <v>317.28084000000001</v>
      </c>
    </row>
    <row r="2546" spans="1:27" ht="45" customHeight="1">
      <c r="A2546" s="30" t="s">
        <v>1248</v>
      </c>
      <c r="B2546" s="30" t="s">
        <v>112</v>
      </c>
      <c r="C2546" s="31" t="s">
        <v>22</v>
      </c>
      <c r="D2546" s="13" t="s">
        <v>113</v>
      </c>
      <c r="E2546" s="12"/>
      <c r="F2546" s="12"/>
      <c r="G2546" s="31"/>
      <c r="H2546" s="33" t="s">
        <v>247</v>
      </c>
      <c r="I2546" s="11">
        <v>1</v>
      </c>
      <c r="J2546" s="10"/>
      <c r="K2546" s="34">
        <f>ROUND(K2553,2)</f>
        <v>56.92</v>
      </c>
      <c r="L2546" s="32" t="s">
        <v>1249</v>
      </c>
      <c r="M2546" s="31"/>
      <c r="N2546" s="31"/>
      <c r="O2546" s="31"/>
      <c r="P2546" s="31"/>
      <c r="Q2546" s="31"/>
      <c r="R2546" s="31"/>
      <c r="S2546" s="31"/>
      <c r="T2546" s="31"/>
      <c r="U2546" s="31"/>
      <c r="V2546" s="31"/>
      <c r="W2546" s="31"/>
      <c r="X2546" s="31"/>
      <c r="Y2546" s="31"/>
      <c r="Z2546" s="31"/>
      <c r="AA2546" s="31"/>
    </row>
    <row r="2547" spans="1:27">
      <c r="B2547" s="26" t="s">
        <v>306</v>
      </c>
    </row>
    <row r="2548" spans="1:27">
      <c r="B2548" t="s">
        <v>570</v>
      </c>
      <c r="C2548" t="s">
        <v>22</v>
      </c>
      <c r="D2548" t="s">
        <v>571</v>
      </c>
      <c r="E2548" s="35">
        <v>1</v>
      </c>
      <c r="G2548" t="s">
        <v>254</v>
      </c>
      <c r="H2548" s="36">
        <v>33.88109</v>
      </c>
      <c r="I2548" t="s">
        <v>255</v>
      </c>
      <c r="J2548" s="37">
        <f>ROUND(E2548* H2548,5)</f>
        <v>33.88109</v>
      </c>
      <c r="K2548" s="38"/>
    </row>
    <row r="2549" spans="1:27">
      <c r="B2549" t="s">
        <v>562</v>
      </c>
      <c r="C2549" t="s">
        <v>22</v>
      </c>
      <c r="D2549" t="s">
        <v>563</v>
      </c>
      <c r="E2549" s="35">
        <v>1</v>
      </c>
      <c r="G2549" t="s">
        <v>254</v>
      </c>
      <c r="H2549" s="36">
        <v>19.06982</v>
      </c>
      <c r="I2549" t="s">
        <v>255</v>
      </c>
      <c r="J2549" s="37">
        <f>ROUND(E2549* H2549,5)</f>
        <v>19.06982</v>
      </c>
      <c r="K2549" s="38"/>
    </row>
    <row r="2550" spans="1:27">
      <c r="D2550" s="39" t="s">
        <v>1243</v>
      </c>
      <c r="E2550" s="38"/>
      <c r="H2550" s="38"/>
      <c r="K2550" s="36">
        <f>SUM(J2548:J2549)</f>
        <v>52.95091</v>
      </c>
    </row>
    <row r="2551" spans="1:27">
      <c r="D2551" s="39" t="s">
        <v>273</v>
      </c>
      <c r="E2551" s="38"/>
      <c r="H2551" s="38"/>
      <c r="K2551" s="40">
        <f>SUM(J2547:J2550)</f>
        <v>52.95091</v>
      </c>
    </row>
    <row r="2552" spans="1:27">
      <c r="D2552" s="39" t="s">
        <v>316</v>
      </c>
      <c r="E2552" s="38"/>
      <c r="H2552" s="38">
        <v>7.5</v>
      </c>
      <c r="I2552" t="s">
        <v>275</v>
      </c>
      <c r="K2552" s="36">
        <f>ROUND(H2552/100*K2551,5)</f>
        <v>3.97132</v>
      </c>
    </row>
    <row r="2553" spans="1:27">
      <c r="D2553" s="39" t="s">
        <v>276</v>
      </c>
      <c r="E2553" s="38"/>
      <c r="H2553" s="38"/>
      <c r="K2553" s="40">
        <f>SUM(K2551:K2552)</f>
        <v>56.922229999999999</v>
      </c>
    </row>
    <row r="2555" spans="1:27" ht="45" customHeight="1">
      <c r="A2555" s="30" t="s">
        <v>1250</v>
      </c>
      <c r="B2555" s="30" t="s">
        <v>116</v>
      </c>
      <c r="C2555" s="31" t="s">
        <v>22</v>
      </c>
      <c r="D2555" s="13" t="s">
        <v>117</v>
      </c>
      <c r="E2555" s="12"/>
      <c r="F2555" s="12"/>
      <c r="G2555" s="31"/>
      <c r="H2555" s="33" t="s">
        <v>247</v>
      </c>
      <c r="I2555" s="11">
        <v>1</v>
      </c>
      <c r="J2555" s="10"/>
      <c r="K2555" s="34">
        <f>ROUND(K2562,2)</f>
        <v>50.39</v>
      </c>
      <c r="L2555" s="32" t="s">
        <v>1251</v>
      </c>
      <c r="M2555" s="31"/>
      <c r="N2555" s="31"/>
      <c r="O2555" s="31"/>
      <c r="P2555" s="31"/>
      <c r="Q2555" s="31"/>
      <c r="R2555" s="31"/>
      <c r="S2555" s="31"/>
      <c r="T2555" s="31"/>
      <c r="U2555" s="31"/>
      <c r="V2555" s="31"/>
      <c r="W2555" s="31"/>
      <c r="X2555" s="31"/>
      <c r="Y2555" s="31"/>
      <c r="Z2555" s="31"/>
      <c r="AA2555" s="31"/>
    </row>
    <row r="2556" spans="1:27">
      <c r="B2556" s="26" t="s">
        <v>306</v>
      </c>
    </row>
    <row r="2557" spans="1:27">
      <c r="B2557" t="s">
        <v>579</v>
      </c>
      <c r="C2557" t="s">
        <v>22</v>
      </c>
      <c r="D2557" t="s">
        <v>580</v>
      </c>
      <c r="E2557" s="35">
        <v>1</v>
      </c>
      <c r="G2557" t="s">
        <v>254</v>
      </c>
      <c r="H2557" s="36">
        <v>32.240479999999998</v>
      </c>
      <c r="I2557" t="s">
        <v>255</v>
      </c>
      <c r="J2557" s="37">
        <f>ROUND(E2557* H2557,5)</f>
        <v>32.240479999999998</v>
      </c>
      <c r="K2557" s="38"/>
    </row>
    <row r="2558" spans="1:27">
      <c r="B2558" t="s">
        <v>565</v>
      </c>
      <c r="C2558" t="s">
        <v>22</v>
      </c>
      <c r="D2558" t="s">
        <v>566</v>
      </c>
      <c r="E2558" s="35">
        <v>1</v>
      </c>
      <c r="G2558" t="s">
        <v>254</v>
      </c>
      <c r="H2558" s="36">
        <v>14.631880000000001</v>
      </c>
      <c r="I2558" t="s">
        <v>255</v>
      </c>
      <c r="J2558" s="37">
        <f>ROUND(E2558* H2558,5)</f>
        <v>14.631880000000001</v>
      </c>
      <c r="K2558" s="38"/>
    </row>
    <row r="2559" spans="1:27">
      <c r="D2559" s="39" t="s">
        <v>1243</v>
      </c>
      <c r="E2559" s="38"/>
      <c r="H2559" s="38"/>
      <c r="K2559" s="36">
        <f>SUM(J2557:J2558)</f>
        <v>46.87236</v>
      </c>
    </row>
    <row r="2560" spans="1:27">
      <c r="D2560" s="39" t="s">
        <v>273</v>
      </c>
      <c r="E2560" s="38"/>
      <c r="H2560" s="38"/>
      <c r="K2560" s="40">
        <f>SUM(J2556:J2559)</f>
        <v>46.87236</v>
      </c>
    </row>
    <row r="2561" spans="1:27">
      <c r="D2561" s="39" t="s">
        <v>316</v>
      </c>
      <c r="E2561" s="38"/>
      <c r="H2561" s="38">
        <v>7.5</v>
      </c>
      <c r="I2561" t="s">
        <v>275</v>
      </c>
      <c r="K2561" s="36">
        <f>ROUND(H2561/100*K2560,5)</f>
        <v>3.5154299999999998</v>
      </c>
    </row>
    <row r="2562" spans="1:27">
      <c r="D2562" s="39" t="s">
        <v>276</v>
      </c>
      <c r="E2562" s="38"/>
      <c r="H2562" s="38"/>
      <c r="K2562" s="40">
        <f>SUM(K2560:K2561)</f>
        <v>50.387790000000003</v>
      </c>
    </row>
    <row r="2564" spans="1:27" ht="45" customHeight="1">
      <c r="A2564" s="30" t="s">
        <v>1252</v>
      </c>
      <c r="B2564" s="30" t="s">
        <v>148</v>
      </c>
      <c r="C2564" s="31" t="s">
        <v>22</v>
      </c>
      <c r="D2564" s="13" t="s">
        <v>149</v>
      </c>
      <c r="E2564" s="12"/>
      <c r="F2564" s="12"/>
      <c r="G2564" s="31"/>
      <c r="H2564" s="33" t="s">
        <v>247</v>
      </c>
      <c r="I2564" s="11">
        <v>1</v>
      </c>
      <c r="J2564" s="10"/>
      <c r="K2564" s="34">
        <f>ROUND(K2577,2)</f>
        <v>590.5</v>
      </c>
      <c r="L2564" s="32" t="s">
        <v>1253</v>
      </c>
      <c r="M2564" s="31"/>
      <c r="N2564" s="31"/>
      <c r="O2564" s="31"/>
      <c r="P2564" s="31"/>
      <c r="Q2564" s="31"/>
      <c r="R2564" s="31"/>
      <c r="S2564" s="31"/>
      <c r="T2564" s="31"/>
      <c r="U2564" s="31"/>
      <c r="V2564" s="31"/>
      <c r="W2564" s="31"/>
      <c r="X2564" s="31"/>
      <c r="Y2564" s="31"/>
      <c r="Z2564" s="31"/>
      <c r="AA2564" s="31"/>
    </row>
    <row r="2565" spans="1:27">
      <c r="B2565" s="26" t="s">
        <v>306</v>
      </c>
    </row>
    <row r="2566" spans="1:27">
      <c r="B2566" t="s">
        <v>664</v>
      </c>
      <c r="C2566" t="s">
        <v>22</v>
      </c>
      <c r="D2566" t="s">
        <v>665</v>
      </c>
      <c r="E2566" s="35">
        <v>0.8</v>
      </c>
      <c r="G2566" t="s">
        <v>254</v>
      </c>
      <c r="H2566" s="36">
        <v>50.082599999999999</v>
      </c>
      <c r="I2566" t="s">
        <v>255</v>
      </c>
      <c r="J2566" s="37">
        <f>ROUND(E2566* H2566,5)</f>
        <v>40.066079999999999</v>
      </c>
      <c r="K2566" s="38"/>
    </row>
    <row r="2567" spans="1:27">
      <c r="B2567" t="s">
        <v>586</v>
      </c>
      <c r="C2567" t="s">
        <v>22</v>
      </c>
      <c r="D2567" t="s">
        <v>587</v>
      </c>
      <c r="E2567" s="35">
        <v>1</v>
      </c>
      <c r="G2567" t="s">
        <v>254</v>
      </c>
      <c r="H2567" s="36">
        <v>22.409310000000001</v>
      </c>
      <c r="I2567" t="s">
        <v>255</v>
      </c>
      <c r="J2567" s="37">
        <f>ROUND(E2567* H2567,5)</f>
        <v>22.409310000000001</v>
      </c>
      <c r="K2567" s="38"/>
    </row>
    <row r="2568" spans="1:27">
      <c r="B2568" t="s">
        <v>591</v>
      </c>
      <c r="C2568" t="s">
        <v>13</v>
      </c>
      <c r="D2568" t="s">
        <v>592</v>
      </c>
      <c r="E2568" s="35">
        <v>0.379</v>
      </c>
      <c r="G2568" t="s">
        <v>254</v>
      </c>
      <c r="H2568" s="36">
        <v>900.31845999999996</v>
      </c>
      <c r="I2568" t="s">
        <v>255</v>
      </c>
      <c r="J2568" s="37">
        <f>ROUND(E2568* H2568,5)</f>
        <v>341.22070000000002</v>
      </c>
      <c r="K2568" s="38"/>
    </row>
    <row r="2569" spans="1:27">
      <c r="B2569" t="s">
        <v>615</v>
      </c>
      <c r="C2569" t="s">
        <v>13</v>
      </c>
      <c r="D2569" t="s">
        <v>616</v>
      </c>
      <c r="E2569" s="35">
        <v>0.379</v>
      </c>
      <c r="G2569" t="s">
        <v>254</v>
      </c>
      <c r="H2569" s="36">
        <v>33.32</v>
      </c>
      <c r="I2569" t="s">
        <v>255</v>
      </c>
      <c r="J2569" s="37">
        <f>ROUND(E2569* H2569,5)</f>
        <v>12.62828</v>
      </c>
      <c r="K2569" s="38"/>
    </row>
    <row r="2570" spans="1:27">
      <c r="B2570" t="s">
        <v>637</v>
      </c>
      <c r="C2570" t="s">
        <v>29</v>
      </c>
      <c r="D2570" t="s">
        <v>638</v>
      </c>
      <c r="E2570" s="35">
        <v>1.7050000000000001</v>
      </c>
      <c r="G2570" t="s">
        <v>254</v>
      </c>
      <c r="H2570" s="36">
        <v>8.2265700000000006</v>
      </c>
      <c r="I2570" t="s">
        <v>255</v>
      </c>
      <c r="J2570" s="37">
        <f>ROUND(E2570* H2570,5)</f>
        <v>14.026300000000001</v>
      </c>
      <c r="K2570" s="38"/>
    </row>
    <row r="2571" spans="1:27">
      <c r="B2571" t="s">
        <v>641</v>
      </c>
      <c r="C2571" t="s">
        <v>22</v>
      </c>
      <c r="D2571" t="s">
        <v>642</v>
      </c>
      <c r="E2571" s="35">
        <v>1.0449999999999999</v>
      </c>
      <c r="G2571" t="s">
        <v>254</v>
      </c>
      <c r="H2571" s="36">
        <v>97.09599</v>
      </c>
      <c r="I2571" t="s">
        <v>255</v>
      </c>
      <c r="J2571" s="37">
        <f>ROUND(E2571* H2571,5)</f>
        <v>101.46531</v>
      </c>
      <c r="K2571" s="38"/>
    </row>
    <row r="2572" spans="1:27">
      <c r="B2572" t="s">
        <v>658</v>
      </c>
      <c r="C2572" t="s">
        <v>29</v>
      </c>
      <c r="D2572" t="s">
        <v>659</v>
      </c>
      <c r="E2572" s="35">
        <v>2.121</v>
      </c>
      <c r="G2572" t="s">
        <v>254</v>
      </c>
      <c r="H2572" s="36">
        <v>3.8559199999999998</v>
      </c>
      <c r="I2572" t="s">
        <v>255</v>
      </c>
      <c r="J2572" s="37">
        <f>ROUND(E2572* H2572,5)</f>
        <v>8.1784099999999995</v>
      </c>
      <c r="K2572" s="38"/>
    </row>
    <row r="2573" spans="1:27">
      <c r="B2573" t="s">
        <v>633</v>
      </c>
      <c r="C2573" t="s">
        <v>13</v>
      </c>
      <c r="D2573" t="s">
        <v>634</v>
      </c>
      <c r="E2573" s="35">
        <v>0.379</v>
      </c>
      <c r="G2573" t="s">
        <v>254</v>
      </c>
      <c r="H2573" s="36">
        <v>24.557390000000002</v>
      </c>
      <c r="I2573" t="s">
        <v>255</v>
      </c>
      <c r="J2573" s="37">
        <f>ROUND(E2573* H2573,5)</f>
        <v>9.3072499999999998</v>
      </c>
      <c r="K2573" s="38"/>
    </row>
    <row r="2574" spans="1:27">
      <c r="D2574" s="39" t="s">
        <v>1243</v>
      </c>
      <c r="E2574" s="38"/>
      <c r="H2574" s="38"/>
      <c r="K2574" s="36">
        <f>SUM(J2566:J2573)</f>
        <v>549.30164000000002</v>
      </c>
    </row>
    <row r="2575" spans="1:27">
      <c r="D2575" s="39" t="s">
        <v>273</v>
      </c>
      <c r="E2575" s="38"/>
      <c r="H2575" s="38"/>
      <c r="K2575" s="40">
        <f>SUM(J2565:J2574)</f>
        <v>549.30164000000002</v>
      </c>
    </row>
    <row r="2576" spans="1:27">
      <c r="D2576" s="39" t="s">
        <v>316</v>
      </c>
      <c r="E2576" s="38"/>
      <c r="H2576" s="38">
        <v>7.5</v>
      </c>
      <c r="I2576" t="s">
        <v>275</v>
      </c>
      <c r="K2576" s="36">
        <f>ROUND(H2576/100*K2575,5)</f>
        <v>41.197620000000001</v>
      </c>
    </row>
    <row r="2577" spans="1:27">
      <c r="D2577" s="39" t="s">
        <v>276</v>
      </c>
      <c r="E2577" s="38"/>
      <c r="H2577" s="38"/>
      <c r="K2577" s="40">
        <f>SUM(K2575:K2576)</f>
        <v>590.49926000000005</v>
      </c>
    </row>
    <row r="2579" spans="1:27" ht="45" customHeight="1">
      <c r="A2579" s="30" t="s">
        <v>1254</v>
      </c>
      <c r="B2579" s="30" t="s">
        <v>150</v>
      </c>
      <c r="C2579" s="31" t="s">
        <v>13</v>
      </c>
      <c r="D2579" s="13" t="s">
        <v>151</v>
      </c>
      <c r="E2579" s="12"/>
      <c r="F2579" s="12"/>
      <c r="G2579" s="31"/>
      <c r="H2579" s="33" t="s">
        <v>247</v>
      </c>
      <c r="I2579" s="11">
        <v>1</v>
      </c>
      <c r="J2579" s="10"/>
      <c r="K2579" s="34">
        <f>ROUND(K2590,2)</f>
        <v>1021.12</v>
      </c>
      <c r="L2579" s="32" t="s">
        <v>1255</v>
      </c>
      <c r="M2579" s="31"/>
      <c r="N2579" s="31"/>
      <c r="O2579" s="31"/>
      <c r="P2579" s="31"/>
      <c r="Q2579" s="31"/>
      <c r="R2579" s="31"/>
      <c r="S2579" s="31"/>
      <c r="T2579" s="31"/>
      <c r="U2579" s="31"/>
      <c r="V2579" s="31"/>
      <c r="W2579" s="31"/>
      <c r="X2579" s="31"/>
      <c r="Y2579" s="31"/>
      <c r="Z2579" s="31"/>
      <c r="AA2579" s="31"/>
    </row>
    <row r="2580" spans="1:27">
      <c r="B2580" s="26" t="s">
        <v>306</v>
      </c>
    </row>
    <row r="2581" spans="1:27">
      <c r="B2581" t="s">
        <v>600</v>
      </c>
      <c r="C2581" t="s">
        <v>13</v>
      </c>
      <c r="D2581" t="s">
        <v>601</v>
      </c>
      <c r="E2581" s="35">
        <v>1</v>
      </c>
      <c r="G2581" t="s">
        <v>254</v>
      </c>
      <c r="H2581" s="36">
        <v>624.55935999999997</v>
      </c>
      <c r="I2581" t="s">
        <v>255</v>
      </c>
      <c r="J2581" s="37">
        <f>ROUND(E2581* H2581,5)</f>
        <v>624.55935999999997</v>
      </c>
      <c r="K2581" s="38"/>
    </row>
    <row r="2582" spans="1:27">
      <c r="B2582" t="s">
        <v>625</v>
      </c>
      <c r="C2582" t="s">
        <v>13</v>
      </c>
      <c r="D2582" t="s">
        <v>626</v>
      </c>
      <c r="E2582" s="35">
        <v>1</v>
      </c>
      <c r="G2582" t="s">
        <v>254</v>
      </c>
      <c r="H2582" s="36">
        <v>41.072000000000003</v>
      </c>
      <c r="I2582" t="s">
        <v>255</v>
      </c>
      <c r="J2582" s="37">
        <f>ROUND(E2582* H2582,5)</f>
        <v>41.072000000000003</v>
      </c>
      <c r="K2582" s="38"/>
    </row>
    <row r="2583" spans="1:27">
      <c r="B2583" t="s">
        <v>655</v>
      </c>
      <c r="C2583" t="s">
        <v>13</v>
      </c>
      <c r="D2583" t="s">
        <v>656</v>
      </c>
      <c r="E2583" s="35">
        <v>1</v>
      </c>
      <c r="G2583" t="s">
        <v>254</v>
      </c>
      <c r="H2583" s="36">
        <v>89.796449999999993</v>
      </c>
      <c r="I2583" t="s">
        <v>255</v>
      </c>
      <c r="J2583" s="37">
        <f>ROUND(E2583* H2583,5)</f>
        <v>89.796449999999993</v>
      </c>
      <c r="K2583" s="38"/>
    </row>
    <row r="2584" spans="1:27">
      <c r="B2584" t="s">
        <v>15</v>
      </c>
      <c r="C2584" t="s">
        <v>13</v>
      </c>
      <c r="D2584" t="s">
        <v>16</v>
      </c>
      <c r="E2584" s="35">
        <v>1</v>
      </c>
      <c r="G2584" t="s">
        <v>254</v>
      </c>
      <c r="H2584" s="36">
        <v>27.242599999999999</v>
      </c>
      <c r="I2584" t="s">
        <v>255</v>
      </c>
      <c r="J2584" s="37">
        <f>ROUND(E2584* H2584,5)</f>
        <v>27.242599999999999</v>
      </c>
      <c r="K2584" s="38"/>
    </row>
    <row r="2585" spans="1:27">
      <c r="B2585" t="s">
        <v>517</v>
      </c>
      <c r="C2585" t="s">
        <v>29</v>
      </c>
      <c r="D2585" t="s">
        <v>518</v>
      </c>
      <c r="E2585" s="35">
        <v>6.8</v>
      </c>
      <c r="G2585" t="s">
        <v>254</v>
      </c>
      <c r="H2585" s="36">
        <v>2.2766700000000002</v>
      </c>
      <c r="I2585" t="s">
        <v>255</v>
      </c>
      <c r="J2585" s="37">
        <f>ROUND(E2585* H2585,5)</f>
        <v>15.48136</v>
      </c>
      <c r="K2585" s="38"/>
    </row>
    <row r="2586" spans="1:27">
      <c r="B2586" t="s">
        <v>669</v>
      </c>
      <c r="C2586" t="s">
        <v>22</v>
      </c>
      <c r="D2586" t="s">
        <v>670</v>
      </c>
      <c r="E2586" s="35">
        <v>2.64</v>
      </c>
      <c r="G2586" t="s">
        <v>254</v>
      </c>
      <c r="H2586" s="36">
        <v>57.4726</v>
      </c>
      <c r="I2586" t="s">
        <v>255</v>
      </c>
      <c r="J2586" s="37">
        <f>ROUND(E2586* H2586,5)</f>
        <v>151.72765999999999</v>
      </c>
      <c r="K2586" s="38"/>
    </row>
    <row r="2587" spans="1:27">
      <c r="D2587" s="39" t="s">
        <v>1243</v>
      </c>
      <c r="E2587" s="38"/>
      <c r="H2587" s="38"/>
      <c r="K2587" s="36">
        <f>SUM(J2581:J2586)</f>
        <v>949.87942999999996</v>
      </c>
    </row>
    <row r="2588" spans="1:27">
      <c r="D2588" s="39" t="s">
        <v>273</v>
      </c>
      <c r="E2588" s="38"/>
      <c r="H2588" s="38"/>
      <c r="K2588" s="40">
        <f>SUM(J2580:J2587)</f>
        <v>949.87942999999996</v>
      </c>
    </row>
    <row r="2589" spans="1:27">
      <c r="D2589" s="39" t="s">
        <v>316</v>
      </c>
      <c r="E2589" s="38"/>
      <c r="H2589" s="38">
        <v>7.5</v>
      </c>
      <c r="I2589" t="s">
        <v>275</v>
      </c>
      <c r="K2589" s="36">
        <f>ROUND(H2589/100*K2588,5)</f>
        <v>71.240960000000001</v>
      </c>
    </row>
    <row r="2590" spans="1:27">
      <c r="D2590" s="39" t="s">
        <v>276</v>
      </c>
      <c r="E2590" s="38"/>
      <c r="H2590" s="38"/>
      <c r="K2590" s="40">
        <f>SUM(K2588:K2589)</f>
        <v>1021.1203899999999</v>
      </c>
    </row>
    <row r="2592" spans="1:27" ht="45" customHeight="1">
      <c r="A2592" s="30" t="s">
        <v>1256</v>
      </c>
      <c r="B2592" s="30" t="s">
        <v>152</v>
      </c>
      <c r="C2592" s="31" t="s">
        <v>13</v>
      </c>
      <c r="D2592" s="13" t="s">
        <v>153</v>
      </c>
      <c r="E2592" s="12"/>
      <c r="F2592" s="12"/>
      <c r="G2592" s="31"/>
      <c r="H2592" s="33" t="s">
        <v>247</v>
      </c>
      <c r="I2592" s="11">
        <v>1</v>
      </c>
      <c r="J2592" s="10"/>
      <c r="K2592" s="34">
        <f>ROUND(K2603,2)</f>
        <v>555.74</v>
      </c>
      <c r="L2592" s="32" t="s">
        <v>1257</v>
      </c>
      <c r="M2592" s="31"/>
      <c r="N2592" s="31"/>
      <c r="O2592" s="31"/>
      <c r="P2592" s="31"/>
      <c r="Q2592" s="31"/>
      <c r="R2592" s="31"/>
      <c r="S2592" s="31"/>
      <c r="T2592" s="31"/>
      <c r="U2592" s="31"/>
      <c r="V2592" s="31"/>
      <c r="W2592" s="31"/>
      <c r="X2592" s="31"/>
      <c r="Y2592" s="31"/>
      <c r="Z2592" s="31"/>
      <c r="AA2592" s="31"/>
    </row>
    <row r="2593" spans="1:27">
      <c r="B2593" s="26" t="s">
        <v>306</v>
      </c>
    </row>
    <row r="2594" spans="1:27">
      <c r="B2594" t="s">
        <v>517</v>
      </c>
      <c r="C2594" t="s">
        <v>29</v>
      </c>
      <c r="D2594" t="s">
        <v>518</v>
      </c>
      <c r="E2594" s="35">
        <v>4.2</v>
      </c>
      <c r="G2594" t="s">
        <v>254</v>
      </c>
      <c r="H2594" s="36">
        <v>2.2766700000000002</v>
      </c>
      <c r="I2594" t="s">
        <v>255</v>
      </c>
      <c r="J2594" s="37">
        <f>ROUND(E2594* H2594,5)</f>
        <v>9.5620100000000008</v>
      </c>
      <c r="K2594" s="38"/>
    </row>
    <row r="2595" spans="1:27">
      <c r="B2595" t="s">
        <v>12</v>
      </c>
      <c r="C2595" t="s">
        <v>13</v>
      </c>
      <c r="D2595" t="s">
        <v>14</v>
      </c>
      <c r="E2595" s="35">
        <v>1</v>
      </c>
      <c r="G2595" t="s">
        <v>254</v>
      </c>
      <c r="H2595" s="36">
        <v>27.242599999999999</v>
      </c>
      <c r="I2595" t="s">
        <v>255</v>
      </c>
      <c r="J2595" s="37">
        <f>ROUND(E2595* H2595,5)</f>
        <v>27.242599999999999</v>
      </c>
      <c r="K2595" s="38"/>
    </row>
    <row r="2596" spans="1:27">
      <c r="B2596" t="s">
        <v>605</v>
      </c>
      <c r="C2596" t="s">
        <v>13</v>
      </c>
      <c r="D2596" t="s">
        <v>606</v>
      </c>
      <c r="E2596" s="35">
        <v>1</v>
      </c>
      <c r="G2596" t="s">
        <v>254</v>
      </c>
      <c r="H2596" s="36">
        <v>337.95028000000002</v>
      </c>
      <c r="I2596" t="s">
        <v>255</v>
      </c>
      <c r="J2596" s="37">
        <f>ROUND(E2596* H2596,5)</f>
        <v>337.95028000000002</v>
      </c>
      <c r="K2596" s="38"/>
    </row>
    <row r="2597" spans="1:27">
      <c r="B2597" t="s">
        <v>620</v>
      </c>
      <c r="C2597" t="s">
        <v>13</v>
      </c>
      <c r="D2597" t="s">
        <v>621</v>
      </c>
      <c r="E2597" s="35">
        <v>1</v>
      </c>
      <c r="G2597" t="s">
        <v>254</v>
      </c>
      <c r="H2597" s="36">
        <v>19.824000000000002</v>
      </c>
      <c r="I2597" t="s">
        <v>255</v>
      </c>
      <c r="J2597" s="37">
        <f>ROUND(E2597* H2597,5)</f>
        <v>19.824000000000002</v>
      </c>
      <c r="K2597" s="38"/>
    </row>
    <row r="2598" spans="1:27">
      <c r="B2598" t="s">
        <v>646</v>
      </c>
      <c r="C2598" t="s">
        <v>13</v>
      </c>
      <c r="D2598" t="s">
        <v>647</v>
      </c>
      <c r="E2598" s="35">
        <v>1</v>
      </c>
      <c r="G2598" t="s">
        <v>254</v>
      </c>
      <c r="H2598" s="36">
        <v>60.318689999999997</v>
      </c>
      <c r="I2598" t="s">
        <v>255</v>
      </c>
      <c r="J2598" s="37">
        <f>ROUND(E2598* H2598,5)</f>
        <v>60.318689999999997</v>
      </c>
      <c r="K2598" s="38"/>
    </row>
    <row r="2599" spans="1:27">
      <c r="B2599" t="s">
        <v>669</v>
      </c>
      <c r="C2599" t="s">
        <v>22</v>
      </c>
      <c r="D2599" t="s">
        <v>670</v>
      </c>
      <c r="E2599" s="35">
        <v>1.08</v>
      </c>
      <c r="G2599" t="s">
        <v>254</v>
      </c>
      <c r="H2599" s="36">
        <v>57.4726</v>
      </c>
      <c r="I2599" t="s">
        <v>255</v>
      </c>
      <c r="J2599" s="37">
        <f>ROUND(E2599* H2599,5)</f>
        <v>62.070410000000003</v>
      </c>
      <c r="K2599" s="38"/>
    </row>
    <row r="2600" spans="1:27">
      <c r="D2600" s="39" t="s">
        <v>1243</v>
      </c>
      <c r="E2600" s="38"/>
      <c r="H2600" s="38"/>
      <c r="K2600" s="36">
        <f>SUM(J2594:J2599)</f>
        <v>516.9679900000001</v>
      </c>
    </row>
    <row r="2601" spans="1:27">
      <c r="D2601" s="39" t="s">
        <v>273</v>
      </c>
      <c r="E2601" s="38"/>
      <c r="H2601" s="38"/>
      <c r="K2601" s="40">
        <f>SUM(J2593:J2600)</f>
        <v>516.9679900000001</v>
      </c>
    </row>
    <row r="2602" spans="1:27">
      <c r="D2602" s="39" t="s">
        <v>316</v>
      </c>
      <c r="E2602" s="38"/>
      <c r="H2602" s="38">
        <v>7.5</v>
      </c>
      <c r="I2602" t="s">
        <v>275</v>
      </c>
      <c r="K2602" s="36">
        <f>ROUND(H2602/100*K2601,5)</f>
        <v>38.772599999999997</v>
      </c>
    </row>
    <row r="2603" spans="1:27">
      <c r="D2603" s="39" t="s">
        <v>276</v>
      </c>
      <c r="E2603" s="38"/>
      <c r="H2603" s="38"/>
      <c r="K2603" s="40">
        <f>SUM(K2601:K2602)</f>
        <v>555.74059000000011</v>
      </c>
    </row>
    <row r="2605" spans="1:27" ht="45" customHeight="1">
      <c r="A2605" s="30" t="s">
        <v>1258</v>
      </c>
      <c r="B2605" s="30" t="s">
        <v>154</v>
      </c>
      <c r="C2605" s="31" t="s">
        <v>13</v>
      </c>
      <c r="D2605" s="13" t="s">
        <v>155</v>
      </c>
      <c r="E2605" s="12"/>
      <c r="F2605" s="12"/>
      <c r="G2605" s="31"/>
      <c r="H2605" s="33" t="s">
        <v>247</v>
      </c>
      <c r="I2605" s="11">
        <v>1</v>
      </c>
      <c r="J2605" s="10"/>
      <c r="K2605" s="34">
        <f>ROUND(K2616,2)</f>
        <v>291.02</v>
      </c>
      <c r="L2605" s="32" t="s">
        <v>1259</v>
      </c>
      <c r="M2605" s="31"/>
      <c r="N2605" s="31"/>
      <c r="O2605" s="31"/>
      <c r="P2605" s="31"/>
      <c r="Q2605" s="31"/>
      <c r="R2605" s="31"/>
      <c r="S2605" s="31"/>
      <c r="T2605" s="31"/>
      <c r="U2605" s="31"/>
      <c r="V2605" s="31"/>
      <c r="W2605" s="31"/>
      <c r="X2605" s="31"/>
      <c r="Y2605" s="31"/>
      <c r="Z2605" s="31"/>
      <c r="AA2605" s="31"/>
    </row>
    <row r="2606" spans="1:27">
      <c r="B2606" s="26" t="s">
        <v>306</v>
      </c>
    </row>
    <row r="2607" spans="1:27">
      <c r="B2607" t="s">
        <v>652</v>
      </c>
      <c r="C2607" t="s">
        <v>13</v>
      </c>
      <c r="D2607" t="s">
        <v>653</v>
      </c>
      <c r="E2607" s="35">
        <v>1</v>
      </c>
      <c r="G2607" t="s">
        <v>254</v>
      </c>
      <c r="H2607" s="36">
        <v>56.72278</v>
      </c>
      <c r="I2607" t="s">
        <v>255</v>
      </c>
      <c r="J2607" s="37">
        <f>ROUND(E2607* H2607,5)</f>
        <v>56.72278</v>
      </c>
      <c r="K2607" s="38"/>
    </row>
    <row r="2608" spans="1:27">
      <c r="B2608" t="s">
        <v>12</v>
      </c>
      <c r="C2608" t="s">
        <v>13</v>
      </c>
      <c r="D2608" t="s">
        <v>14</v>
      </c>
      <c r="E2608" s="35">
        <v>1</v>
      </c>
      <c r="G2608" t="s">
        <v>254</v>
      </c>
      <c r="H2608" s="36">
        <v>27.242599999999999</v>
      </c>
      <c r="I2608" t="s">
        <v>255</v>
      </c>
      <c r="J2608" s="37">
        <f>ROUND(E2608* H2608,5)</f>
        <v>27.242599999999999</v>
      </c>
      <c r="K2608" s="38"/>
    </row>
    <row r="2609" spans="1:27">
      <c r="B2609" t="s">
        <v>517</v>
      </c>
      <c r="C2609" t="s">
        <v>29</v>
      </c>
      <c r="D2609" t="s">
        <v>518</v>
      </c>
      <c r="E2609" s="35">
        <v>2.4</v>
      </c>
      <c r="G2609" t="s">
        <v>254</v>
      </c>
      <c r="H2609" s="36">
        <v>2.2766700000000002</v>
      </c>
      <c r="I2609" t="s">
        <v>255</v>
      </c>
      <c r="J2609" s="37">
        <f>ROUND(E2609* H2609,5)</f>
        <v>5.46401</v>
      </c>
      <c r="K2609" s="38"/>
    </row>
    <row r="2610" spans="1:27">
      <c r="B2610" t="s">
        <v>630</v>
      </c>
      <c r="C2610" t="s">
        <v>13</v>
      </c>
      <c r="D2610" t="s">
        <v>631</v>
      </c>
      <c r="E2610" s="35">
        <v>1</v>
      </c>
      <c r="G2610" t="s">
        <v>254</v>
      </c>
      <c r="H2610" s="36">
        <v>11.327999999999999</v>
      </c>
      <c r="I2610" t="s">
        <v>255</v>
      </c>
      <c r="J2610" s="37">
        <f>ROUND(E2610* H2610,5)</f>
        <v>11.327999999999999</v>
      </c>
      <c r="K2610" s="38"/>
    </row>
    <row r="2611" spans="1:27">
      <c r="B2611" t="s">
        <v>669</v>
      </c>
      <c r="C2611" t="s">
        <v>22</v>
      </c>
      <c r="D2611" t="s">
        <v>670</v>
      </c>
      <c r="E2611" s="35">
        <v>0.36</v>
      </c>
      <c r="G2611" t="s">
        <v>254</v>
      </c>
      <c r="H2611" s="36">
        <v>57.4726</v>
      </c>
      <c r="I2611" t="s">
        <v>255</v>
      </c>
      <c r="J2611" s="37">
        <f>ROUND(E2611* H2611,5)</f>
        <v>20.69014</v>
      </c>
      <c r="K2611" s="38"/>
    </row>
    <row r="2612" spans="1:27">
      <c r="B2612" t="s">
        <v>610</v>
      </c>
      <c r="C2612" t="s">
        <v>13</v>
      </c>
      <c r="D2612" t="s">
        <v>611</v>
      </c>
      <c r="E2612" s="35">
        <v>1</v>
      </c>
      <c r="G2612" t="s">
        <v>254</v>
      </c>
      <c r="H2612" s="36">
        <v>149.26928000000001</v>
      </c>
      <c r="I2612" t="s">
        <v>255</v>
      </c>
      <c r="J2612" s="37">
        <f>ROUND(E2612* H2612,5)</f>
        <v>149.26928000000001</v>
      </c>
      <c r="K2612" s="38"/>
    </row>
    <row r="2613" spans="1:27">
      <c r="D2613" s="39" t="s">
        <v>1243</v>
      </c>
      <c r="E2613" s="38"/>
      <c r="H2613" s="38"/>
      <c r="K2613" s="36">
        <f>SUM(J2607:J2612)</f>
        <v>270.71681000000001</v>
      </c>
    </row>
    <row r="2614" spans="1:27">
      <c r="D2614" s="39" t="s">
        <v>273</v>
      </c>
      <c r="E2614" s="38"/>
      <c r="H2614" s="38"/>
      <c r="K2614" s="40">
        <f>SUM(J2606:J2613)</f>
        <v>270.71681000000001</v>
      </c>
    </row>
    <row r="2615" spans="1:27">
      <c r="D2615" s="39" t="s">
        <v>316</v>
      </c>
      <c r="E2615" s="38"/>
      <c r="H2615" s="38">
        <v>7.5</v>
      </c>
      <c r="I2615" t="s">
        <v>275</v>
      </c>
      <c r="K2615" s="36">
        <f>ROUND(H2615/100*K2614,5)</f>
        <v>20.30376</v>
      </c>
    </row>
    <row r="2616" spans="1:27">
      <c r="D2616" s="39" t="s">
        <v>276</v>
      </c>
      <c r="E2616" s="38"/>
      <c r="H2616" s="38"/>
      <c r="K2616" s="40">
        <f>SUM(K2614:K2615)</f>
        <v>291.02057000000002</v>
      </c>
    </row>
    <row r="2618" spans="1:27" ht="45" customHeight="1">
      <c r="A2618" s="30" t="s">
        <v>1260</v>
      </c>
      <c r="B2618" s="30" t="s">
        <v>191</v>
      </c>
      <c r="C2618" s="31" t="s">
        <v>13</v>
      </c>
      <c r="D2618" s="13" t="s">
        <v>192</v>
      </c>
      <c r="E2618" s="12"/>
      <c r="F2618" s="12"/>
      <c r="G2618" s="31"/>
      <c r="H2618" s="33" t="s">
        <v>247</v>
      </c>
      <c r="I2618" s="11">
        <v>1</v>
      </c>
      <c r="J2618" s="10"/>
      <c r="K2618" s="34">
        <f>ROUND(K2628,2)</f>
        <v>212.51</v>
      </c>
      <c r="L2618" s="32" t="s">
        <v>1261</v>
      </c>
      <c r="M2618" s="31"/>
      <c r="N2618" s="31"/>
      <c r="O2618" s="31"/>
      <c r="P2618" s="31"/>
      <c r="Q2618" s="31"/>
      <c r="R2618" s="31"/>
      <c r="S2618" s="31"/>
      <c r="T2618" s="31"/>
      <c r="U2618" s="31"/>
      <c r="V2618" s="31"/>
      <c r="W2618" s="31"/>
      <c r="X2618" s="31"/>
      <c r="Y2618" s="31"/>
      <c r="Z2618" s="31"/>
      <c r="AA2618" s="31"/>
    </row>
    <row r="2619" spans="1:27">
      <c r="B2619" s="26" t="s">
        <v>306</v>
      </c>
    </row>
    <row r="2620" spans="1:27">
      <c r="B2620" t="s">
        <v>689</v>
      </c>
      <c r="C2620" t="s">
        <v>29</v>
      </c>
      <c r="D2620" t="s">
        <v>690</v>
      </c>
      <c r="E2620" s="35">
        <v>8</v>
      </c>
      <c r="G2620" t="s">
        <v>254</v>
      </c>
      <c r="H2620" s="36">
        <v>1.5977699999999999</v>
      </c>
      <c r="I2620" t="s">
        <v>255</v>
      </c>
      <c r="J2620" s="37">
        <f>ROUND(E2620* H2620,5)</f>
        <v>12.782159999999999</v>
      </c>
      <c r="K2620" s="38"/>
    </row>
    <row r="2621" spans="1:27">
      <c r="B2621" t="s">
        <v>713</v>
      </c>
      <c r="C2621" t="s">
        <v>13</v>
      </c>
      <c r="D2621" t="s">
        <v>714</v>
      </c>
      <c r="E2621" s="35">
        <v>1</v>
      </c>
      <c r="G2621" t="s">
        <v>254</v>
      </c>
      <c r="H2621" s="36">
        <v>27.465440000000001</v>
      </c>
      <c r="I2621" t="s">
        <v>255</v>
      </c>
      <c r="J2621" s="37">
        <f>ROUND(E2621* H2621,5)</f>
        <v>27.465440000000001</v>
      </c>
      <c r="K2621" s="38"/>
    </row>
    <row r="2622" spans="1:27">
      <c r="B2622" t="s">
        <v>697</v>
      </c>
      <c r="C2622" t="s">
        <v>13</v>
      </c>
      <c r="D2622" t="s">
        <v>454</v>
      </c>
      <c r="E2622" s="35">
        <v>1</v>
      </c>
      <c r="G2622" t="s">
        <v>254</v>
      </c>
      <c r="H2622" s="36">
        <v>4.1150000000000002</v>
      </c>
      <c r="I2622" t="s">
        <v>255</v>
      </c>
      <c r="J2622" s="37">
        <f>ROUND(E2622* H2622,5)</f>
        <v>4.1150000000000002</v>
      </c>
      <c r="K2622" s="38"/>
    </row>
    <row r="2623" spans="1:27">
      <c r="B2623" t="s">
        <v>694</v>
      </c>
      <c r="C2623" t="s">
        <v>13</v>
      </c>
      <c r="D2623" t="s">
        <v>414</v>
      </c>
      <c r="E2623" s="35">
        <v>1</v>
      </c>
      <c r="G2623" t="s">
        <v>254</v>
      </c>
      <c r="H2623" s="36">
        <v>3.04332</v>
      </c>
      <c r="I2623" t="s">
        <v>255</v>
      </c>
      <c r="J2623" s="37">
        <f>ROUND(E2623* H2623,5)</f>
        <v>3.04332</v>
      </c>
      <c r="K2623" s="38"/>
    </row>
    <row r="2624" spans="1:27">
      <c r="B2624" t="s">
        <v>708</v>
      </c>
      <c r="C2624" t="s">
        <v>29</v>
      </c>
      <c r="D2624" t="s">
        <v>709</v>
      </c>
      <c r="E2624" s="35">
        <v>16</v>
      </c>
      <c r="G2624" t="s">
        <v>254</v>
      </c>
      <c r="H2624" s="36">
        <v>8.6046899999999997</v>
      </c>
      <c r="I2624" t="s">
        <v>255</v>
      </c>
      <c r="J2624" s="37">
        <f>ROUND(E2624* H2624,5)</f>
        <v>137.67504</v>
      </c>
      <c r="K2624" s="38"/>
    </row>
    <row r="2625" spans="2:11">
      <c r="B2625" t="s">
        <v>685</v>
      </c>
      <c r="C2625" t="s">
        <v>13</v>
      </c>
      <c r="D2625" t="s">
        <v>323</v>
      </c>
      <c r="E2625" s="35">
        <v>0.5</v>
      </c>
      <c r="G2625" t="s">
        <v>254</v>
      </c>
      <c r="H2625" s="36">
        <v>25.198429999999998</v>
      </c>
      <c r="I2625" t="s">
        <v>255</v>
      </c>
      <c r="J2625" s="37">
        <f>ROUND(E2625* H2625,5)</f>
        <v>12.599220000000001</v>
      </c>
      <c r="K2625" s="38"/>
    </row>
    <row r="2626" spans="2:11">
      <c r="D2626" s="39" t="s">
        <v>273</v>
      </c>
      <c r="E2626" s="38"/>
      <c r="H2626" s="38"/>
      <c r="K2626" s="40">
        <f>SUM(J2619:J2625)</f>
        <v>197.68018000000001</v>
      </c>
    </row>
    <row r="2627" spans="2:11">
      <c r="D2627" s="39" t="s">
        <v>316</v>
      </c>
      <c r="E2627" s="38"/>
      <c r="H2627" s="38">
        <v>7.5</v>
      </c>
      <c r="I2627" t="s">
        <v>275</v>
      </c>
      <c r="K2627" s="36">
        <f>ROUND(H2627/100*K2626,5)</f>
        <v>14.82601</v>
      </c>
    </row>
    <row r="2628" spans="2:11">
      <c r="D2628" s="39" t="s">
        <v>276</v>
      </c>
      <c r="E2628" s="38"/>
      <c r="H2628" s="38"/>
      <c r="K2628" s="40">
        <f>SUM(K2626:K2627)</f>
        <v>212.50619</v>
      </c>
    </row>
  </sheetData>
  <sheetProtection sheet="1"/>
  <mergeCells count="383">
    <mergeCell ref="D2605:F2605"/>
    <mergeCell ref="I2605:J2605"/>
    <mergeCell ref="D2618:F2618"/>
    <mergeCell ref="I2618:J2618"/>
    <mergeCell ref="D2546:F2546"/>
    <mergeCell ref="I2546:J2546"/>
    <mergeCell ref="D2555:F2555"/>
    <mergeCell ref="I2555:J2555"/>
    <mergeCell ref="D2564:F2564"/>
    <mergeCell ref="I2564:J2564"/>
    <mergeCell ref="D2579:F2579"/>
    <mergeCell ref="I2579:J2579"/>
    <mergeCell ref="D2592:F2592"/>
    <mergeCell ref="I2592:J2592"/>
    <mergeCell ref="D2444:F2444"/>
    <mergeCell ref="I2444:J2444"/>
    <mergeCell ref="D2463:F2463"/>
    <mergeCell ref="I2463:J2463"/>
    <mergeCell ref="D2482:F2482"/>
    <mergeCell ref="I2482:J2482"/>
    <mergeCell ref="D2519:F2519"/>
    <mergeCell ref="I2519:J2519"/>
    <mergeCell ref="D2531:F2531"/>
    <mergeCell ref="I2531:J2531"/>
    <mergeCell ref="D2359:F2359"/>
    <mergeCell ref="I2359:J2359"/>
    <mergeCell ref="D2379:F2379"/>
    <mergeCell ref="I2379:J2379"/>
    <mergeCell ref="D2398:F2398"/>
    <mergeCell ref="I2398:J2398"/>
    <mergeCell ref="D2412:F2412"/>
    <mergeCell ref="I2412:J2412"/>
    <mergeCell ref="D2426:F2426"/>
    <mergeCell ref="I2426:J2426"/>
    <mergeCell ref="D2288:F2288"/>
    <mergeCell ref="I2288:J2288"/>
    <mergeCell ref="D2302:F2302"/>
    <mergeCell ref="I2302:J2302"/>
    <mergeCell ref="D2316:F2316"/>
    <mergeCell ref="I2316:J2316"/>
    <mergeCell ref="D2330:F2330"/>
    <mergeCell ref="I2330:J2330"/>
    <mergeCell ref="D2343:F2343"/>
    <mergeCell ref="I2343:J2343"/>
    <mergeCell ref="D2218:F2218"/>
    <mergeCell ref="I2218:J2218"/>
    <mergeCell ref="D2232:F2232"/>
    <mergeCell ref="I2232:J2232"/>
    <mergeCell ref="D2246:F2246"/>
    <mergeCell ref="I2246:J2246"/>
    <mergeCell ref="D2260:F2260"/>
    <mergeCell ref="I2260:J2260"/>
    <mergeCell ref="D2274:F2274"/>
    <mergeCell ref="I2274:J2274"/>
    <mergeCell ref="D2151:F2151"/>
    <mergeCell ref="I2151:J2151"/>
    <mergeCell ref="D2166:F2166"/>
    <mergeCell ref="I2166:J2166"/>
    <mergeCell ref="D2180:F2180"/>
    <mergeCell ref="I2180:J2180"/>
    <mergeCell ref="D2193:F2193"/>
    <mergeCell ref="I2193:J2193"/>
    <mergeCell ref="D2206:F2206"/>
    <mergeCell ref="I2206:J2206"/>
    <mergeCell ref="D2077:F2077"/>
    <mergeCell ref="I2077:J2077"/>
    <mergeCell ref="D2090:F2090"/>
    <mergeCell ref="I2090:J2090"/>
    <mergeCell ref="D2107:F2107"/>
    <mergeCell ref="I2107:J2107"/>
    <mergeCell ref="D2122:F2122"/>
    <mergeCell ref="I2122:J2122"/>
    <mergeCell ref="D2137:F2137"/>
    <mergeCell ref="I2137:J2137"/>
    <mergeCell ref="D1998:F1998"/>
    <mergeCell ref="I1998:J1998"/>
    <mergeCell ref="D2013:F2013"/>
    <mergeCell ref="I2013:J2013"/>
    <mergeCell ref="D2028:F2028"/>
    <mergeCell ref="I2028:J2028"/>
    <mergeCell ref="D2044:F2044"/>
    <mergeCell ref="I2044:J2044"/>
    <mergeCell ref="D2060:F2060"/>
    <mergeCell ref="I2060:J2060"/>
    <mergeCell ref="D1922:F1922"/>
    <mergeCell ref="I1922:J1922"/>
    <mergeCell ref="D1937:F1937"/>
    <mergeCell ref="I1937:J1937"/>
    <mergeCell ref="D1953:F1953"/>
    <mergeCell ref="I1953:J1953"/>
    <mergeCell ref="D1968:F1968"/>
    <mergeCell ref="I1968:J1968"/>
    <mergeCell ref="D1983:F1983"/>
    <mergeCell ref="I1983:J1983"/>
    <mergeCell ref="D1826:F1826"/>
    <mergeCell ref="I1826:J1826"/>
    <mergeCell ref="D1842:F1842"/>
    <mergeCell ref="I1842:J1842"/>
    <mergeCell ref="D1867:F1867"/>
    <mergeCell ref="I1867:J1867"/>
    <mergeCell ref="D1885:F1885"/>
    <mergeCell ref="I1885:J1885"/>
    <mergeCell ref="D1904:F1904"/>
    <mergeCell ref="I1904:J1904"/>
    <mergeCell ref="D1748:F1748"/>
    <mergeCell ref="I1748:J1748"/>
    <mergeCell ref="D1763:F1763"/>
    <mergeCell ref="I1763:J1763"/>
    <mergeCell ref="D1777:F1777"/>
    <mergeCell ref="I1777:J1777"/>
    <mergeCell ref="D1795:F1795"/>
    <mergeCell ref="I1795:J1795"/>
    <mergeCell ref="D1809:F1809"/>
    <mergeCell ref="I1809:J1809"/>
    <mergeCell ref="D1690:F1690"/>
    <mergeCell ref="I1690:J1690"/>
    <mergeCell ref="D1698:F1698"/>
    <mergeCell ref="I1698:J1698"/>
    <mergeCell ref="D1706:F1706"/>
    <mergeCell ref="I1706:J1706"/>
    <mergeCell ref="D1714:F1714"/>
    <mergeCell ref="I1714:J1714"/>
    <mergeCell ref="D1731:F1731"/>
    <mergeCell ref="I1731:J1731"/>
    <mergeCell ref="D1635:F1635"/>
    <mergeCell ref="I1635:J1635"/>
    <mergeCell ref="D1645:F1645"/>
    <mergeCell ref="I1645:J1645"/>
    <mergeCell ref="D1658:F1658"/>
    <mergeCell ref="I1658:J1658"/>
    <mergeCell ref="D1669:F1669"/>
    <mergeCell ref="I1669:J1669"/>
    <mergeCell ref="D1682:F1682"/>
    <mergeCell ref="I1682:J1682"/>
    <mergeCell ref="D1580:F1580"/>
    <mergeCell ref="I1580:J1580"/>
    <mergeCell ref="D1591:F1591"/>
    <mergeCell ref="I1591:J1591"/>
    <mergeCell ref="D1602:F1602"/>
    <mergeCell ref="I1602:J1602"/>
    <mergeCell ref="D1613:F1613"/>
    <mergeCell ref="I1613:J1613"/>
    <mergeCell ref="D1624:F1624"/>
    <mergeCell ref="I1624:J1624"/>
    <mergeCell ref="D1524:F1524"/>
    <mergeCell ref="I1524:J1524"/>
    <mergeCell ref="D1535:F1535"/>
    <mergeCell ref="I1535:J1535"/>
    <mergeCell ref="D1547:F1547"/>
    <mergeCell ref="I1547:J1547"/>
    <mergeCell ref="D1558:F1558"/>
    <mergeCell ref="I1558:J1558"/>
    <mergeCell ref="D1569:F1569"/>
    <mergeCell ref="I1569:J1569"/>
    <mergeCell ref="D1467:F1467"/>
    <mergeCell ref="I1467:J1467"/>
    <mergeCell ref="D1477:F1477"/>
    <mergeCell ref="I1477:J1477"/>
    <mergeCell ref="D1487:F1487"/>
    <mergeCell ref="I1487:J1487"/>
    <mergeCell ref="D1501:F1501"/>
    <mergeCell ref="I1501:J1501"/>
    <mergeCell ref="D1512:F1512"/>
    <mergeCell ref="I1512:J1512"/>
    <mergeCell ref="D1416:F1416"/>
    <mergeCell ref="I1416:J1416"/>
    <mergeCell ref="D1426:F1426"/>
    <mergeCell ref="I1426:J1426"/>
    <mergeCell ref="D1436:F1436"/>
    <mergeCell ref="I1436:J1436"/>
    <mergeCell ref="D1446:F1446"/>
    <mergeCell ref="I1446:J1446"/>
    <mergeCell ref="D1456:F1456"/>
    <mergeCell ref="I1456:J1456"/>
    <mergeCell ref="D1365:F1365"/>
    <mergeCell ref="I1365:J1365"/>
    <mergeCell ref="D1375:F1375"/>
    <mergeCell ref="I1375:J1375"/>
    <mergeCell ref="D1386:F1386"/>
    <mergeCell ref="I1386:J1386"/>
    <mergeCell ref="D1396:F1396"/>
    <mergeCell ref="I1396:J1396"/>
    <mergeCell ref="D1406:F1406"/>
    <mergeCell ref="I1406:J1406"/>
    <mergeCell ref="D1286:F1286"/>
    <mergeCell ref="I1286:J1286"/>
    <mergeCell ref="D1306:F1306"/>
    <mergeCell ref="I1306:J1306"/>
    <mergeCell ref="D1327:F1327"/>
    <mergeCell ref="I1327:J1327"/>
    <mergeCell ref="D1345:F1345"/>
    <mergeCell ref="I1345:J1345"/>
    <mergeCell ref="D1355:F1355"/>
    <mergeCell ref="I1355:J1355"/>
    <mergeCell ref="D1171:F1171"/>
    <mergeCell ref="I1171:J1171"/>
    <mergeCell ref="D1186:F1186"/>
    <mergeCell ref="I1186:J1186"/>
    <mergeCell ref="D1201:F1201"/>
    <mergeCell ref="I1201:J1201"/>
    <mergeCell ref="D1216:F1216"/>
    <mergeCell ref="I1216:J1216"/>
    <mergeCell ref="D1264:F1264"/>
    <mergeCell ref="I1264:J1264"/>
    <mergeCell ref="D1096:F1096"/>
    <mergeCell ref="I1096:J1096"/>
    <mergeCell ref="D1111:F1111"/>
    <mergeCell ref="I1111:J1111"/>
    <mergeCell ref="D1126:F1126"/>
    <mergeCell ref="I1126:J1126"/>
    <mergeCell ref="D1141:F1141"/>
    <mergeCell ref="I1141:J1141"/>
    <mergeCell ref="D1156:F1156"/>
    <mergeCell ref="I1156:J1156"/>
    <mergeCell ref="D1026:F1026"/>
    <mergeCell ref="I1026:J1026"/>
    <mergeCell ref="D1040:F1040"/>
    <mergeCell ref="I1040:J1040"/>
    <mergeCell ref="D1054:F1054"/>
    <mergeCell ref="I1054:J1054"/>
    <mergeCell ref="D1069:F1069"/>
    <mergeCell ref="I1069:J1069"/>
    <mergeCell ref="D1083:F1083"/>
    <mergeCell ref="I1083:J1083"/>
    <mergeCell ref="D955:F955"/>
    <mergeCell ref="I955:J955"/>
    <mergeCell ref="D968:F968"/>
    <mergeCell ref="I968:J968"/>
    <mergeCell ref="D981:F981"/>
    <mergeCell ref="I981:J981"/>
    <mergeCell ref="D998:F998"/>
    <mergeCell ref="I998:J998"/>
    <mergeCell ref="D1012:F1012"/>
    <mergeCell ref="I1012:J1012"/>
    <mergeCell ref="D876:F876"/>
    <mergeCell ref="I876:J876"/>
    <mergeCell ref="D890:F890"/>
    <mergeCell ref="I890:J890"/>
    <mergeCell ref="D907:F907"/>
    <mergeCell ref="I907:J907"/>
    <mergeCell ref="D924:F924"/>
    <mergeCell ref="I924:J924"/>
    <mergeCell ref="D941:F941"/>
    <mergeCell ref="I941:J941"/>
    <mergeCell ref="D824:F824"/>
    <mergeCell ref="I824:J824"/>
    <mergeCell ref="D832:F832"/>
    <mergeCell ref="I832:J832"/>
    <mergeCell ref="D840:F840"/>
    <mergeCell ref="I840:J840"/>
    <mergeCell ref="D848:F848"/>
    <mergeCell ref="I848:J848"/>
    <mergeCell ref="D862:F862"/>
    <mergeCell ref="I862:J862"/>
    <mergeCell ref="D752:F752"/>
    <mergeCell ref="I752:J752"/>
    <mergeCell ref="D768:F768"/>
    <mergeCell ref="I768:J768"/>
    <mergeCell ref="D784:F784"/>
    <mergeCell ref="I784:J784"/>
    <mergeCell ref="D800:F800"/>
    <mergeCell ref="I800:J800"/>
    <mergeCell ref="D816:F816"/>
    <mergeCell ref="I816:J816"/>
    <mergeCell ref="D686:F686"/>
    <mergeCell ref="I686:J686"/>
    <mergeCell ref="D696:F696"/>
    <mergeCell ref="I696:J696"/>
    <mergeCell ref="D706:F706"/>
    <mergeCell ref="I706:J706"/>
    <mergeCell ref="D721:F721"/>
    <mergeCell ref="I721:J721"/>
    <mergeCell ref="D737:F737"/>
    <mergeCell ref="I737:J737"/>
    <mergeCell ref="D605:F605"/>
    <mergeCell ref="I605:J605"/>
    <mergeCell ref="D619:F619"/>
    <mergeCell ref="I619:J619"/>
    <mergeCell ref="D633:F633"/>
    <mergeCell ref="I633:J633"/>
    <mergeCell ref="D647:F647"/>
    <mergeCell ref="I647:J647"/>
    <mergeCell ref="D661:F661"/>
    <mergeCell ref="I661:J661"/>
    <mergeCell ref="D543:F543"/>
    <mergeCell ref="I543:J543"/>
    <mergeCell ref="D554:F554"/>
    <mergeCell ref="I554:J554"/>
    <mergeCell ref="D564:F564"/>
    <mergeCell ref="I564:J564"/>
    <mergeCell ref="D575:F575"/>
    <mergeCell ref="I575:J575"/>
    <mergeCell ref="D590:F590"/>
    <mergeCell ref="I590:J590"/>
    <mergeCell ref="D485:F485"/>
    <mergeCell ref="I485:J485"/>
    <mergeCell ref="D499:F499"/>
    <mergeCell ref="I499:J499"/>
    <mergeCell ref="D513:F513"/>
    <mergeCell ref="I513:J513"/>
    <mergeCell ref="D527:F527"/>
    <mergeCell ref="I527:J527"/>
    <mergeCell ref="D542:F542"/>
    <mergeCell ref="I542:J542"/>
    <mergeCell ref="D415:F415"/>
    <mergeCell ref="I415:J415"/>
    <mergeCell ref="D429:F429"/>
    <mergeCell ref="I429:J429"/>
    <mergeCell ref="D443:F443"/>
    <mergeCell ref="I443:J443"/>
    <mergeCell ref="D457:F457"/>
    <mergeCell ref="I457:J457"/>
    <mergeCell ref="D471:F471"/>
    <mergeCell ref="I471:J471"/>
    <mergeCell ref="D342:F342"/>
    <mergeCell ref="I342:J342"/>
    <mergeCell ref="D357:F357"/>
    <mergeCell ref="I357:J357"/>
    <mergeCell ref="D372:F372"/>
    <mergeCell ref="I372:J372"/>
    <mergeCell ref="D387:F387"/>
    <mergeCell ref="I387:J387"/>
    <mergeCell ref="D401:F401"/>
    <mergeCell ref="I401:J401"/>
    <mergeCell ref="D268:F268"/>
    <mergeCell ref="I268:J268"/>
    <mergeCell ref="D282:F282"/>
    <mergeCell ref="I282:J282"/>
    <mergeCell ref="D297:F297"/>
    <mergeCell ref="I297:J297"/>
    <mergeCell ref="D312:F312"/>
    <mergeCell ref="I312:J312"/>
    <mergeCell ref="D327:F327"/>
    <mergeCell ref="I327:J327"/>
    <mergeCell ref="D198:F198"/>
    <mergeCell ref="I198:J198"/>
    <mergeCell ref="D212:F212"/>
    <mergeCell ref="I212:J212"/>
    <mergeCell ref="D226:F226"/>
    <mergeCell ref="I226:J226"/>
    <mergeCell ref="D240:F240"/>
    <mergeCell ref="I240:J240"/>
    <mergeCell ref="D254:F254"/>
    <mergeCell ref="I254:J254"/>
    <mergeCell ref="D128:F128"/>
    <mergeCell ref="I128:J128"/>
    <mergeCell ref="D142:F142"/>
    <mergeCell ref="I142:J142"/>
    <mergeCell ref="D156:F156"/>
    <mergeCell ref="I156:J156"/>
    <mergeCell ref="D170:F170"/>
    <mergeCell ref="I170:J170"/>
    <mergeCell ref="D184:F184"/>
    <mergeCell ref="I184:J184"/>
    <mergeCell ref="D106:F106"/>
    <mergeCell ref="I106:J106"/>
    <mergeCell ref="D107:F107"/>
    <mergeCell ref="I107:J107"/>
    <mergeCell ref="D108:F108"/>
    <mergeCell ref="I108:J108"/>
    <mergeCell ref="D109:F109"/>
    <mergeCell ref="I109:J109"/>
    <mergeCell ref="D114:F114"/>
    <mergeCell ref="I114:J114"/>
    <mergeCell ref="D44:F44"/>
    <mergeCell ref="I44:J44"/>
    <mergeCell ref="D61:F61"/>
    <mergeCell ref="I61:J61"/>
    <mergeCell ref="D77:F77"/>
    <mergeCell ref="I77:J77"/>
    <mergeCell ref="D93:F93"/>
    <mergeCell ref="I93:J93"/>
    <mergeCell ref="D105:F105"/>
    <mergeCell ref="I105:J105"/>
    <mergeCell ref="A1:K1"/>
    <mergeCell ref="A2:K2"/>
    <mergeCell ref="A3:K3"/>
    <mergeCell ref="A4:K4"/>
    <mergeCell ref="A6:K6"/>
    <mergeCell ref="D11:F11"/>
    <mergeCell ref="I11:J11"/>
    <mergeCell ref="D28:F28"/>
    <mergeCell ref="I28:J28"/>
  </mergeCell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07"/>
  <sheetViews>
    <sheetView workbookViewId="0">
      <pane ySplit="8" topLeftCell="A9" activePane="bottomLeft" state="frozenSplit"/>
      <selection pane="bottomLeft"/>
    </sheetView>
  </sheetViews>
  <sheetFormatPr defaultRowHeight="15"/>
  <cols>
    <col min="1" max="1" width="14.7109375" customWidth="1"/>
    <col min="2" max="2" width="6.140625" customWidth="1"/>
    <col min="3" max="3" width="65.7109375" customWidth="1"/>
    <col min="4" max="4" width="13.7109375" customWidth="1"/>
    <col min="5" max="5" width="65.7109375" customWidth="1"/>
    <col min="6" max="7" width="13.7109375" customWidth="1"/>
  </cols>
  <sheetData>
    <row r="1" spans="1:7">
      <c r="A1" s="7" t="s">
        <v>0</v>
      </c>
      <c r="B1" s="7" t="s">
        <v>0</v>
      </c>
      <c r="C1" s="7" t="s">
        <v>0</v>
      </c>
      <c r="D1" s="7" t="s">
        <v>0</v>
      </c>
    </row>
    <row r="2" spans="1:7">
      <c r="A2" s="7"/>
      <c r="B2" s="7"/>
      <c r="C2" s="7"/>
      <c r="D2" s="7"/>
    </row>
    <row r="3" spans="1:7">
      <c r="A3" s="7"/>
      <c r="B3" s="7"/>
      <c r="C3" s="7"/>
      <c r="D3" s="7"/>
    </row>
    <row r="4" spans="1:7">
      <c r="A4" s="7"/>
      <c r="B4" s="7"/>
      <c r="C4" s="7"/>
      <c r="D4" s="7"/>
    </row>
    <row r="6" spans="1:7">
      <c r="A6" s="14" t="s">
        <v>238</v>
      </c>
      <c r="B6" s="14" t="s">
        <v>238</v>
      </c>
      <c r="C6" s="14" t="s">
        <v>238</v>
      </c>
      <c r="D6" s="14" t="s">
        <v>238</v>
      </c>
    </row>
    <row r="8" spans="1:7">
      <c r="A8" s="6" t="s">
        <v>240</v>
      </c>
      <c r="B8" s="6" t="s">
        <v>241</v>
      </c>
      <c r="C8" s="6" t="s">
        <v>242</v>
      </c>
      <c r="D8" s="6" t="s">
        <v>2</v>
      </c>
      <c r="E8" s="6" t="s">
        <v>243</v>
      </c>
      <c r="F8" s="6" t="s">
        <v>1262</v>
      </c>
      <c r="G8" s="6" t="s">
        <v>1263</v>
      </c>
    </row>
    <row r="10" spans="1:7">
      <c r="A10" s="28" t="s">
        <v>249</v>
      </c>
    </row>
    <row r="11" spans="1:7">
      <c r="A11" t="s">
        <v>530</v>
      </c>
      <c r="B11" t="s">
        <v>251</v>
      </c>
      <c r="C11" t="s">
        <v>531</v>
      </c>
      <c r="D11" s="36">
        <v>28.55</v>
      </c>
      <c r="E11" t="s">
        <v>531</v>
      </c>
      <c r="F11" s="41">
        <v>0</v>
      </c>
      <c r="G11" s="41">
        <v>0</v>
      </c>
    </row>
    <row r="12" spans="1:7">
      <c r="A12" t="s">
        <v>594</v>
      </c>
      <c r="B12" t="s">
        <v>251</v>
      </c>
      <c r="C12" t="s">
        <v>595</v>
      </c>
      <c r="D12" s="36">
        <v>28.77</v>
      </c>
      <c r="E12" t="s">
        <v>595</v>
      </c>
      <c r="F12" s="41">
        <v>0</v>
      </c>
      <c r="G12" s="41">
        <v>0</v>
      </c>
    </row>
    <row r="13" spans="1:7">
      <c r="A13" t="s">
        <v>568</v>
      </c>
      <c r="B13" t="s">
        <v>251</v>
      </c>
      <c r="C13" t="s">
        <v>569</v>
      </c>
      <c r="D13" s="36">
        <v>28.55</v>
      </c>
      <c r="E13" t="s">
        <v>569</v>
      </c>
      <c r="F13" s="41">
        <v>0</v>
      </c>
      <c r="G13" s="41">
        <v>0</v>
      </c>
    </row>
    <row r="14" spans="1:7">
      <c r="A14" t="s">
        <v>475</v>
      </c>
      <c r="B14" t="s">
        <v>251</v>
      </c>
      <c r="C14" t="s">
        <v>476</v>
      </c>
      <c r="D14" s="36">
        <v>28.31</v>
      </c>
      <c r="E14" t="s">
        <v>476</v>
      </c>
      <c r="F14" s="41">
        <v>0</v>
      </c>
      <c r="G14" s="41">
        <v>0</v>
      </c>
    </row>
    <row r="15" spans="1:7">
      <c r="A15" t="s">
        <v>930</v>
      </c>
      <c r="B15" t="s">
        <v>251</v>
      </c>
      <c r="C15" t="s">
        <v>931</v>
      </c>
      <c r="D15" s="36">
        <v>28.5</v>
      </c>
      <c r="E15" t="s">
        <v>931</v>
      </c>
      <c r="F15" s="41">
        <v>0</v>
      </c>
      <c r="G15" s="41">
        <v>0</v>
      </c>
    </row>
    <row r="16" spans="1:7">
      <c r="A16" t="s">
        <v>687</v>
      </c>
      <c r="B16" t="s">
        <v>251</v>
      </c>
      <c r="C16" t="s">
        <v>311</v>
      </c>
      <c r="D16" s="36">
        <v>28.5</v>
      </c>
      <c r="E16" t="s">
        <v>311</v>
      </c>
      <c r="F16" s="41">
        <v>0</v>
      </c>
      <c r="G16" s="41">
        <v>0</v>
      </c>
    </row>
    <row r="17" spans="1:7">
      <c r="A17" t="s">
        <v>702</v>
      </c>
      <c r="B17" t="s">
        <v>251</v>
      </c>
      <c r="C17" t="s">
        <v>703</v>
      </c>
      <c r="D17" s="36">
        <v>28.5</v>
      </c>
      <c r="E17" t="s">
        <v>703</v>
      </c>
      <c r="F17" s="41">
        <v>0</v>
      </c>
      <c r="G17" s="41">
        <v>0</v>
      </c>
    </row>
    <row r="18" spans="1:7">
      <c r="A18" t="s">
        <v>487</v>
      </c>
      <c r="B18" t="s">
        <v>251</v>
      </c>
      <c r="C18" t="s">
        <v>488</v>
      </c>
      <c r="D18" s="36">
        <v>28.55</v>
      </c>
      <c r="E18" t="s">
        <v>488</v>
      </c>
      <c r="F18" s="41">
        <v>0</v>
      </c>
      <c r="G18" s="41">
        <v>0</v>
      </c>
    </row>
    <row r="19" spans="1:7">
      <c r="A19" t="s">
        <v>312</v>
      </c>
      <c r="B19" t="s">
        <v>251</v>
      </c>
      <c r="C19" t="s">
        <v>313</v>
      </c>
      <c r="D19" s="36">
        <v>28.84</v>
      </c>
      <c r="E19" t="s">
        <v>313</v>
      </c>
      <c r="F19" s="41">
        <v>0</v>
      </c>
      <c r="G19" s="41">
        <v>0</v>
      </c>
    </row>
    <row r="20" spans="1:7">
      <c r="A20" t="s">
        <v>310</v>
      </c>
      <c r="B20" t="s">
        <v>251</v>
      </c>
      <c r="C20" t="s">
        <v>311</v>
      </c>
      <c r="D20" s="36">
        <v>24.74</v>
      </c>
      <c r="E20" t="s">
        <v>311</v>
      </c>
      <c r="F20" s="41">
        <v>0</v>
      </c>
      <c r="G20" s="41">
        <v>0</v>
      </c>
    </row>
    <row r="21" spans="1:7">
      <c r="A21" t="s">
        <v>482</v>
      </c>
      <c r="B21" t="s">
        <v>251</v>
      </c>
      <c r="C21" t="s">
        <v>483</v>
      </c>
      <c r="D21" s="36">
        <v>26.84</v>
      </c>
      <c r="E21" t="s">
        <v>483</v>
      </c>
      <c r="F21" s="41">
        <v>0</v>
      </c>
      <c r="G21" s="41">
        <v>0</v>
      </c>
    </row>
    <row r="22" spans="1:7">
      <c r="A22" t="s">
        <v>292</v>
      </c>
      <c r="B22" t="s">
        <v>251</v>
      </c>
      <c r="C22" t="s">
        <v>293</v>
      </c>
      <c r="D22" s="36">
        <v>26.84</v>
      </c>
      <c r="E22" t="s">
        <v>293</v>
      </c>
      <c r="F22" s="41">
        <v>0</v>
      </c>
      <c r="G22" s="41">
        <v>0</v>
      </c>
    </row>
    <row r="23" spans="1:7">
      <c r="A23" t="s">
        <v>250</v>
      </c>
      <c r="B23" t="s">
        <v>251</v>
      </c>
      <c r="C23" t="s">
        <v>252</v>
      </c>
      <c r="D23" s="36">
        <v>27.75</v>
      </c>
      <c r="E23" t="s">
        <v>252</v>
      </c>
      <c r="F23" s="41">
        <v>0</v>
      </c>
      <c r="G23" s="41">
        <v>0</v>
      </c>
    </row>
    <row r="24" spans="1:7">
      <c r="A24" t="s">
        <v>896</v>
      </c>
      <c r="B24" t="s">
        <v>251</v>
      </c>
      <c r="C24" t="s">
        <v>897</v>
      </c>
      <c r="D24" s="36">
        <v>32.159999999999997</v>
      </c>
      <c r="E24" t="s">
        <v>897</v>
      </c>
      <c r="F24" s="41">
        <v>0</v>
      </c>
      <c r="G24" s="41">
        <v>0</v>
      </c>
    </row>
    <row r="25" spans="1:7">
      <c r="A25" t="s">
        <v>932</v>
      </c>
      <c r="B25" t="s">
        <v>251</v>
      </c>
      <c r="C25" t="s">
        <v>933</v>
      </c>
      <c r="D25" s="36">
        <v>33.24</v>
      </c>
      <c r="E25" t="s">
        <v>933</v>
      </c>
      <c r="F25" s="41">
        <v>0</v>
      </c>
      <c r="G25" s="41">
        <v>0</v>
      </c>
    </row>
    <row r="26" spans="1:7">
      <c r="A26" t="s">
        <v>510</v>
      </c>
      <c r="B26" t="s">
        <v>251</v>
      </c>
      <c r="C26" t="s">
        <v>511</v>
      </c>
      <c r="D26" s="36">
        <v>32.159999999999997</v>
      </c>
      <c r="E26" t="s">
        <v>511</v>
      </c>
      <c r="F26" s="41">
        <v>0</v>
      </c>
      <c r="G26" s="41">
        <v>0</v>
      </c>
    </row>
    <row r="27" spans="1:7">
      <c r="A27" t="s">
        <v>686</v>
      </c>
      <c r="B27" t="s">
        <v>251</v>
      </c>
      <c r="C27" t="s">
        <v>313</v>
      </c>
      <c r="D27" s="36">
        <v>33.24</v>
      </c>
      <c r="E27" t="s">
        <v>313</v>
      </c>
      <c r="F27" s="41">
        <v>0</v>
      </c>
      <c r="G27" s="41">
        <v>0</v>
      </c>
    </row>
    <row r="28" spans="1:7">
      <c r="A28" t="s">
        <v>596</v>
      </c>
      <c r="B28" t="s">
        <v>251</v>
      </c>
      <c r="C28" t="s">
        <v>597</v>
      </c>
      <c r="D28" s="36">
        <v>32.729999999999997</v>
      </c>
      <c r="E28" t="s">
        <v>597</v>
      </c>
      <c r="F28" s="41">
        <v>0</v>
      </c>
      <c r="G28" s="41">
        <v>0</v>
      </c>
    </row>
    <row r="29" spans="1:7">
      <c r="A29" t="s">
        <v>1002</v>
      </c>
      <c r="B29" t="s">
        <v>251</v>
      </c>
      <c r="C29" t="s">
        <v>1003</v>
      </c>
      <c r="D29" s="36">
        <v>32.159999999999997</v>
      </c>
      <c r="E29" t="s">
        <v>1003</v>
      </c>
      <c r="F29" s="41">
        <v>0</v>
      </c>
      <c r="G29" s="41">
        <v>0</v>
      </c>
    </row>
    <row r="30" spans="1:7">
      <c r="A30" t="s">
        <v>704</v>
      </c>
      <c r="B30" t="s">
        <v>251</v>
      </c>
      <c r="C30" t="s">
        <v>705</v>
      </c>
      <c r="D30" s="36">
        <v>33.24</v>
      </c>
      <c r="E30" t="s">
        <v>705</v>
      </c>
      <c r="F30" s="41">
        <v>0</v>
      </c>
      <c r="G30" s="41">
        <v>0</v>
      </c>
    </row>
    <row r="31" spans="1:7">
      <c r="A31" t="s">
        <v>489</v>
      </c>
      <c r="B31" t="s">
        <v>251</v>
      </c>
      <c r="C31" t="s">
        <v>490</v>
      </c>
      <c r="D31" s="36">
        <v>33.24</v>
      </c>
      <c r="E31" t="s">
        <v>490</v>
      </c>
      <c r="F31" s="41">
        <v>0</v>
      </c>
      <c r="G31" s="41">
        <v>0</v>
      </c>
    </row>
    <row r="32" spans="1:7">
      <c r="A32" t="s">
        <v>494</v>
      </c>
      <c r="B32" t="s">
        <v>251</v>
      </c>
      <c r="C32" t="s">
        <v>495</v>
      </c>
      <c r="D32" s="36">
        <v>32.159999999999997</v>
      </c>
      <c r="E32" t="s">
        <v>495</v>
      </c>
      <c r="F32" s="41">
        <v>0</v>
      </c>
      <c r="G32" s="41">
        <v>0</v>
      </c>
    </row>
    <row r="33" spans="1:7">
      <c r="A33" t="s">
        <v>573</v>
      </c>
      <c r="B33" t="s">
        <v>251</v>
      </c>
      <c r="C33" t="s">
        <v>574</v>
      </c>
      <c r="D33" s="36">
        <v>32.159999999999997</v>
      </c>
      <c r="E33" t="s">
        <v>574</v>
      </c>
      <c r="F33" s="41">
        <v>0</v>
      </c>
      <c r="G33" s="41">
        <v>0</v>
      </c>
    </row>
    <row r="34" spans="1:7">
      <c r="A34" t="s">
        <v>477</v>
      </c>
      <c r="B34" t="s">
        <v>251</v>
      </c>
      <c r="C34" t="s">
        <v>478</v>
      </c>
      <c r="D34" s="36">
        <v>31.24</v>
      </c>
      <c r="E34" t="s">
        <v>478</v>
      </c>
      <c r="F34" s="41">
        <v>0</v>
      </c>
      <c r="G34" s="41">
        <v>0</v>
      </c>
    </row>
    <row r="35" spans="1:7">
      <c r="A35" t="s">
        <v>926</v>
      </c>
      <c r="B35" t="s">
        <v>251</v>
      </c>
      <c r="C35" t="s">
        <v>927</v>
      </c>
      <c r="D35" s="36">
        <v>34.229999999999997</v>
      </c>
      <c r="E35" t="s">
        <v>927</v>
      </c>
      <c r="F35" s="41">
        <v>0</v>
      </c>
      <c r="G35" s="41">
        <v>0</v>
      </c>
    </row>
    <row r="36" spans="1:7">
      <c r="A36" t="s">
        <v>924</v>
      </c>
      <c r="B36" t="s">
        <v>251</v>
      </c>
      <c r="C36" t="s">
        <v>925</v>
      </c>
      <c r="D36" s="36">
        <v>38.22</v>
      </c>
      <c r="E36" t="s">
        <v>1264</v>
      </c>
      <c r="F36" s="41">
        <v>0</v>
      </c>
      <c r="G36" s="41">
        <v>0</v>
      </c>
    </row>
    <row r="37" spans="1:7">
      <c r="A37" t="s">
        <v>1265</v>
      </c>
      <c r="B37" t="s">
        <v>251</v>
      </c>
      <c r="C37" t="s">
        <v>845</v>
      </c>
      <c r="D37" s="36">
        <v>28.39</v>
      </c>
      <c r="E37" t="s">
        <v>845</v>
      </c>
      <c r="F37" s="41">
        <v>0</v>
      </c>
      <c r="G37" s="41">
        <v>0</v>
      </c>
    </row>
    <row r="38" spans="1:7">
      <c r="A38" t="s">
        <v>1266</v>
      </c>
      <c r="B38" t="s">
        <v>251</v>
      </c>
      <c r="C38" t="s">
        <v>845</v>
      </c>
      <c r="D38" s="36">
        <v>28.39</v>
      </c>
      <c r="E38" t="s">
        <v>845</v>
      </c>
      <c r="F38" s="41">
        <v>0</v>
      </c>
      <c r="G38" s="41">
        <v>0</v>
      </c>
    </row>
    <row r="39" spans="1:7">
      <c r="A39" t="s">
        <v>1267</v>
      </c>
      <c r="B39" t="s">
        <v>251</v>
      </c>
      <c r="C39" t="s">
        <v>845</v>
      </c>
      <c r="D39" s="36">
        <v>28.39</v>
      </c>
      <c r="E39" t="s">
        <v>845</v>
      </c>
      <c r="F39" s="41">
        <v>0</v>
      </c>
      <c r="G39" s="41">
        <v>0</v>
      </c>
    </row>
    <row r="40" spans="1:7">
      <c r="A40" t="s">
        <v>766</v>
      </c>
      <c r="B40" t="s">
        <v>251</v>
      </c>
      <c r="C40" t="s">
        <v>767</v>
      </c>
      <c r="D40" s="36">
        <v>28.39</v>
      </c>
      <c r="E40" t="s">
        <v>767</v>
      </c>
      <c r="F40" s="41">
        <v>0</v>
      </c>
      <c r="G40" s="41">
        <v>0</v>
      </c>
    </row>
    <row r="41" spans="1:7">
      <c r="A41" t="s">
        <v>1268</v>
      </c>
      <c r="B41" t="s">
        <v>251</v>
      </c>
      <c r="C41" t="s">
        <v>767</v>
      </c>
      <c r="D41" s="36">
        <v>28.39</v>
      </c>
      <c r="E41" t="s">
        <v>767</v>
      </c>
      <c r="F41" s="41">
        <v>0</v>
      </c>
      <c r="G41" s="41">
        <v>0</v>
      </c>
    </row>
    <row r="42" spans="1:7">
      <c r="A42" t="s">
        <v>1269</v>
      </c>
      <c r="B42" t="s">
        <v>251</v>
      </c>
      <c r="C42" t="s">
        <v>845</v>
      </c>
      <c r="D42" s="36">
        <v>28.39</v>
      </c>
      <c r="E42" t="s">
        <v>845</v>
      </c>
      <c r="F42" s="41">
        <v>0</v>
      </c>
      <c r="G42" s="41">
        <v>0</v>
      </c>
    </row>
    <row r="43" spans="1:7">
      <c r="A43" t="s">
        <v>1270</v>
      </c>
      <c r="B43" t="s">
        <v>251</v>
      </c>
      <c r="C43" t="s">
        <v>767</v>
      </c>
      <c r="D43" s="36">
        <v>28.39</v>
      </c>
      <c r="E43" t="s">
        <v>767</v>
      </c>
      <c r="F43" s="41">
        <v>0</v>
      </c>
      <c r="G43" s="41">
        <v>0</v>
      </c>
    </row>
    <row r="44" spans="1:7">
      <c r="A44" t="s">
        <v>1271</v>
      </c>
      <c r="B44" t="s">
        <v>251</v>
      </c>
      <c r="C44" t="s">
        <v>845</v>
      </c>
      <c r="D44" s="36">
        <v>28.39</v>
      </c>
      <c r="E44" t="s">
        <v>845</v>
      </c>
      <c r="F44" s="41">
        <v>0</v>
      </c>
      <c r="G44" s="41">
        <v>0</v>
      </c>
    </row>
    <row r="45" spans="1:7">
      <c r="A45" t="s">
        <v>844</v>
      </c>
      <c r="B45" t="s">
        <v>251</v>
      </c>
      <c r="C45" t="s">
        <v>845</v>
      </c>
      <c r="D45" s="36">
        <v>28.39</v>
      </c>
      <c r="E45" t="s">
        <v>845</v>
      </c>
      <c r="F45" s="41">
        <v>0</v>
      </c>
      <c r="G45" s="41">
        <v>0</v>
      </c>
    </row>
    <row r="46" spans="1:7">
      <c r="A46" t="s">
        <v>1272</v>
      </c>
      <c r="B46" t="s">
        <v>251</v>
      </c>
      <c r="C46" t="s">
        <v>845</v>
      </c>
      <c r="D46" s="36">
        <v>28.39</v>
      </c>
      <c r="E46" t="s">
        <v>845</v>
      </c>
      <c r="F46" s="41">
        <v>0</v>
      </c>
      <c r="G46" s="41">
        <v>0</v>
      </c>
    </row>
    <row r="47" spans="1:7">
      <c r="A47" t="s">
        <v>1273</v>
      </c>
      <c r="B47" t="s">
        <v>251</v>
      </c>
      <c r="C47" t="s">
        <v>845</v>
      </c>
      <c r="D47" s="36">
        <v>28.39</v>
      </c>
      <c r="E47" t="s">
        <v>845</v>
      </c>
      <c r="F47" s="41">
        <v>0</v>
      </c>
      <c r="G47" s="41">
        <v>0</v>
      </c>
    </row>
    <row r="48" spans="1:7">
      <c r="A48" t="s">
        <v>1225</v>
      </c>
      <c r="B48" t="s">
        <v>251</v>
      </c>
      <c r="C48" t="s">
        <v>1226</v>
      </c>
      <c r="D48" s="36">
        <v>28.39</v>
      </c>
      <c r="E48" t="s">
        <v>1226</v>
      </c>
      <c r="F48" s="41">
        <v>0</v>
      </c>
      <c r="G48" s="41">
        <v>0</v>
      </c>
    </row>
    <row r="49" spans="1:7">
      <c r="A49" t="s">
        <v>1211</v>
      </c>
      <c r="B49" t="s">
        <v>251</v>
      </c>
      <c r="C49" t="s">
        <v>1212</v>
      </c>
      <c r="D49" s="36">
        <v>27.98</v>
      </c>
      <c r="E49" t="s">
        <v>1212</v>
      </c>
      <c r="F49" s="41">
        <v>0</v>
      </c>
      <c r="G49" s="41">
        <v>0</v>
      </c>
    </row>
    <row r="50" spans="1:7">
      <c r="A50" t="s">
        <v>1209</v>
      </c>
      <c r="B50" t="s">
        <v>251</v>
      </c>
      <c r="C50" t="s">
        <v>1210</v>
      </c>
      <c r="D50" s="36">
        <v>24.65</v>
      </c>
      <c r="E50" t="s">
        <v>1210</v>
      </c>
      <c r="F50" s="41">
        <v>0</v>
      </c>
      <c r="G50" s="41">
        <v>0</v>
      </c>
    </row>
    <row r="51" spans="1:7">
      <c r="A51" t="s">
        <v>1227</v>
      </c>
      <c r="B51" t="s">
        <v>251</v>
      </c>
      <c r="C51" t="s">
        <v>1228</v>
      </c>
      <c r="D51" s="36">
        <v>24.46</v>
      </c>
      <c r="E51" t="s">
        <v>1228</v>
      </c>
      <c r="F51" s="41">
        <v>0</v>
      </c>
      <c r="G51" s="41">
        <v>0</v>
      </c>
    </row>
    <row r="52" spans="1:7">
      <c r="A52" t="s">
        <v>1274</v>
      </c>
      <c r="B52" t="s">
        <v>251</v>
      </c>
      <c r="C52" t="s">
        <v>847</v>
      </c>
      <c r="D52" s="36">
        <v>24.43</v>
      </c>
      <c r="E52" t="s">
        <v>847</v>
      </c>
      <c r="F52" s="41">
        <v>0</v>
      </c>
      <c r="G52" s="41">
        <v>0</v>
      </c>
    </row>
    <row r="53" spans="1:7">
      <c r="A53" t="s">
        <v>1275</v>
      </c>
      <c r="B53" t="s">
        <v>251</v>
      </c>
      <c r="C53" t="s">
        <v>847</v>
      </c>
      <c r="D53" s="36">
        <v>24.43</v>
      </c>
      <c r="E53" t="s">
        <v>847</v>
      </c>
      <c r="F53" s="41">
        <v>0</v>
      </c>
      <c r="G53" s="41">
        <v>0</v>
      </c>
    </row>
    <row r="54" spans="1:7">
      <c r="A54" t="s">
        <v>768</v>
      </c>
      <c r="B54" t="s">
        <v>251</v>
      </c>
      <c r="C54" t="s">
        <v>769</v>
      </c>
      <c r="D54" s="36">
        <v>24.43</v>
      </c>
      <c r="E54" t="s">
        <v>769</v>
      </c>
      <c r="F54" s="41">
        <v>0</v>
      </c>
      <c r="G54" s="41">
        <v>0</v>
      </c>
    </row>
    <row r="55" spans="1:7">
      <c r="A55" t="s">
        <v>1276</v>
      </c>
      <c r="B55" t="s">
        <v>251</v>
      </c>
      <c r="C55" t="s">
        <v>847</v>
      </c>
      <c r="D55" s="36">
        <v>24.43</v>
      </c>
      <c r="E55" t="s">
        <v>847</v>
      </c>
      <c r="F55" s="41">
        <v>0</v>
      </c>
      <c r="G55" s="41">
        <v>0</v>
      </c>
    </row>
    <row r="56" spans="1:7">
      <c r="A56" t="s">
        <v>1277</v>
      </c>
      <c r="B56" t="s">
        <v>251</v>
      </c>
      <c r="C56" t="s">
        <v>847</v>
      </c>
      <c r="D56" s="36">
        <v>24.43</v>
      </c>
      <c r="E56" t="s">
        <v>847</v>
      </c>
      <c r="F56" s="41">
        <v>0</v>
      </c>
      <c r="G56" s="41">
        <v>0</v>
      </c>
    </row>
    <row r="57" spans="1:7">
      <c r="A57" t="s">
        <v>846</v>
      </c>
      <c r="B57" t="s">
        <v>251</v>
      </c>
      <c r="C57" t="s">
        <v>847</v>
      </c>
      <c r="D57" s="36">
        <v>24.43</v>
      </c>
      <c r="E57" t="s">
        <v>847</v>
      </c>
      <c r="F57" s="41">
        <v>0</v>
      </c>
      <c r="G57" s="41">
        <v>0</v>
      </c>
    </row>
    <row r="58" spans="1:7">
      <c r="A58" s="28" t="s">
        <v>257</v>
      </c>
    </row>
    <row r="59" spans="1:7">
      <c r="A59" t="s">
        <v>958</v>
      </c>
      <c r="B59" t="s">
        <v>251</v>
      </c>
      <c r="C59" t="s">
        <v>959</v>
      </c>
      <c r="D59" s="36">
        <v>65.03</v>
      </c>
      <c r="E59" t="s">
        <v>959</v>
      </c>
      <c r="F59" s="41">
        <v>-9999999999</v>
      </c>
      <c r="G59" s="41">
        <v>-9999999999</v>
      </c>
    </row>
    <row r="60" spans="1:7">
      <c r="A60" t="s">
        <v>258</v>
      </c>
      <c r="B60" t="s">
        <v>251</v>
      </c>
      <c r="C60" t="s">
        <v>259</v>
      </c>
      <c r="D60" s="36">
        <v>2.36</v>
      </c>
      <c r="E60" t="s">
        <v>1278</v>
      </c>
      <c r="F60" s="41">
        <v>-9999999999</v>
      </c>
      <c r="G60" s="41">
        <v>-9999999999</v>
      </c>
    </row>
    <row r="61" spans="1:7">
      <c r="A61" t="s">
        <v>996</v>
      </c>
      <c r="B61" t="s">
        <v>251</v>
      </c>
      <c r="C61" t="s">
        <v>997</v>
      </c>
      <c r="D61" s="36">
        <v>1.6</v>
      </c>
      <c r="E61" t="s">
        <v>1279</v>
      </c>
      <c r="F61" s="41">
        <v>-9999999999</v>
      </c>
      <c r="G61" s="41">
        <v>-9999999999</v>
      </c>
    </row>
    <row r="62" spans="1:7">
      <c r="A62" t="s">
        <v>964</v>
      </c>
      <c r="B62" t="s">
        <v>68</v>
      </c>
      <c r="C62" t="s">
        <v>965</v>
      </c>
      <c r="D62" s="36">
        <v>21.02</v>
      </c>
      <c r="E62" t="s">
        <v>1280</v>
      </c>
      <c r="F62" s="41">
        <v>-9999999999</v>
      </c>
      <c r="G62" s="41">
        <v>-9999999999</v>
      </c>
    </row>
    <row r="63" spans="1:7">
      <c r="A63" t="s">
        <v>920</v>
      </c>
      <c r="B63" t="s">
        <v>251</v>
      </c>
      <c r="C63" t="s">
        <v>921</v>
      </c>
      <c r="D63" s="36">
        <v>4.47</v>
      </c>
      <c r="E63" t="s">
        <v>1281</v>
      </c>
      <c r="F63" s="41">
        <v>-9999999999</v>
      </c>
      <c r="G63" s="41">
        <v>-9999999999</v>
      </c>
    </row>
    <row r="64" spans="1:7">
      <c r="A64" s="28" t="s">
        <v>261</v>
      </c>
    </row>
    <row r="65" spans="1:7">
      <c r="A65" t="s">
        <v>270</v>
      </c>
      <c r="B65" t="s">
        <v>68</v>
      </c>
      <c r="C65" t="s">
        <v>271</v>
      </c>
      <c r="D65" s="36">
        <v>1.82</v>
      </c>
      <c r="E65" t="s">
        <v>271</v>
      </c>
      <c r="F65" s="41">
        <v>-9999999999</v>
      </c>
      <c r="G65" s="41">
        <v>-9999999999</v>
      </c>
    </row>
    <row r="66" spans="1:7">
      <c r="A66" t="s">
        <v>268</v>
      </c>
      <c r="B66" t="s">
        <v>266</v>
      </c>
      <c r="C66" t="s">
        <v>269</v>
      </c>
      <c r="D66" s="36">
        <v>23.36</v>
      </c>
      <c r="E66" t="s">
        <v>1282</v>
      </c>
      <c r="F66" s="41">
        <v>-9999999999</v>
      </c>
      <c r="G66" s="41">
        <v>-9999999999</v>
      </c>
    </row>
    <row r="67" spans="1:7">
      <c r="A67" t="s">
        <v>1010</v>
      </c>
      <c r="B67" t="s">
        <v>263</v>
      </c>
      <c r="C67" t="s">
        <v>1011</v>
      </c>
      <c r="D67" s="36">
        <v>0.38</v>
      </c>
      <c r="E67" t="s">
        <v>1283</v>
      </c>
      <c r="F67" s="41">
        <v>-9999999999</v>
      </c>
      <c r="G67" s="41">
        <v>-9999999999</v>
      </c>
    </row>
    <row r="68" spans="1:7">
      <c r="A68" t="s">
        <v>262</v>
      </c>
      <c r="B68" t="s">
        <v>263</v>
      </c>
      <c r="C68" t="s">
        <v>264</v>
      </c>
      <c r="D68" s="36">
        <v>0.34</v>
      </c>
      <c r="E68" t="s">
        <v>1284</v>
      </c>
      <c r="F68" s="41">
        <v>-9999999999</v>
      </c>
      <c r="G68" s="41">
        <v>-9999999999</v>
      </c>
    </row>
    <row r="69" spans="1:7">
      <c r="A69" t="s">
        <v>265</v>
      </c>
      <c r="B69" t="s">
        <v>266</v>
      </c>
      <c r="C69" t="s">
        <v>267</v>
      </c>
      <c r="D69" s="36">
        <v>163.44999999999999</v>
      </c>
      <c r="E69" t="s">
        <v>1285</v>
      </c>
      <c r="F69" s="41">
        <v>-9999999999</v>
      </c>
      <c r="G69" s="41">
        <v>-9999999999</v>
      </c>
    </row>
    <row r="70" spans="1:7">
      <c r="A70" t="s">
        <v>1006</v>
      </c>
      <c r="B70" t="s">
        <v>263</v>
      </c>
      <c r="C70" t="s">
        <v>1007</v>
      </c>
      <c r="D70" s="36">
        <v>0.19</v>
      </c>
      <c r="E70" t="s">
        <v>1286</v>
      </c>
      <c r="F70" s="41">
        <v>-9999999999</v>
      </c>
      <c r="G70" s="41">
        <v>-9999999999</v>
      </c>
    </row>
    <row r="71" spans="1:7">
      <c r="A71" t="s">
        <v>294</v>
      </c>
      <c r="B71" t="s">
        <v>263</v>
      </c>
      <c r="C71" t="s">
        <v>295</v>
      </c>
      <c r="D71" s="36">
        <v>0.19</v>
      </c>
      <c r="E71" t="s">
        <v>1287</v>
      </c>
      <c r="F71" s="41">
        <v>-9999999999</v>
      </c>
      <c r="G71" s="41">
        <v>-9999999999</v>
      </c>
    </row>
    <row r="72" spans="1:7">
      <c r="A72" t="s">
        <v>496</v>
      </c>
      <c r="B72" t="s">
        <v>263</v>
      </c>
      <c r="C72" t="s">
        <v>497</v>
      </c>
      <c r="D72" s="36">
        <v>0.44</v>
      </c>
      <c r="E72" t="s">
        <v>1288</v>
      </c>
      <c r="F72" s="41">
        <v>-9999999999</v>
      </c>
      <c r="G72" s="41">
        <v>-9999999999</v>
      </c>
    </row>
    <row r="73" spans="1:7">
      <c r="A73" t="s">
        <v>1078</v>
      </c>
      <c r="B73" t="s">
        <v>263</v>
      </c>
      <c r="C73" t="s">
        <v>1079</v>
      </c>
      <c r="D73" s="36">
        <v>0.51</v>
      </c>
      <c r="E73" t="s">
        <v>1289</v>
      </c>
      <c r="F73" s="41">
        <v>-9999999999</v>
      </c>
      <c r="G73" s="41">
        <v>-9999999999</v>
      </c>
    </row>
    <row r="74" spans="1:7">
      <c r="A74" t="s">
        <v>1014</v>
      </c>
      <c r="B74" t="s">
        <v>263</v>
      </c>
      <c r="C74" t="s">
        <v>1015</v>
      </c>
      <c r="D74" s="36">
        <v>0.39</v>
      </c>
      <c r="E74" t="s">
        <v>1290</v>
      </c>
      <c r="F74" s="41">
        <v>-9999999999</v>
      </c>
      <c r="G74" s="41">
        <v>-9999999999</v>
      </c>
    </row>
    <row r="75" spans="1:7">
      <c r="A75" t="s">
        <v>661</v>
      </c>
      <c r="B75" t="s">
        <v>263</v>
      </c>
      <c r="C75" t="s">
        <v>662</v>
      </c>
      <c r="D75" s="36">
        <v>2.12</v>
      </c>
      <c r="E75" t="s">
        <v>662</v>
      </c>
      <c r="F75" s="41">
        <v>-9999999999</v>
      </c>
      <c r="G75" s="41">
        <v>-9999999999</v>
      </c>
    </row>
    <row r="76" spans="1:7">
      <c r="A76" t="s">
        <v>1038</v>
      </c>
      <c r="B76" t="s">
        <v>263</v>
      </c>
      <c r="C76" t="s">
        <v>1039</v>
      </c>
      <c r="D76" s="36">
        <v>2.63</v>
      </c>
      <c r="E76" t="s">
        <v>1291</v>
      </c>
      <c r="F76" s="41">
        <v>-9999999999</v>
      </c>
      <c r="G76" s="41">
        <v>-9999999999</v>
      </c>
    </row>
    <row r="77" spans="1:7">
      <c r="A77" t="s">
        <v>1036</v>
      </c>
      <c r="B77" t="s">
        <v>13</v>
      </c>
      <c r="C77" t="s">
        <v>1037</v>
      </c>
      <c r="D77" s="36">
        <v>0.15</v>
      </c>
      <c r="E77" t="s">
        <v>1292</v>
      </c>
      <c r="F77" s="41">
        <v>-9999999999</v>
      </c>
      <c r="G77" s="41">
        <v>-9999999999</v>
      </c>
    </row>
    <row r="78" spans="1:7">
      <c r="A78" t="s">
        <v>534</v>
      </c>
      <c r="B78" t="s">
        <v>13</v>
      </c>
      <c r="C78" t="s">
        <v>535</v>
      </c>
      <c r="D78" s="36">
        <v>0.24</v>
      </c>
      <c r="E78" t="s">
        <v>1293</v>
      </c>
      <c r="F78" s="41">
        <v>-9999999999</v>
      </c>
      <c r="G78" s="41">
        <v>-9999999999</v>
      </c>
    </row>
    <row r="79" spans="1:7">
      <c r="A79" t="s">
        <v>547</v>
      </c>
      <c r="B79" t="s">
        <v>548</v>
      </c>
      <c r="C79" t="s">
        <v>549</v>
      </c>
      <c r="D79" s="36">
        <v>3.98</v>
      </c>
      <c r="E79" t="s">
        <v>1294</v>
      </c>
      <c r="F79" s="41">
        <v>-9999999999</v>
      </c>
      <c r="G79" s="41">
        <v>-9999999999</v>
      </c>
    </row>
    <row r="80" spans="1:7">
      <c r="A80" t="s">
        <v>550</v>
      </c>
      <c r="B80" t="s">
        <v>548</v>
      </c>
      <c r="C80" t="s">
        <v>551</v>
      </c>
      <c r="D80" s="36">
        <v>12.82</v>
      </c>
      <c r="E80" t="s">
        <v>1295</v>
      </c>
      <c r="F80" s="41">
        <v>-9999999999</v>
      </c>
      <c r="G80" s="41">
        <v>-9999999999</v>
      </c>
    </row>
    <row r="81" spans="1:7">
      <c r="A81" t="s">
        <v>1040</v>
      </c>
      <c r="B81" t="s">
        <v>548</v>
      </c>
      <c r="C81" t="s">
        <v>1041</v>
      </c>
      <c r="D81" s="36">
        <v>4.55</v>
      </c>
      <c r="E81" t="s">
        <v>1296</v>
      </c>
      <c r="F81" s="41">
        <v>-9999999999</v>
      </c>
      <c r="G81" s="41">
        <v>-9999999999</v>
      </c>
    </row>
    <row r="82" spans="1:7">
      <c r="A82" t="s">
        <v>543</v>
      </c>
      <c r="B82" t="s">
        <v>22</v>
      </c>
      <c r="C82" t="s">
        <v>544</v>
      </c>
      <c r="D82" s="36">
        <v>11.95</v>
      </c>
      <c r="E82" t="s">
        <v>1297</v>
      </c>
      <c r="F82" s="41">
        <v>-9999999999</v>
      </c>
      <c r="G82" s="41">
        <v>-9999999999</v>
      </c>
    </row>
    <row r="83" spans="1:7">
      <c r="A83" t="s">
        <v>541</v>
      </c>
      <c r="B83" t="s">
        <v>22</v>
      </c>
      <c r="C83" t="s">
        <v>542</v>
      </c>
      <c r="D83" s="36">
        <v>7.72</v>
      </c>
      <c r="E83" t="s">
        <v>1298</v>
      </c>
      <c r="F83" s="41">
        <v>-9999999999</v>
      </c>
      <c r="G83" s="41">
        <v>-9999999999</v>
      </c>
    </row>
    <row r="84" spans="1:7">
      <c r="A84" t="s">
        <v>1042</v>
      </c>
      <c r="B84" t="s">
        <v>22</v>
      </c>
      <c r="C84" t="s">
        <v>1043</v>
      </c>
      <c r="D84" s="36">
        <v>7.42</v>
      </c>
      <c r="E84" t="s">
        <v>1299</v>
      </c>
      <c r="F84" s="41">
        <v>-9999999999</v>
      </c>
      <c r="G84" s="41">
        <v>-9999999999</v>
      </c>
    </row>
    <row r="85" spans="1:7">
      <c r="A85" t="s">
        <v>1034</v>
      </c>
      <c r="B85" t="s">
        <v>68</v>
      </c>
      <c r="C85" t="s">
        <v>1035</v>
      </c>
      <c r="D85" s="36">
        <v>412.69</v>
      </c>
      <c r="E85" t="s">
        <v>1300</v>
      </c>
      <c r="F85" s="41">
        <v>-9999999999</v>
      </c>
      <c r="G85" s="41">
        <v>-9999999999</v>
      </c>
    </row>
    <row r="86" spans="1:7">
      <c r="A86" t="s">
        <v>649</v>
      </c>
      <c r="B86" t="s">
        <v>13</v>
      </c>
      <c r="C86" t="s">
        <v>650</v>
      </c>
      <c r="D86" s="36">
        <v>0.26</v>
      </c>
      <c r="E86" t="s">
        <v>1301</v>
      </c>
      <c r="F86" s="41">
        <v>-9999999999</v>
      </c>
      <c r="G86" s="41">
        <v>-9999999999</v>
      </c>
    </row>
    <row r="87" spans="1:7">
      <c r="A87" t="s">
        <v>984</v>
      </c>
      <c r="B87" t="s">
        <v>13</v>
      </c>
      <c r="C87" t="s">
        <v>985</v>
      </c>
      <c r="D87" s="36">
        <v>0.49</v>
      </c>
      <c r="E87" t="s">
        <v>1302</v>
      </c>
      <c r="F87" s="41">
        <v>-9999999999</v>
      </c>
      <c r="G87" s="41">
        <v>-9999999999</v>
      </c>
    </row>
    <row r="88" spans="1:7">
      <c r="A88" t="s">
        <v>498</v>
      </c>
      <c r="B88" t="s">
        <v>13</v>
      </c>
      <c r="C88" t="s">
        <v>499</v>
      </c>
      <c r="D88" s="36">
        <v>1.32</v>
      </c>
      <c r="E88" t="s">
        <v>1303</v>
      </c>
      <c r="F88" s="41">
        <v>-9999999999</v>
      </c>
      <c r="G88" s="41">
        <v>-9999999999</v>
      </c>
    </row>
    <row r="89" spans="1:7">
      <c r="A89" t="s">
        <v>980</v>
      </c>
      <c r="B89" t="s">
        <v>13</v>
      </c>
      <c r="C89" t="s">
        <v>981</v>
      </c>
      <c r="D89" s="36">
        <v>0.46</v>
      </c>
      <c r="E89" t="s">
        <v>1304</v>
      </c>
      <c r="F89" s="41">
        <v>-9999999999</v>
      </c>
      <c r="G89" s="41">
        <v>-9999999999</v>
      </c>
    </row>
    <row r="90" spans="1:7">
      <c r="A90" t="s">
        <v>1012</v>
      </c>
      <c r="B90" t="s">
        <v>22</v>
      </c>
      <c r="C90" t="s">
        <v>1013</v>
      </c>
      <c r="D90" s="36">
        <v>11.32</v>
      </c>
      <c r="E90" t="s">
        <v>1305</v>
      </c>
      <c r="F90" s="41">
        <v>-9999999999</v>
      </c>
      <c r="G90" s="41">
        <v>-9999999999</v>
      </c>
    </row>
    <row r="91" spans="1:7">
      <c r="A91" t="s">
        <v>1082</v>
      </c>
      <c r="B91" t="s">
        <v>22</v>
      </c>
      <c r="C91" t="s">
        <v>1083</v>
      </c>
      <c r="D91" s="36">
        <v>20</v>
      </c>
      <c r="E91" t="s">
        <v>1306</v>
      </c>
      <c r="F91" s="41">
        <v>-9999999999</v>
      </c>
      <c r="G91" s="41">
        <v>-9999999999</v>
      </c>
    </row>
    <row r="92" spans="1:7">
      <c r="A92" t="s">
        <v>968</v>
      </c>
      <c r="B92" t="s">
        <v>266</v>
      </c>
      <c r="C92" t="s">
        <v>234</v>
      </c>
      <c r="D92" s="36">
        <v>78.680000000000007</v>
      </c>
      <c r="E92" t="s">
        <v>967</v>
      </c>
      <c r="F92" s="41">
        <v>-9999999999</v>
      </c>
      <c r="G92" s="41">
        <v>-9999999999</v>
      </c>
    </row>
    <row r="93" spans="1:7">
      <c r="A93" t="s">
        <v>974</v>
      </c>
      <c r="B93" t="s">
        <v>266</v>
      </c>
      <c r="C93" t="s">
        <v>236</v>
      </c>
      <c r="D93" s="36">
        <v>0</v>
      </c>
      <c r="E93" t="s">
        <v>973</v>
      </c>
      <c r="F93" s="41">
        <v>-9999999999</v>
      </c>
      <c r="G93" s="41">
        <v>-9999999999</v>
      </c>
    </row>
    <row r="94" spans="1:7">
      <c r="A94" t="s">
        <v>971</v>
      </c>
      <c r="B94" t="s">
        <v>266</v>
      </c>
      <c r="C94" t="s">
        <v>232</v>
      </c>
      <c r="D94" s="36">
        <v>-202.32</v>
      </c>
      <c r="E94" t="s">
        <v>970</v>
      </c>
      <c r="F94" s="41">
        <v>-9999999999</v>
      </c>
      <c r="G94" s="41">
        <v>-9999999999</v>
      </c>
    </row>
    <row r="95" spans="1:7">
      <c r="A95" t="s">
        <v>977</v>
      </c>
      <c r="B95" t="s">
        <v>266</v>
      </c>
      <c r="C95" t="s">
        <v>230</v>
      </c>
      <c r="D95" s="36">
        <v>14.61</v>
      </c>
      <c r="E95" t="s">
        <v>976</v>
      </c>
      <c r="F95" s="41">
        <v>-9999999999</v>
      </c>
      <c r="G95" s="41">
        <v>-9999999999</v>
      </c>
    </row>
    <row r="96" spans="1:7">
      <c r="A96" t="s">
        <v>539</v>
      </c>
      <c r="B96" t="s">
        <v>263</v>
      </c>
      <c r="C96" t="s">
        <v>540</v>
      </c>
      <c r="D96" s="36">
        <v>2.12</v>
      </c>
      <c r="E96" t="s">
        <v>1307</v>
      </c>
      <c r="F96" s="41">
        <v>-9999999999</v>
      </c>
      <c r="G96" s="41">
        <v>-9999999999</v>
      </c>
    </row>
    <row r="97" spans="1:7">
      <c r="A97" t="s">
        <v>556</v>
      </c>
      <c r="B97" t="s">
        <v>29</v>
      </c>
      <c r="C97" t="s">
        <v>557</v>
      </c>
      <c r="D97" s="36">
        <v>0.81</v>
      </c>
      <c r="E97" t="s">
        <v>1308</v>
      </c>
      <c r="F97" s="41">
        <v>-9999999999</v>
      </c>
      <c r="G97" s="41">
        <v>-9999999999</v>
      </c>
    </row>
    <row r="98" spans="1:7">
      <c r="A98" t="s">
        <v>545</v>
      </c>
      <c r="B98" t="s">
        <v>29</v>
      </c>
      <c r="C98" t="s">
        <v>546</v>
      </c>
      <c r="D98" s="36">
        <v>1.2</v>
      </c>
      <c r="E98" t="s">
        <v>1309</v>
      </c>
      <c r="F98" s="41">
        <v>-9999999999</v>
      </c>
      <c r="G98" s="41">
        <v>-9999999999</v>
      </c>
    </row>
    <row r="99" spans="1:7">
      <c r="A99" t="s">
        <v>1018</v>
      </c>
      <c r="B99" t="s">
        <v>29</v>
      </c>
      <c r="C99" t="s">
        <v>1019</v>
      </c>
      <c r="D99" s="36">
        <v>1.28</v>
      </c>
      <c r="E99" t="s">
        <v>1310</v>
      </c>
      <c r="F99" s="41">
        <v>-9999999999</v>
      </c>
      <c r="G99" s="41">
        <v>-9999999999</v>
      </c>
    </row>
    <row r="100" spans="1:7">
      <c r="A100" t="s">
        <v>560</v>
      </c>
      <c r="B100" t="s">
        <v>29</v>
      </c>
      <c r="C100" t="s">
        <v>561</v>
      </c>
      <c r="D100" s="36">
        <v>1.24</v>
      </c>
      <c r="E100" t="s">
        <v>1311</v>
      </c>
      <c r="F100" s="41">
        <v>-9999999999</v>
      </c>
      <c r="G100" s="41">
        <v>-9999999999</v>
      </c>
    </row>
    <row r="101" spans="1:7">
      <c r="A101" t="s">
        <v>1020</v>
      </c>
      <c r="B101" t="s">
        <v>29</v>
      </c>
      <c r="C101" t="s">
        <v>1021</v>
      </c>
      <c r="D101" s="36">
        <v>1.48</v>
      </c>
      <c r="E101" t="s">
        <v>1312</v>
      </c>
      <c r="F101" s="41">
        <v>-9999999999</v>
      </c>
      <c r="G101" s="41">
        <v>-9999999999</v>
      </c>
    </row>
    <row r="102" spans="1:7">
      <c r="A102" t="s">
        <v>505</v>
      </c>
      <c r="B102" t="s">
        <v>22</v>
      </c>
      <c r="C102" t="s">
        <v>506</v>
      </c>
      <c r="D102" s="36">
        <v>13.54</v>
      </c>
      <c r="E102" t="s">
        <v>1313</v>
      </c>
      <c r="F102" s="41">
        <v>-9999999999</v>
      </c>
      <c r="G102" s="41">
        <v>-9999999999</v>
      </c>
    </row>
    <row r="103" spans="1:7">
      <c r="A103" t="s">
        <v>1088</v>
      </c>
      <c r="B103" t="s">
        <v>22</v>
      </c>
      <c r="C103" t="s">
        <v>1089</v>
      </c>
      <c r="D103" s="36">
        <v>0.43</v>
      </c>
      <c r="E103" t="s">
        <v>1314</v>
      </c>
      <c r="F103" s="41">
        <v>-9999999999</v>
      </c>
      <c r="G103" s="41">
        <v>-9999999999</v>
      </c>
    </row>
    <row r="104" spans="1:7">
      <c r="A104" t="s">
        <v>990</v>
      </c>
      <c r="B104" t="s">
        <v>22</v>
      </c>
      <c r="C104" t="s">
        <v>991</v>
      </c>
      <c r="D104" s="36">
        <v>3.65</v>
      </c>
      <c r="E104" t="s">
        <v>1315</v>
      </c>
      <c r="F104" s="41">
        <v>-9999999999</v>
      </c>
      <c r="G104" s="41">
        <v>-9999999999</v>
      </c>
    </row>
    <row r="105" spans="1:7">
      <c r="A105" t="s">
        <v>552</v>
      </c>
      <c r="B105" t="s">
        <v>22</v>
      </c>
      <c r="C105" t="s">
        <v>553</v>
      </c>
      <c r="D105" s="36">
        <v>3.08</v>
      </c>
      <c r="E105" t="s">
        <v>1316</v>
      </c>
      <c r="F105" s="41">
        <v>-9999999999</v>
      </c>
      <c r="G105" s="41">
        <v>-9999999999</v>
      </c>
    </row>
    <row r="106" spans="1:7">
      <c r="A106" t="s">
        <v>1022</v>
      </c>
      <c r="B106" t="s">
        <v>22</v>
      </c>
      <c r="C106" t="s">
        <v>1023</v>
      </c>
      <c r="D106" s="36">
        <v>3.88</v>
      </c>
      <c r="E106" t="s">
        <v>1317</v>
      </c>
      <c r="F106" s="41">
        <v>-9999999999</v>
      </c>
      <c r="G106" s="41">
        <v>-9999999999</v>
      </c>
    </row>
    <row r="107" spans="1:7">
      <c r="A107" t="s">
        <v>503</v>
      </c>
      <c r="B107" t="s">
        <v>13</v>
      </c>
      <c r="C107" t="s">
        <v>504</v>
      </c>
      <c r="D107" s="36">
        <v>0.35</v>
      </c>
      <c r="E107" t="s">
        <v>1318</v>
      </c>
      <c r="F107" s="41">
        <v>-9999999999</v>
      </c>
      <c r="G107" s="41">
        <v>-9999999999</v>
      </c>
    </row>
    <row r="108" spans="1:7">
      <c r="A108" t="s">
        <v>988</v>
      </c>
      <c r="B108" t="s">
        <v>13</v>
      </c>
      <c r="C108" t="s">
        <v>989</v>
      </c>
      <c r="D108" s="36">
        <v>0.75</v>
      </c>
      <c r="E108" t="s">
        <v>1319</v>
      </c>
      <c r="F108" s="41">
        <v>-9999999999</v>
      </c>
      <c r="G108" s="41">
        <v>-9999999999</v>
      </c>
    </row>
    <row r="109" spans="1:7">
      <c r="A109" t="s">
        <v>554</v>
      </c>
      <c r="B109" t="s">
        <v>29</v>
      </c>
      <c r="C109" t="s">
        <v>555</v>
      </c>
      <c r="D109" s="36">
        <v>0.04</v>
      </c>
      <c r="E109" t="s">
        <v>1320</v>
      </c>
      <c r="F109" s="41">
        <v>-9999999999</v>
      </c>
      <c r="G109" s="41">
        <v>-9999999999</v>
      </c>
    </row>
    <row r="110" spans="1:7">
      <c r="A110" t="s">
        <v>515</v>
      </c>
      <c r="B110" t="s">
        <v>29</v>
      </c>
      <c r="C110" t="s">
        <v>516</v>
      </c>
      <c r="D110" s="36">
        <v>2.14</v>
      </c>
      <c r="E110" t="s">
        <v>1321</v>
      </c>
      <c r="F110" s="41">
        <v>-9999999999</v>
      </c>
      <c r="G110" s="41">
        <v>-9999999999</v>
      </c>
    </row>
    <row r="111" spans="1:7">
      <c r="A111" t="s">
        <v>522</v>
      </c>
      <c r="B111" t="s">
        <v>513</v>
      </c>
      <c r="C111" t="s">
        <v>523</v>
      </c>
      <c r="D111" s="36">
        <v>29.43</v>
      </c>
      <c r="E111" t="s">
        <v>1322</v>
      </c>
      <c r="F111" s="41">
        <v>-9999999999</v>
      </c>
      <c r="G111" s="41">
        <v>-9999999999</v>
      </c>
    </row>
    <row r="112" spans="1:7">
      <c r="A112" t="s">
        <v>558</v>
      </c>
      <c r="B112" t="s">
        <v>263</v>
      </c>
      <c r="C112" t="s">
        <v>559</v>
      </c>
      <c r="D112" s="36">
        <v>1.54</v>
      </c>
      <c r="E112" t="s">
        <v>1323</v>
      </c>
      <c r="F112" s="41">
        <v>-9999999999</v>
      </c>
      <c r="G112" s="41">
        <v>-9999999999</v>
      </c>
    </row>
    <row r="113" spans="1:7">
      <c r="A113" t="s">
        <v>512</v>
      </c>
      <c r="B113" t="s">
        <v>513</v>
      </c>
      <c r="C113" t="s">
        <v>514</v>
      </c>
      <c r="D113" s="36">
        <v>22.39</v>
      </c>
      <c r="E113" t="s">
        <v>1324</v>
      </c>
      <c r="F113" s="41">
        <v>-9999999999</v>
      </c>
      <c r="G113" s="41">
        <v>-9999999999</v>
      </c>
    </row>
    <row r="114" spans="1:7">
      <c r="A114" t="s">
        <v>520</v>
      </c>
      <c r="B114" t="s">
        <v>513</v>
      </c>
      <c r="C114" t="s">
        <v>521</v>
      </c>
      <c r="D114" s="36">
        <v>27.75</v>
      </c>
      <c r="E114" t="s">
        <v>1325</v>
      </c>
      <c r="F114" s="41">
        <v>-9999999999</v>
      </c>
      <c r="G114" s="41">
        <v>-9999999999</v>
      </c>
    </row>
    <row r="115" spans="1:7">
      <c r="A115" t="s">
        <v>998</v>
      </c>
      <c r="B115" t="s">
        <v>266</v>
      </c>
      <c r="C115" t="s">
        <v>999</v>
      </c>
      <c r="D115" s="36">
        <v>57.41</v>
      </c>
      <c r="E115" t="s">
        <v>1326</v>
      </c>
      <c r="F115" s="41">
        <v>-9999999999</v>
      </c>
      <c r="G115" s="41">
        <v>-9999999999</v>
      </c>
    </row>
    <row r="116" spans="1:7">
      <c r="A116" t="s">
        <v>1028</v>
      </c>
      <c r="B116" t="s">
        <v>29</v>
      </c>
      <c r="C116" t="s">
        <v>1029</v>
      </c>
      <c r="D116" s="36">
        <v>1.45</v>
      </c>
      <c r="E116" t="s">
        <v>1327</v>
      </c>
      <c r="F116" s="41">
        <v>-9999999999</v>
      </c>
      <c r="G116" s="41">
        <v>-9999999999</v>
      </c>
    </row>
    <row r="117" spans="1:7">
      <c r="A117" t="s">
        <v>532</v>
      </c>
      <c r="B117" t="s">
        <v>22</v>
      </c>
      <c r="C117" t="s">
        <v>533</v>
      </c>
      <c r="D117" s="36">
        <v>21.21</v>
      </c>
      <c r="E117" t="s">
        <v>1328</v>
      </c>
      <c r="F117" s="41">
        <v>-9999999999</v>
      </c>
      <c r="G117" s="41">
        <v>-9999999999</v>
      </c>
    </row>
    <row r="118" spans="1:7">
      <c r="A118" t="s">
        <v>1026</v>
      </c>
      <c r="B118" t="s">
        <v>22</v>
      </c>
      <c r="C118" t="s">
        <v>1027</v>
      </c>
      <c r="D118" s="36">
        <v>23.01</v>
      </c>
      <c r="E118" t="s">
        <v>1329</v>
      </c>
      <c r="F118" s="41">
        <v>-9999999999</v>
      </c>
      <c r="G118" s="41">
        <v>-9999999999</v>
      </c>
    </row>
    <row r="119" spans="1:7">
      <c r="A119" t="s">
        <v>577</v>
      </c>
      <c r="B119" t="s">
        <v>263</v>
      </c>
      <c r="C119" t="s">
        <v>578</v>
      </c>
      <c r="D119" s="36">
        <v>15.68</v>
      </c>
      <c r="E119" t="s">
        <v>1330</v>
      </c>
      <c r="F119" s="41">
        <v>-9999999999</v>
      </c>
      <c r="G119" s="41">
        <v>-9999999999</v>
      </c>
    </row>
    <row r="120" spans="1:7">
      <c r="A120" t="s">
        <v>1062</v>
      </c>
      <c r="B120" t="s">
        <v>263</v>
      </c>
      <c r="C120" t="s">
        <v>1063</v>
      </c>
      <c r="D120" s="36">
        <v>3.84</v>
      </c>
      <c r="E120" t="s">
        <v>1331</v>
      </c>
      <c r="F120" s="41">
        <v>-9999999999</v>
      </c>
      <c r="G120" s="41">
        <v>-9999999999</v>
      </c>
    </row>
    <row r="121" spans="1:7">
      <c r="A121" t="s">
        <v>1056</v>
      </c>
      <c r="B121" t="s">
        <v>263</v>
      </c>
      <c r="C121" t="s">
        <v>1057</v>
      </c>
      <c r="D121" s="36">
        <v>14.08</v>
      </c>
      <c r="E121" t="s">
        <v>1332</v>
      </c>
      <c r="F121" s="41">
        <v>-9999999999</v>
      </c>
      <c r="G121" s="41">
        <v>-9999999999</v>
      </c>
    </row>
    <row r="122" spans="1:7">
      <c r="A122" t="s">
        <v>589</v>
      </c>
      <c r="B122" t="s">
        <v>263</v>
      </c>
      <c r="C122" t="s">
        <v>590</v>
      </c>
      <c r="D122" s="36">
        <v>13.54</v>
      </c>
      <c r="E122" t="s">
        <v>1333</v>
      </c>
      <c r="F122" s="41">
        <v>-9999999999</v>
      </c>
      <c r="G122" s="41">
        <v>-9999999999</v>
      </c>
    </row>
    <row r="123" spans="1:7">
      <c r="A123" t="s">
        <v>1070</v>
      </c>
      <c r="B123" t="s">
        <v>29</v>
      </c>
      <c r="C123" t="s">
        <v>1071</v>
      </c>
      <c r="D123" s="36">
        <v>13.27</v>
      </c>
      <c r="E123" t="s">
        <v>1334</v>
      </c>
      <c r="F123" s="41">
        <v>-9999999999</v>
      </c>
      <c r="G123" s="41">
        <v>-9999999999</v>
      </c>
    </row>
    <row r="124" spans="1:7">
      <c r="A124" t="s">
        <v>1074</v>
      </c>
      <c r="B124" t="s">
        <v>29</v>
      </c>
      <c r="C124" t="s">
        <v>1075</v>
      </c>
      <c r="D124" s="36">
        <v>24.85</v>
      </c>
      <c r="E124" t="s">
        <v>1335</v>
      </c>
      <c r="F124" s="41">
        <v>-9999999999</v>
      </c>
      <c r="G124" s="41">
        <v>-9999999999</v>
      </c>
    </row>
    <row r="125" spans="1:7">
      <c r="A125" t="s">
        <v>1058</v>
      </c>
      <c r="B125" t="s">
        <v>263</v>
      </c>
      <c r="C125" t="s">
        <v>1059</v>
      </c>
      <c r="D125" s="36">
        <v>8.61</v>
      </c>
      <c r="E125" t="s">
        <v>1059</v>
      </c>
      <c r="F125" s="41">
        <v>-9999999999</v>
      </c>
      <c r="G125" s="41">
        <v>-9999999999</v>
      </c>
    </row>
    <row r="126" spans="1:7">
      <c r="A126" t="s">
        <v>575</v>
      </c>
      <c r="B126" t="s">
        <v>263</v>
      </c>
      <c r="C126" t="s">
        <v>576</v>
      </c>
      <c r="D126" s="36">
        <v>24.14</v>
      </c>
      <c r="E126" t="s">
        <v>576</v>
      </c>
      <c r="F126" s="41">
        <v>-9999999999</v>
      </c>
      <c r="G126" s="41">
        <v>-9999999999</v>
      </c>
    </row>
    <row r="127" spans="1:7">
      <c r="A127" t="s">
        <v>1050</v>
      </c>
      <c r="B127" t="s">
        <v>263</v>
      </c>
      <c r="C127" t="s">
        <v>1051</v>
      </c>
      <c r="D127" s="36">
        <v>16.510000000000002</v>
      </c>
      <c r="E127" t="s">
        <v>1051</v>
      </c>
      <c r="F127" s="41">
        <v>-9999999999</v>
      </c>
      <c r="G127" s="41">
        <v>-9999999999</v>
      </c>
    </row>
    <row r="128" spans="1:7">
      <c r="A128" t="s">
        <v>582</v>
      </c>
      <c r="B128" t="s">
        <v>141</v>
      </c>
      <c r="C128" t="s">
        <v>583</v>
      </c>
      <c r="D128" s="36">
        <v>7.91</v>
      </c>
      <c r="E128" t="s">
        <v>1336</v>
      </c>
      <c r="F128" s="41">
        <v>-9999999999</v>
      </c>
      <c r="G128" s="41">
        <v>-9999999999</v>
      </c>
    </row>
    <row r="129" spans="1:7">
      <c r="A129" t="s">
        <v>584</v>
      </c>
      <c r="B129" t="s">
        <v>263</v>
      </c>
      <c r="C129" t="s">
        <v>585</v>
      </c>
      <c r="D129" s="36">
        <v>4.92</v>
      </c>
      <c r="E129" t="s">
        <v>585</v>
      </c>
      <c r="F129" s="41">
        <v>-9999999999</v>
      </c>
      <c r="G129" s="41">
        <v>-9999999999</v>
      </c>
    </row>
    <row r="130" spans="1:7">
      <c r="A130" t="s">
        <v>1086</v>
      </c>
      <c r="B130" t="s">
        <v>22</v>
      </c>
      <c r="C130" t="s">
        <v>1087</v>
      </c>
      <c r="D130" s="36">
        <v>17.3</v>
      </c>
      <c r="E130" t="s">
        <v>1337</v>
      </c>
      <c r="F130" s="41">
        <v>-9999999999</v>
      </c>
      <c r="G130" s="41">
        <v>-9999999999</v>
      </c>
    </row>
    <row r="131" spans="1:7">
      <c r="A131" t="s">
        <v>1092</v>
      </c>
      <c r="B131" t="s">
        <v>29</v>
      </c>
      <c r="C131" t="s">
        <v>1093</v>
      </c>
      <c r="D131" s="36">
        <v>4.01</v>
      </c>
      <c r="E131" t="s">
        <v>1338</v>
      </c>
      <c r="F131" s="41">
        <v>-9999999999</v>
      </c>
      <c r="G131" s="41">
        <v>-9999999999</v>
      </c>
    </row>
    <row r="132" spans="1:7">
      <c r="A132" t="s">
        <v>598</v>
      </c>
      <c r="B132" t="s">
        <v>22</v>
      </c>
      <c r="C132" t="s">
        <v>599</v>
      </c>
      <c r="D132" s="36">
        <v>325.51</v>
      </c>
      <c r="E132" t="s">
        <v>1339</v>
      </c>
      <c r="F132" s="41">
        <v>-9999999999</v>
      </c>
      <c r="G132" s="41">
        <v>-9999999999</v>
      </c>
    </row>
    <row r="133" spans="1:7">
      <c r="A133" t="s">
        <v>603</v>
      </c>
      <c r="B133" t="s">
        <v>22</v>
      </c>
      <c r="C133" t="s">
        <v>604</v>
      </c>
      <c r="D133" s="36">
        <v>220.93</v>
      </c>
      <c r="E133" t="s">
        <v>1340</v>
      </c>
      <c r="F133" s="41">
        <v>-9999999999</v>
      </c>
      <c r="G133" s="41">
        <v>-9999999999</v>
      </c>
    </row>
    <row r="134" spans="1:7">
      <c r="A134" t="s">
        <v>613</v>
      </c>
      <c r="B134" t="s">
        <v>22</v>
      </c>
      <c r="C134" t="s">
        <v>614</v>
      </c>
      <c r="D134" s="36">
        <v>356.09</v>
      </c>
      <c r="E134" t="s">
        <v>1341</v>
      </c>
      <c r="F134" s="41">
        <v>-9999999999</v>
      </c>
      <c r="G134" s="41">
        <v>-9999999999</v>
      </c>
    </row>
    <row r="135" spans="1:7">
      <c r="A135" t="s">
        <v>608</v>
      </c>
      <c r="B135" t="s">
        <v>22</v>
      </c>
      <c r="C135" t="s">
        <v>609</v>
      </c>
      <c r="D135" s="36">
        <v>290.35000000000002</v>
      </c>
      <c r="E135" t="s">
        <v>1342</v>
      </c>
      <c r="F135" s="41">
        <v>-9999999999</v>
      </c>
      <c r="G135" s="41">
        <v>-9999999999</v>
      </c>
    </row>
    <row r="136" spans="1:7">
      <c r="A136" t="s">
        <v>618</v>
      </c>
      <c r="B136" t="s">
        <v>29</v>
      </c>
      <c r="C136" t="s">
        <v>619</v>
      </c>
      <c r="D136" s="36">
        <v>5.95</v>
      </c>
      <c r="E136" t="s">
        <v>1343</v>
      </c>
      <c r="F136" s="41">
        <v>-9999999999</v>
      </c>
      <c r="G136" s="41">
        <v>-9999999999</v>
      </c>
    </row>
    <row r="137" spans="1:7">
      <c r="A137" t="s">
        <v>623</v>
      </c>
      <c r="B137" t="s">
        <v>29</v>
      </c>
      <c r="C137" t="s">
        <v>624</v>
      </c>
      <c r="D137" s="36">
        <v>4.72</v>
      </c>
      <c r="E137" t="s">
        <v>1344</v>
      </c>
      <c r="F137" s="41">
        <v>-9999999999</v>
      </c>
      <c r="G137" s="41">
        <v>-9999999999</v>
      </c>
    </row>
    <row r="138" spans="1:7">
      <c r="A138" t="s">
        <v>628</v>
      </c>
      <c r="B138" t="s">
        <v>29</v>
      </c>
      <c r="C138" t="s">
        <v>629</v>
      </c>
      <c r="D138" s="36">
        <v>6.04</v>
      </c>
      <c r="E138" t="s">
        <v>1345</v>
      </c>
      <c r="F138" s="41">
        <v>-9999999999</v>
      </c>
      <c r="G138" s="41">
        <v>-9999999999</v>
      </c>
    </row>
    <row r="139" spans="1:7">
      <c r="A139" t="s">
        <v>1098</v>
      </c>
      <c r="B139" t="s">
        <v>13</v>
      </c>
      <c r="C139" t="s">
        <v>1099</v>
      </c>
      <c r="D139" s="36">
        <v>289.94</v>
      </c>
      <c r="E139" t="s">
        <v>1346</v>
      </c>
      <c r="F139" s="41">
        <v>-9999999999</v>
      </c>
      <c r="G139" s="41">
        <v>-9999999999</v>
      </c>
    </row>
    <row r="140" spans="1:7">
      <c r="A140" t="s">
        <v>636</v>
      </c>
      <c r="B140" t="s">
        <v>13</v>
      </c>
      <c r="C140" t="s">
        <v>634</v>
      </c>
      <c r="D140" s="36">
        <v>16.579999999999998</v>
      </c>
      <c r="E140" t="s">
        <v>635</v>
      </c>
      <c r="F140" s="41">
        <v>-9999999999</v>
      </c>
      <c r="G140" s="41">
        <v>-9999999999</v>
      </c>
    </row>
    <row r="141" spans="1:7">
      <c r="A141" t="s">
        <v>640</v>
      </c>
      <c r="B141" t="s">
        <v>29</v>
      </c>
      <c r="C141" t="s">
        <v>638</v>
      </c>
      <c r="D141" s="36">
        <v>4.34</v>
      </c>
      <c r="E141" t="s">
        <v>639</v>
      </c>
      <c r="F141" s="41">
        <v>-9999999999</v>
      </c>
      <c r="G141" s="41">
        <v>-9999999999</v>
      </c>
    </row>
    <row r="142" spans="1:7">
      <c r="A142" t="s">
        <v>644</v>
      </c>
      <c r="B142" t="s">
        <v>22</v>
      </c>
      <c r="C142" t="s">
        <v>645</v>
      </c>
      <c r="D142" s="36">
        <v>89.04</v>
      </c>
      <c r="E142" t="s">
        <v>1347</v>
      </c>
      <c r="F142" s="41">
        <v>-9999999999</v>
      </c>
      <c r="G142" s="41">
        <v>-9999999999</v>
      </c>
    </row>
    <row r="143" spans="1:7">
      <c r="A143" t="s">
        <v>1104</v>
      </c>
      <c r="B143" t="s">
        <v>22</v>
      </c>
      <c r="C143" t="s">
        <v>159</v>
      </c>
      <c r="D143" s="36">
        <v>38.89</v>
      </c>
      <c r="E143" t="s">
        <v>1103</v>
      </c>
      <c r="F143" s="41">
        <v>-9999999999</v>
      </c>
      <c r="G143" s="41">
        <v>-9999999999</v>
      </c>
    </row>
    <row r="144" spans="1:7">
      <c r="A144" t="s">
        <v>1100</v>
      </c>
      <c r="B144" t="s">
        <v>13</v>
      </c>
      <c r="C144" t="s">
        <v>1101</v>
      </c>
      <c r="D144" s="36">
        <v>33.71</v>
      </c>
      <c r="E144" t="s">
        <v>1348</v>
      </c>
      <c r="F144" s="41">
        <v>-9999999999</v>
      </c>
      <c r="G144" s="41">
        <v>-9999999999</v>
      </c>
    </row>
    <row r="145" spans="1:7">
      <c r="A145" t="s">
        <v>663</v>
      </c>
      <c r="B145" t="s">
        <v>29</v>
      </c>
      <c r="C145" t="s">
        <v>659</v>
      </c>
      <c r="D145" s="36">
        <v>2.2599999999999998</v>
      </c>
      <c r="E145" t="s">
        <v>1349</v>
      </c>
      <c r="F145" s="41">
        <v>-9999999999</v>
      </c>
      <c r="G145" s="41">
        <v>-9999999999</v>
      </c>
    </row>
    <row r="146" spans="1:7">
      <c r="A146" t="s">
        <v>667</v>
      </c>
      <c r="B146" t="s">
        <v>22</v>
      </c>
      <c r="C146" t="s">
        <v>668</v>
      </c>
      <c r="D146" s="36">
        <v>30.87</v>
      </c>
      <c r="E146" t="s">
        <v>1350</v>
      </c>
      <c r="F146" s="41">
        <v>-9999999999</v>
      </c>
      <c r="G146" s="41">
        <v>-9999999999</v>
      </c>
    </row>
    <row r="147" spans="1:7">
      <c r="A147" t="s">
        <v>1111</v>
      </c>
      <c r="B147" t="s">
        <v>22</v>
      </c>
      <c r="C147" t="s">
        <v>1112</v>
      </c>
      <c r="D147" s="36">
        <v>30.58</v>
      </c>
      <c r="E147" t="s">
        <v>1351</v>
      </c>
      <c r="F147" s="41">
        <v>-9999999999</v>
      </c>
      <c r="G147" s="41">
        <v>-9999999999</v>
      </c>
    </row>
    <row r="148" spans="1:7">
      <c r="A148" t="s">
        <v>672</v>
      </c>
      <c r="B148" t="s">
        <v>22</v>
      </c>
      <c r="C148" t="s">
        <v>673</v>
      </c>
      <c r="D148" s="36">
        <v>38.26</v>
      </c>
      <c r="E148" t="s">
        <v>1352</v>
      </c>
      <c r="F148" s="41">
        <v>-9999999999</v>
      </c>
      <c r="G148" s="41">
        <v>-9999999999</v>
      </c>
    </row>
    <row r="149" spans="1:7">
      <c r="A149" t="s">
        <v>1107</v>
      </c>
      <c r="B149" t="s">
        <v>22</v>
      </c>
      <c r="C149" t="s">
        <v>1108</v>
      </c>
      <c r="D149" s="36">
        <v>60.25</v>
      </c>
      <c r="E149" t="s">
        <v>1353</v>
      </c>
      <c r="F149" s="41">
        <v>-9999999999</v>
      </c>
      <c r="G149" s="41">
        <v>-9999999999</v>
      </c>
    </row>
    <row r="150" spans="1:7">
      <c r="A150" t="s">
        <v>683</v>
      </c>
      <c r="B150" t="s">
        <v>13</v>
      </c>
      <c r="C150" t="s">
        <v>684</v>
      </c>
      <c r="D150" s="36">
        <v>1.2</v>
      </c>
      <c r="E150" t="s">
        <v>1354</v>
      </c>
      <c r="F150" s="41">
        <v>-9999999999</v>
      </c>
      <c r="G150" s="41">
        <v>-9999999999</v>
      </c>
    </row>
    <row r="151" spans="1:7">
      <c r="A151" t="s">
        <v>679</v>
      </c>
      <c r="B151" t="s">
        <v>29</v>
      </c>
      <c r="C151" t="s">
        <v>680</v>
      </c>
      <c r="D151" s="36">
        <v>7.73</v>
      </c>
      <c r="E151" t="s">
        <v>1355</v>
      </c>
      <c r="F151" s="41">
        <v>-9999999999</v>
      </c>
      <c r="G151" s="41">
        <v>-9999999999</v>
      </c>
    </row>
    <row r="152" spans="1:7">
      <c r="A152" t="s">
        <v>681</v>
      </c>
      <c r="B152" t="s">
        <v>13</v>
      </c>
      <c r="C152" t="s">
        <v>682</v>
      </c>
      <c r="D152" s="36">
        <v>0.1</v>
      </c>
      <c r="E152" t="s">
        <v>1356</v>
      </c>
      <c r="F152" s="41">
        <v>-9999999999</v>
      </c>
      <c r="G152" s="41">
        <v>-9999999999</v>
      </c>
    </row>
    <row r="153" spans="1:7">
      <c r="A153" t="s">
        <v>677</v>
      </c>
      <c r="B153" t="s">
        <v>13</v>
      </c>
      <c r="C153" t="s">
        <v>678</v>
      </c>
      <c r="D153" s="36">
        <v>6.51</v>
      </c>
      <c r="E153" t="s">
        <v>1357</v>
      </c>
      <c r="F153" s="41">
        <v>-9999999999</v>
      </c>
      <c r="G153" s="41">
        <v>-9999999999</v>
      </c>
    </row>
    <row r="154" spans="1:7">
      <c r="A154" t="s">
        <v>1117</v>
      </c>
      <c r="B154" t="s">
        <v>13</v>
      </c>
      <c r="C154" t="s">
        <v>1118</v>
      </c>
      <c r="D154" s="36">
        <v>20.04</v>
      </c>
      <c r="E154" t="s">
        <v>1358</v>
      </c>
      <c r="F154" s="41">
        <v>-9999999999</v>
      </c>
      <c r="G154" s="41">
        <v>-9999999999</v>
      </c>
    </row>
    <row r="155" spans="1:7">
      <c r="A155" t="s">
        <v>1115</v>
      </c>
      <c r="B155" t="s">
        <v>13</v>
      </c>
      <c r="C155" t="s">
        <v>1116</v>
      </c>
      <c r="D155" s="36">
        <v>0.3</v>
      </c>
      <c r="E155" t="s">
        <v>1359</v>
      </c>
      <c r="F155" s="41">
        <v>-9999999999</v>
      </c>
      <c r="G155" s="41">
        <v>-9999999999</v>
      </c>
    </row>
    <row r="156" spans="1:7">
      <c r="A156" t="s">
        <v>314</v>
      </c>
      <c r="B156" t="s">
        <v>13</v>
      </c>
      <c r="C156" t="s">
        <v>315</v>
      </c>
      <c r="D156" s="36">
        <v>21.54</v>
      </c>
      <c r="E156" t="s">
        <v>1360</v>
      </c>
      <c r="F156" s="41">
        <v>0</v>
      </c>
      <c r="G156" s="41">
        <v>0</v>
      </c>
    </row>
    <row r="157" spans="1:7">
      <c r="A157" t="s">
        <v>688</v>
      </c>
      <c r="B157" t="s">
        <v>13</v>
      </c>
      <c r="C157" t="s">
        <v>326</v>
      </c>
      <c r="D157" s="36">
        <v>3.99</v>
      </c>
      <c r="E157" t="s">
        <v>1361</v>
      </c>
      <c r="F157" s="41">
        <v>0</v>
      </c>
      <c r="G157" s="41">
        <v>0</v>
      </c>
    </row>
    <row r="158" spans="1:7">
      <c r="A158" t="s">
        <v>320</v>
      </c>
      <c r="B158" t="s">
        <v>13</v>
      </c>
      <c r="C158" t="s">
        <v>321</v>
      </c>
      <c r="D158" s="36">
        <v>5.63</v>
      </c>
      <c r="E158" t="s">
        <v>1362</v>
      </c>
      <c r="F158" s="41">
        <v>0</v>
      </c>
      <c r="G158" s="41">
        <v>0</v>
      </c>
    </row>
    <row r="159" spans="1:7">
      <c r="A159" t="s">
        <v>325</v>
      </c>
      <c r="B159" t="s">
        <v>13</v>
      </c>
      <c r="C159" t="s">
        <v>326</v>
      </c>
      <c r="D159" s="36">
        <v>3.37</v>
      </c>
      <c r="E159" t="s">
        <v>1361</v>
      </c>
      <c r="F159" s="41">
        <v>0</v>
      </c>
      <c r="G159" s="41">
        <v>0</v>
      </c>
    </row>
    <row r="160" spans="1:7">
      <c r="A160" t="s">
        <v>330</v>
      </c>
      <c r="B160" t="s">
        <v>29</v>
      </c>
      <c r="C160" t="s">
        <v>331</v>
      </c>
      <c r="D160" s="36">
        <v>0.22</v>
      </c>
      <c r="E160" t="s">
        <v>1363</v>
      </c>
      <c r="F160" s="41">
        <v>0</v>
      </c>
      <c r="G160" s="41">
        <v>0</v>
      </c>
    </row>
    <row r="161" spans="1:7">
      <c r="A161" t="s">
        <v>335</v>
      </c>
      <c r="B161" t="s">
        <v>29</v>
      </c>
      <c r="C161" t="s">
        <v>336</v>
      </c>
      <c r="D161" s="36">
        <v>0.28000000000000003</v>
      </c>
      <c r="E161" t="s">
        <v>1364</v>
      </c>
      <c r="F161" s="41">
        <v>0</v>
      </c>
      <c r="G161" s="41">
        <v>0</v>
      </c>
    </row>
    <row r="162" spans="1:7">
      <c r="A162" t="s">
        <v>340</v>
      </c>
      <c r="B162" t="s">
        <v>29</v>
      </c>
      <c r="C162" t="s">
        <v>341</v>
      </c>
      <c r="D162" s="36">
        <v>0.43</v>
      </c>
      <c r="E162" t="s">
        <v>1365</v>
      </c>
      <c r="F162" s="41">
        <v>0</v>
      </c>
      <c r="G162" s="41">
        <v>0</v>
      </c>
    </row>
    <row r="163" spans="1:7">
      <c r="A163" t="s">
        <v>345</v>
      </c>
      <c r="B163" t="s">
        <v>29</v>
      </c>
      <c r="C163" t="s">
        <v>346</v>
      </c>
      <c r="D163" s="36">
        <v>0.57999999999999996</v>
      </c>
      <c r="E163" t="s">
        <v>1366</v>
      </c>
      <c r="F163" s="41">
        <v>0</v>
      </c>
      <c r="G163" s="41">
        <v>0</v>
      </c>
    </row>
    <row r="164" spans="1:7">
      <c r="A164" t="s">
        <v>692</v>
      </c>
      <c r="B164" t="s">
        <v>29</v>
      </c>
      <c r="C164" t="s">
        <v>693</v>
      </c>
      <c r="D164" s="36">
        <v>0.47</v>
      </c>
      <c r="E164" t="s">
        <v>1367</v>
      </c>
      <c r="F164" s="41">
        <v>0</v>
      </c>
      <c r="G164" s="41">
        <v>0</v>
      </c>
    </row>
    <row r="165" spans="1:7">
      <c r="A165" t="s">
        <v>350</v>
      </c>
      <c r="B165" t="s">
        <v>29</v>
      </c>
      <c r="C165" t="s">
        <v>351</v>
      </c>
      <c r="D165" s="36">
        <v>0.19</v>
      </c>
      <c r="E165" t="s">
        <v>1368</v>
      </c>
      <c r="F165" s="41">
        <v>0</v>
      </c>
      <c r="G165" s="41">
        <v>0</v>
      </c>
    </row>
    <row r="166" spans="1:7">
      <c r="A166" t="s">
        <v>355</v>
      </c>
      <c r="B166" t="s">
        <v>29</v>
      </c>
      <c r="C166" t="s">
        <v>356</v>
      </c>
      <c r="D166" s="36">
        <v>0.32</v>
      </c>
      <c r="E166" t="s">
        <v>1369</v>
      </c>
      <c r="F166" s="41">
        <v>0</v>
      </c>
      <c r="G166" s="41">
        <v>0</v>
      </c>
    </row>
    <row r="167" spans="1:7">
      <c r="A167" t="s">
        <v>360</v>
      </c>
      <c r="B167" t="s">
        <v>29</v>
      </c>
      <c r="C167" t="s">
        <v>361</v>
      </c>
      <c r="D167" s="36">
        <v>0.49</v>
      </c>
      <c r="E167" t="s">
        <v>1370</v>
      </c>
      <c r="F167" s="41">
        <v>0</v>
      </c>
      <c r="G167" s="41">
        <v>0</v>
      </c>
    </row>
    <row r="168" spans="1:7">
      <c r="A168" t="s">
        <v>365</v>
      </c>
      <c r="B168" t="s">
        <v>29</v>
      </c>
      <c r="C168" t="s">
        <v>366</v>
      </c>
      <c r="D168" s="36">
        <v>0.73</v>
      </c>
      <c r="E168" t="s">
        <v>1371</v>
      </c>
      <c r="F168" s="41">
        <v>0</v>
      </c>
      <c r="G168" s="41">
        <v>0</v>
      </c>
    </row>
    <row r="169" spans="1:7">
      <c r="A169" t="s">
        <v>370</v>
      </c>
      <c r="B169" t="s">
        <v>29</v>
      </c>
      <c r="C169" t="s">
        <v>371</v>
      </c>
      <c r="D169" s="36">
        <v>1.24</v>
      </c>
      <c r="E169" t="s">
        <v>1372</v>
      </c>
      <c r="F169" s="41">
        <v>0</v>
      </c>
      <c r="G169" s="41">
        <v>0</v>
      </c>
    </row>
    <row r="170" spans="1:7">
      <c r="A170" t="s">
        <v>375</v>
      </c>
      <c r="B170" t="s">
        <v>13</v>
      </c>
      <c r="C170" t="s">
        <v>376</v>
      </c>
      <c r="D170" s="36">
        <v>86.53</v>
      </c>
      <c r="E170" t="s">
        <v>1373</v>
      </c>
      <c r="F170" s="41">
        <v>0</v>
      </c>
      <c r="G170" s="41">
        <v>0</v>
      </c>
    </row>
    <row r="171" spans="1:7">
      <c r="A171" t="s">
        <v>382</v>
      </c>
      <c r="B171" t="s">
        <v>13</v>
      </c>
      <c r="C171" t="s">
        <v>383</v>
      </c>
      <c r="D171" s="36">
        <v>13.67</v>
      </c>
      <c r="E171" t="s">
        <v>1374</v>
      </c>
      <c r="F171" s="41">
        <v>0</v>
      </c>
      <c r="G171" s="41">
        <v>0</v>
      </c>
    </row>
    <row r="172" spans="1:7">
      <c r="A172" t="s">
        <v>387</v>
      </c>
      <c r="B172" t="s">
        <v>13</v>
      </c>
      <c r="C172" t="s">
        <v>388</v>
      </c>
      <c r="D172" s="36">
        <v>13.9</v>
      </c>
      <c r="E172" t="s">
        <v>1375</v>
      </c>
      <c r="F172" s="41">
        <v>0</v>
      </c>
      <c r="G172" s="41">
        <v>0</v>
      </c>
    </row>
    <row r="173" spans="1:7">
      <c r="A173" t="s">
        <v>392</v>
      </c>
      <c r="B173" t="s">
        <v>13</v>
      </c>
      <c r="C173" t="s">
        <v>393</v>
      </c>
      <c r="D173" s="36">
        <v>14.27</v>
      </c>
      <c r="E173" t="s">
        <v>1376</v>
      </c>
      <c r="F173" s="41">
        <v>0</v>
      </c>
      <c r="G173" s="41">
        <v>0</v>
      </c>
    </row>
    <row r="174" spans="1:7">
      <c r="A174" t="s">
        <v>397</v>
      </c>
      <c r="B174" t="s">
        <v>13</v>
      </c>
      <c r="C174" t="s">
        <v>398</v>
      </c>
      <c r="D174" s="36">
        <v>14.57</v>
      </c>
      <c r="E174" t="s">
        <v>1377</v>
      </c>
      <c r="F174" s="41">
        <v>0</v>
      </c>
      <c r="G174" s="41">
        <v>0</v>
      </c>
    </row>
    <row r="175" spans="1:7">
      <c r="A175" t="s">
        <v>402</v>
      </c>
      <c r="B175" t="s">
        <v>13</v>
      </c>
      <c r="C175" t="s">
        <v>403</v>
      </c>
      <c r="D175" s="36">
        <v>29.33</v>
      </c>
      <c r="E175" t="s">
        <v>1378</v>
      </c>
      <c r="F175" s="41">
        <v>0</v>
      </c>
      <c r="G175" s="41">
        <v>0</v>
      </c>
    </row>
    <row r="176" spans="1:7">
      <c r="A176" t="s">
        <v>411</v>
      </c>
      <c r="B176" t="s">
        <v>13</v>
      </c>
      <c r="C176" t="s">
        <v>412</v>
      </c>
      <c r="D176" s="36">
        <v>164.8</v>
      </c>
      <c r="E176" t="s">
        <v>1379</v>
      </c>
      <c r="F176" s="41">
        <v>0</v>
      </c>
      <c r="G176" s="41">
        <v>0</v>
      </c>
    </row>
    <row r="177" spans="1:7">
      <c r="A177" t="s">
        <v>416</v>
      </c>
      <c r="B177" t="s">
        <v>13</v>
      </c>
      <c r="C177" t="s">
        <v>417</v>
      </c>
      <c r="D177" s="36">
        <v>1.24</v>
      </c>
      <c r="E177" t="s">
        <v>1380</v>
      </c>
      <c r="F177" s="41">
        <v>0</v>
      </c>
      <c r="G177" s="41">
        <v>0</v>
      </c>
    </row>
    <row r="178" spans="1:7">
      <c r="A178" t="s">
        <v>421</v>
      </c>
      <c r="B178" t="s">
        <v>13</v>
      </c>
      <c r="C178" t="s">
        <v>422</v>
      </c>
      <c r="D178" s="36">
        <v>2.79</v>
      </c>
      <c r="E178" t="s">
        <v>1381</v>
      </c>
      <c r="F178" s="41">
        <v>0</v>
      </c>
      <c r="G178" s="41">
        <v>0</v>
      </c>
    </row>
    <row r="179" spans="1:7">
      <c r="A179" t="s">
        <v>426</v>
      </c>
      <c r="B179" t="s">
        <v>13</v>
      </c>
      <c r="C179" t="s">
        <v>427</v>
      </c>
      <c r="D179" s="36">
        <v>4.3899999999999997</v>
      </c>
      <c r="E179" t="s">
        <v>1382</v>
      </c>
      <c r="F179" s="41">
        <v>0</v>
      </c>
      <c r="G179" s="41">
        <v>0</v>
      </c>
    </row>
    <row r="180" spans="1:7">
      <c r="A180" t="s">
        <v>431</v>
      </c>
      <c r="B180" t="s">
        <v>13</v>
      </c>
      <c r="C180" t="s">
        <v>432</v>
      </c>
      <c r="D180" s="36">
        <v>4.6500000000000004</v>
      </c>
      <c r="E180" t="s">
        <v>1383</v>
      </c>
      <c r="F180" s="41">
        <v>0</v>
      </c>
      <c r="G180" s="41">
        <v>0</v>
      </c>
    </row>
    <row r="181" spans="1:7">
      <c r="A181" t="s">
        <v>436</v>
      </c>
      <c r="B181" t="s">
        <v>13</v>
      </c>
      <c r="C181" t="s">
        <v>437</v>
      </c>
      <c r="D181" s="36">
        <v>8.99</v>
      </c>
      <c r="E181" t="s">
        <v>1384</v>
      </c>
      <c r="F181" s="41">
        <v>0</v>
      </c>
      <c r="G181" s="41">
        <v>0</v>
      </c>
    </row>
    <row r="182" spans="1:7">
      <c r="A182" t="s">
        <v>441</v>
      </c>
      <c r="B182" t="s">
        <v>13</v>
      </c>
      <c r="C182" t="s">
        <v>442</v>
      </c>
      <c r="D182" s="36">
        <v>5.3</v>
      </c>
      <c r="E182" t="s">
        <v>1385</v>
      </c>
      <c r="F182" s="41">
        <v>0</v>
      </c>
      <c r="G182" s="41">
        <v>0</v>
      </c>
    </row>
    <row r="183" spans="1:7">
      <c r="A183" t="s">
        <v>446</v>
      </c>
      <c r="B183" t="s">
        <v>13</v>
      </c>
      <c r="C183" t="s">
        <v>447</v>
      </c>
      <c r="D183" s="36">
        <v>9.07</v>
      </c>
      <c r="E183" t="s">
        <v>1386</v>
      </c>
      <c r="F183" s="41">
        <v>0</v>
      </c>
      <c r="G183" s="41">
        <v>0</v>
      </c>
    </row>
    <row r="184" spans="1:7">
      <c r="A184" t="s">
        <v>451</v>
      </c>
      <c r="B184" t="s">
        <v>13</v>
      </c>
      <c r="C184" t="s">
        <v>452</v>
      </c>
      <c r="D184" s="36">
        <v>7.71</v>
      </c>
      <c r="E184" t="s">
        <v>1387</v>
      </c>
      <c r="F184" s="41">
        <v>0</v>
      </c>
      <c r="G184" s="41">
        <v>0</v>
      </c>
    </row>
    <row r="185" spans="1:7">
      <c r="A185" t="s">
        <v>696</v>
      </c>
      <c r="B185" t="s">
        <v>13</v>
      </c>
      <c r="C185" t="s">
        <v>417</v>
      </c>
      <c r="D185" s="36">
        <v>1.79</v>
      </c>
      <c r="E185" t="s">
        <v>1388</v>
      </c>
      <c r="F185" s="41">
        <v>0</v>
      </c>
      <c r="G185" s="41">
        <v>0</v>
      </c>
    </row>
    <row r="186" spans="1:7">
      <c r="A186" t="s">
        <v>456</v>
      </c>
      <c r="B186" t="s">
        <v>13</v>
      </c>
      <c r="C186" t="s">
        <v>457</v>
      </c>
      <c r="D186" s="36">
        <v>2.76</v>
      </c>
      <c r="E186" t="s">
        <v>1389</v>
      </c>
      <c r="F186" s="41">
        <v>0</v>
      </c>
      <c r="G186" s="41">
        <v>0</v>
      </c>
    </row>
    <row r="187" spans="1:7">
      <c r="A187" t="s">
        <v>461</v>
      </c>
      <c r="B187" t="s">
        <v>13</v>
      </c>
      <c r="C187" t="s">
        <v>462</v>
      </c>
      <c r="D187" s="36">
        <v>6.83</v>
      </c>
      <c r="E187" t="s">
        <v>1390</v>
      </c>
      <c r="F187" s="41">
        <v>0</v>
      </c>
      <c r="G187" s="41">
        <v>0</v>
      </c>
    </row>
    <row r="188" spans="1:7">
      <c r="A188" t="s">
        <v>698</v>
      </c>
      <c r="B188" t="s">
        <v>13</v>
      </c>
      <c r="C188" t="s">
        <v>457</v>
      </c>
      <c r="D188" s="36">
        <v>2.64</v>
      </c>
      <c r="E188" t="s">
        <v>1389</v>
      </c>
      <c r="F188" s="41">
        <v>0</v>
      </c>
      <c r="G188" s="41">
        <v>0</v>
      </c>
    </row>
    <row r="189" spans="1:7">
      <c r="A189" t="s">
        <v>468</v>
      </c>
      <c r="B189" t="s">
        <v>13</v>
      </c>
      <c r="C189" t="s">
        <v>469</v>
      </c>
      <c r="D189" s="36">
        <v>16.600000000000001</v>
      </c>
      <c r="E189" t="s">
        <v>1391</v>
      </c>
      <c r="F189" s="41">
        <v>0</v>
      </c>
      <c r="G189" s="41">
        <v>0</v>
      </c>
    </row>
    <row r="190" spans="1:7">
      <c r="A190" t="s">
        <v>377</v>
      </c>
      <c r="B190" t="s">
        <v>13</v>
      </c>
      <c r="C190" t="s">
        <v>378</v>
      </c>
      <c r="D190" s="36">
        <v>0.48</v>
      </c>
      <c r="E190" t="s">
        <v>1392</v>
      </c>
      <c r="F190" s="41">
        <v>0</v>
      </c>
      <c r="G190" s="41">
        <v>0</v>
      </c>
    </row>
    <row r="191" spans="1:7">
      <c r="A191" t="s">
        <v>404</v>
      </c>
      <c r="B191" t="s">
        <v>13</v>
      </c>
      <c r="C191" t="s">
        <v>405</v>
      </c>
      <c r="D191" s="36">
        <v>0.43</v>
      </c>
      <c r="E191" t="s">
        <v>1393</v>
      </c>
      <c r="F191" s="41">
        <v>0</v>
      </c>
      <c r="G191" s="41">
        <v>0</v>
      </c>
    </row>
    <row r="192" spans="1:7">
      <c r="A192" t="s">
        <v>409</v>
      </c>
      <c r="B192" t="s">
        <v>13</v>
      </c>
      <c r="C192" t="s">
        <v>410</v>
      </c>
      <c r="D192" s="36">
        <v>0.48</v>
      </c>
      <c r="E192" t="s">
        <v>1394</v>
      </c>
      <c r="F192" s="41">
        <v>0</v>
      </c>
      <c r="G192" s="41">
        <v>0</v>
      </c>
    </row>
    <row r="193" spans="1:7">
      <c r="A193" t="s">
        <v>466</v>
      </c>
      <c r="B193" t="s">
        <v>13</v>
      </c>
      <c r="C193" t="s">
        <v>467</v>
      </c>
      <c r="D193" s="36">
        <v>0.39</v>
      </c>
      <c r="E193" t="s">
        <v>1395</v>
      </c>
      <c r="F193" s="41">
        <v>0</v>
      </c>
      <c r="G193" s="41">
        <v>0</v>
      </c>
    </row>
    <row r="194" spans="1:7">
      <c r="A194" t="s">
        <v>1121</v>
      </c>
      <c r="B194" t="s">
        <v>13</v>
      </c>
      <c r="C194" t="s">
        <v>1122</v>
      </c>
      <c r="D194" s="36">
        <v>18.399999999999999</v>
      </c>
      <c r="E194" t="s">
        <v>1120</v>
      </c>
      <c r="F194" s="41">
        <v>-9999999999</v>
      </c>
      <c r="G194" s="41">
        <v>-9999999999</v>
      </c>
    </row>
    <row r="195" spans="1:7">
      <c r="A195" t="s">
        <v>1125</v>
      </c>
      <c r="B195" t="s">
        <v>13</v>
      </c>
      <c r="C195" t="s">
        <v>1126</v>
      </c>
      <c r="D195" s="36">
        <v>36.36</v>
      </c>
      <c r="E195" t="s">
        <v>1396</v>
      </c>
      <c r="F195" s="41">
        <v>-9999999999</v>
      </c>
      <c r="G195" s="41">
        <v>-9999999999</v>
      </c>
    </row>
    <row r="196" spans="1:7">
      <c r="A196" t="s">
        <v>706</v>
      </c>
      <c r="B196" t="s">
        <v>263</v>
      </c>
      <c r="C196" t="s">
        <v>707</v>
      </c>
      <c r="D196" s="36">
        <v>4.9000000000000004</v>
      </c>
      <c r="E196" t="s">
        <v>1397</v>
      </c>
      <c r="F196" s="41">
        <v>-9999999999</v>
      </c>
      <c r="G196" s="41">
        <v>-9999999999</v>
      </c>
    </row>
    <row r="197" spans="1:7">
      <c r="A197" t="s">
        <v>1129</v>
      </c>
      <c r="B197" t="s">
        <v>13</v>
      </c>
      <c r="C197" t="s">
        <v>1130</v>
      </c>
      <c r="D197" s="36">
        <v>81.12</v>
      </c>
      <c r="E197" t="s">
        <v>1398</v>
      </c>
      <c r="F197" s="41">
        <v>0</v>
      </c>
      <c r="G197" s="41">
        <v>0</v>
      </c>
    </row>
    <row r="198" spans="1:7">
      <c r="A198" t="s">
        <v>1133</v>
      </c>
      <c r="B198" t="s">
        <v>13</v>
      </c>
      <c r="C198" t="s">
        <v>1134</v>
      </c>
      <c r="D198" s="36">
        <v>13.96</v>
      </c>
      <c r="E198" t="s">
        <v>1399</v>
      </c>
      <c r="F198" s="41">
        <v>0</v>
      </c>
      <c r="G198" s="41">
        <v>0</v>
      </c>
    </row>
    <row r="199" spans="1:7">
      <c r="A199" t="s">
        <v>1137</v>
      </c>
      <c r="B199" t="s">
        <v>13</v>
      </c>
      <c r="C199" t="s">
        <v>1138</v>
      </c>
      <c r="D199" s="36">
        <v>93.9</v>
      </c>
      <c r="E199" t="s">
        <v>1400</v>
      </c>
      <c r="F199" s="41">
        <v>0</v>
      </c>
      <c r="G199" s="41">
        <v>0</v>
      </c>
    </row>
    <row r="200" spans="1:7">
      <c r="A200" t="s">
        <v>1141</v>
      </c>
      <c r="B200" t="s">
        <v>13</v>
      </c>
      <c r="C200" t="s">
        <v>1142</v>
      </c>
      <c r="D200" s="36">
        <v>72.05</v>
      </c>
      <c r="E200" t="s">
        <v>1401</v>
      </c>
      <c r="F200" s="41">
        <v>0</v>
      </c>
      <c r="G200" s="41">
        <v>0</v>
      </c>
    </row>
    <row r="201" spans="1:7">
      <c r="A201" t="s">
        <v>1145</v>
      </c>
      <c r="B201" t="s">
        <v>13</v>
      </c>
      <c r="C201" t="s">
        <v>1146</v>
      </c>
      <c r="D201" s="36">
        <v>420.47</v>
      </c>
      <c r="E201" t="s">
        <v>1402</v>
      </c>
      <c r="F201" s="41">
        <v>0</v>
      </c>
      <c r="G201" s="41">
        <v>0</v>
      </c>
    </row>
    <row r="202" spans="1:7">
      <c r="A202" t="s">
        <v>1149</v>
      </c>
      <c r="B202" t="s">
        <v>13</v>
      </c>
      <c r="C202" t="s">
        <v>1150</v>
      </c>
      <c r="D202" s="36">
        <v>288.45999999999998</v>
      </c>
      <c r="E202" t="s">
        <v>1403</v>
      </c>
      <c r="F202" s="41">
        <v>-9999999999</v>
      </c>
      <c r="G202" s="41">
        <v>-9999999999</v>
      </c>
    </row>
    <row r="203" spans="1:7">
      <c r="A203" t="s">
        <v>711</v>
      </c>
      <c r="B203" t="s">
        <v>29</v>
      </c>
      <c r="C203" t="s">
        <v>712</v>
      </c>
      <c r="D203" s="36">
        <v>0.43</v>
      </c>
      <c r="E203" t="s">
        <v>1404</v>
      </c>
      <c r="F203" s="41">
        <v>0</v>
      </c>
      <c r="G203" s="41">
        <v>0</v>
      </c>
    </row>
    <row r="204" spans="1:7">
      <c r="A204" t="s">
        <v>716</v>
      </c>
      <c r="B204" t="s">
        <v>13</v>
      </c>
      <c r="C204" t="s">
        <v>717</v>
      </c>
      <c r="D204" s="36">
        <v>13.97</v>
      </c>
      <c r="E204" t="s">
        <v>1405</v>
      </c>
      <c r="F204" s="41">
        <v>0</v>
      </c>
      <c r="G204" s="41">
        <v>0</v>
      </c>
    </row>
    <row r="205" spans="1:7">
      <c r="A205" t="s">
        <v>752</v>
      </c>
      <c r="B205" t="s">
        <v>29</v>
      </c>
      <c r="C205" t="s">
        <v>753</v>
      </c>
      <c r="D205" s="36">
        <v>19.55</v>
      </c>
      <c r="E205" t="s">
        <v>1406</v>
      </c>
      <c r="F205" s="41">
        <v>-9999999999</v>
      </c>
      <c r="G205" s="41">
        <v>-9999999999</v>
      </c>
    </row>
    <row r="206" spans="1:7">
      <c r="A206" t="s">
        <v>745</v>
      </c>
      <c r="B206" t="s">
        <v>29</v>
      </c>
      <c r="C206" t="s">
        <v>746</v>
      </c>
      <c r="D206" s="36">
        <v>12.22</v>
      </c>
      <c r="E206" t="s">
        <v>1407</v>
      </c>
      <c r="F206" s="41">
        <v>-9999999999</v>
      </c>
      <c r="G206" s="41">
        <v>-9999999999</v>
      </c>
    </row>
    <row r="207" spans="1:7">
      <c r="A207" t="s">
        <v>723</v>
      </c>
      <c r="B207" t="s">
        <v>29</v>
      </c>
      <c r="C207" t="s">
        <v>724</v>
      </c>
      <c r="D207" s="36">
        <v>8.65</v>
      </c>
      <c r="E207" t="s">
        <v>1408</v>
      </c>
      <c r="F207" s="41">
        <v>-9999999999</v>
      </c>
      <c r="G207" s="41">
        <v>-9999999999</v>
      </c>
    </row>
    <row r="208" spans="1:7">
      <c r="A208" t="s">
        <v>721</v>
      </c>
      <c r="B208" t="s">
        <v>13</v>
      </c>
      <c r="C208" t="s">
        <v>722</v>
      </c>
      <c r="D208" s="36">
        <v>76.510000000000005</v>
      </c>
      <c r="E208" t="s">
        <v>720</v>
      </c>
      <c r="F208" s="41">
        <v>-9999999999</v>
      </c>
      <c r="G208" s="41">
        <v>-9999999999</v>
      </c>
    </row>
    <row r="209" spans="1:7">
      <c r="A209" t="s">
        <v>728</v>
      </c>
      <c r="B209" t="s">
        <v>13</v>
      </c>
      <c r="C209" t="s">
        <v>729</v>
      </c>
      <c r="D209" s="36">
        <v>78.77</v>
      </c>
      <c r="E209" t="s">
        <v>727</v>
      </c>
      <c r="F209" s="41">
        <v>-9999999999</v>
      </c>
      <c r="G209" s="41">
        <v>-9999999999</v>
      </c>
    </row>
    <row r="210" spans="1:7">
      <c r="A210" t="s">
        <v>733</v>
      </c>
      <c r="B210" t="s">
        <v>13</v>
      </c>
      <c r="C210" t="s">
        <v>734</v>
      </c>
      <c r="D210" s="36">
        <v>102.71</v>
      </c>
      <c r="E210" t="s">
        <v>732</v>
      </c>
      <c r="F210" s="41">
        <v>-9999999999</v>
      </c>
      <c r="G210" s="41">
        <v>-9999999999</v>
      </c>
    </row>
    <row r="211" spans="1:7">
      <c r="A211" t="s">
        <v>738</v>
      </c>
      <c r="B211" t="s">
        <v>13</v>
      </c>
      <c r="C211" t="s">
        <v>739</v>
      </c>
      <c r="D211" s="36">
        <v>87.04</v>
      </c>
      <c r="E211" t="s">
        <v>737</v>
      </c>
      <c r="F211" s="41">
        <v>-9999999999</v>
      </c>
      <c r="G211" s="41">
        <v>-9999999999</v>
      </c>
    </row>
    <row r="212" spans="1:7">
      <c r="A212" t="s">
        <v>743</v>
      </c>
      <c r="B212" t="s">
        <v>13</v>
      </c>
      <c r="C212" t="s">
        <v>744</v>
      </c>
      <c r="D212" s="36">
        <v>130.29</v>
      </c>
      <c r="E212" t="s">
        <v>1409</v>
      </c>
      <c r="F212" s="41">
        <v>-9999999999</v>
      </c>
      <c r="G212" s="41">
        <v>-9999999999</v>
      </c>
    </row>
    <row r="213" spans="1:7">
      <c r="A213" t="s">
        <v>750</v>
      </c>
      <c r="B213" t="s">
        <v>13</v>
      </c>
      <c r="C213" t="s">
        <v>751</v>
      </c>
      <c r="D213" s="36">
        <v>55.53</v>
      </c>
      <c r="E213" t="s">
        <v>1410</v>
      </c>
      <c r="F213" s="41">
        <v>-9999999999</v>
      </c>
      <c r="G213" s="41">
        <v>-9999999999</v>
      </c>
    </row>
    <row r="214" spans="1:7">
      <c r="A214" t="s">
        <v>757</v>
      </c>
      <c r="B214" t="s">
        <v>13</v>
      </c>
      <c r="C214" t="s">
        <v>758</v>
      </c>
      <c r="D214" s="36">
        <v>118.11</v>
      </c>
      <c r="E214" t="s">
        <v>1411</v>
      </c>
      <c r="F214" s="41">
        <v>-9999999999</v>
      </c>
      <c r="G214" s="41">
        <v>-9999999999</v>
      </c>
    </row>
    <row r="215" spans="1:7">
      <c r="A215" t="s">
        <v>762</v>
      </c>
      <c r="B215" t="s">
        <v>13</v>
      </c>
      <c r="C215" t="s">
        <v>763</v>
      </c>
      <c r="D215" s="36">
        <v>112.48</v>
      </c>
      <c r="E215" t="s">
        <v>1412</v>
      </c>
      <c r="F215" s="41">
        <v>-9999999999</v>
      </c>
      <c r="G215" s="41">
        <v>-9999999999</v>
      </c>
    </row>
    <row r="216" spans="1:7">
      <c r="A216" t="s">
        <v>1153</v>
      </c>
      <c r="B216" t="s">
        <v>13</v>
      </c>
      <c r="C216" t="s">
        <v>1154</v>
      </c>
      <c r="D216" s="36">
        <v>337.13</v>
      </c>
      <c r="E216" t="s">
        <v>1413</v>
      </c>
      <c r="F216" s="41">
        <v>-9999999999</v>
      </c>
      <c r="G216" s="41">
        <v>-9999999999</v>
      </c>
    </row>
    <row r="217" spans="1:7">
      <c r="A217" t="s">
        <v>1414</v>
      </c>
      <c r="B217" t="s">
        <v>141</v>
      </c>
      <c r="C217" t="s">
        <v>871</v>
      </c>
      <c r="D217" s="36">
        <v>37.6</v>
      </c>
      <c r="E217" t="s">
        <v>871</v>
      </c>
      <c r="F217" s="41">
        <v>0</v>
      </c>
      <c r="G217" s="41">
        <v>0</v>
      </c>
    </row>
    <row r="218" spans="1:7">
      <c r="A218" t="s">
        <v>870</v>
      </c>
      <c r="B218" t="s">
        <v>141</v>
      </c>
      <c r="C218" t="s">
        <v>871</v>
      </c>
      <c r="D218" s="36">
        <v>37.6</v>
      </c>
      <c r="E218" t="s">
        <v>871</v>
      </c>
      <c r="F218" s="41">
        <v>0</v>
      </c>
      <c r="G218" s="41">
        <v>0</v>
      </c>
    </row>
    <row r="219" spans="1:7">
      <c r="A219" t="s">
        <v>876</v>
      </c>
      <c r="B219" t="s">
        <v>141</v>
      </c>
      <c r="C219" t="s">
        <v>877</v>
      </c>
      <c r="D219" s="36">
        <v>47.92</v>
      </c>
      <c r="E219" t="s">
        <v>877</v>
      </c>
      <c r="F219" s="41">
        <v>0</v>
      </c>
      <c r="G219" s="41">
        <v>0</v>
      </c>
    </row>
    <row r="220" spans="1:7">
      <c r="A220" t="s">
        <v>1415</v>
      </c>
      <c r="B220" t="s">
        <v>141</v>
      </c>
      <c r="C220" t="s">
        <v>877</v>
      </c>
      <c r="D220" s="36">
        <v>47.92</v>
      </c>
      <c r="E220" t="s">
        <v>877</v>
      </c>
      <c r="F220" s="41">
        <v>0</v>
      </c>
      <c r="G220" s="41">
        <v>0</v>
      </c>
    </row>
    <row r="221" spans="1:7">
      <c r="A221" t="s">
        <v>1232</v>
      </c>
      <c r="B221" t="s">
        <v>141</v>
      </c>
      <c r="C221" t="s">
        <v>1233</v>
      </c>
      <c r="D221" s="36">
        <v>14.55</v>
      </c>
      <c r="E221" t="s">
        <v>1416</v>
      </c>
      <c r="F221" s="41">
        <v>0</v>
      </c>
      <c r="G221" s="41">
        <v>0</v>
      </c>
    </row>
    <row r="222" spans="1:7">
      <c r="A222" t="s">
        <v>1229</v>
      </c>
      <c r="B222" t="s">
        <v>1230</v>
      </c>
      <c r="C222" t="s">
        <v>1231</v>
      </c>
      <c r="D222" s="36">
        <v>86.38</v>
      </c>
      <c r="E222" t="s">
        <v>1231</v>
      </c>
      <c r="F222" s="41">
        <v>0</v>
      </c>
      <c r="G222" s="41">
        <v>0</v>
      </c>
    </row>
    <row r="223" spans="1:7">
      <c r="A223" t="s">
        <v>1234</v>
      </c>
      <c r="B223" t="s">
        <v>168</v>
      </c>
      <c r="C223" t="s">
        <v>1235</v>
      </c>
      <c r="D223" s="36">
        <v>10.6</v>
      </c>
      <c r="E223" t="s">
        <v>1235</v>
      </c>
      <c r="F223" s="41">
        <v>0</v>
      </c>
      <c r="G223" s="41">
        <v>0</v>
      </c>
    </row>
    <row r="224" spans="1:7">
      <c r="A224" t="s">
        <v>1238</v>
      </c>
      <c r="B224" t="s">
        <v>168</v>
      </c>
      <c r="C224" t="s">
        <v>1239</v>
      </c>
      <c r="D224" s="36">
        <v>33.01</v>
      </c>
      <c r="E224" t="s">
        <v>1239</v>
      </c>
      <c r="F224" s="41">
        <v>0</v>
      </c>
      <c r="G224" s="41">
        <v>0</v>
      </c>
    </row>
    <row r="225" spans="1:7">
      <c r="A225" t="s">
        <v>1236</v>
      </c>
      <c r="B225" t="s">
        <v>29</v>
      </c>
      <c r="C225" t="s">
        <v>1237</v>
      </c>
      <c r="D225" s="36">
        <v>15</v>
      </c>
      <c r="E225" t="s">
        <v>1417</v>
      </c>
      <c r="F225" s="41">
        <v>-9999999999</v>
      </c>
      <c r="G225" s="41">
        <v>-9999999999</v>
      </c>
    </row>
    <row r="226" spans="1:7">
      <c r="A226" t="s">
        <v>886</v>
      </c>
      <c r="B226" t="s">
        <v>168</v>
      </c>
      <c r="C226" t="s">
        <v>887</v>
      </c>
      <c r="D226" s="36">
        <v>2.82</v>
      </c>
      <c r="E226" t="s">
        <v>887</v>
      </c>
      <c r="F226" s="41">
        <v>0</v>
      </c>
      <c r="G226" s="41">
        <v>0</v>
      </c>
    </row>
    <row r="227" spans="1:7">
      <c r="A227" t="s">
        <v>1201</v>
      </c>
      <c r="B227" t="s">
        <v>168</v>
      </c>
      <c r="C227" t="s">
        <v>1202</v>
      </c>
      <c r="D227" s="36">
        <v>126.02</v>
      </c>
      <c r="E227" t="s">
        <v>1418</v>
      </c>
      <c r="F227" s="41">
        <v>0</v>
      </c>
      <c r="G227" s="41">
        <v>0</v>
      </c>
    </row>
    <row r="228" spans="1:7">
      <c r="A228" t="s">
        <v>1179</v>
      </c>
      <c r="B228" t="s">
        <v>168</v>
      </c>
      <c r="C228" t="s">
        <v>1180</v>
      </c>
      <c r="D228" s="36">
        <v>20.32</v>
      </c>
      <c r="E228" t="s">
        <v>1180</v>
      </c>
      <c r="F228" s="41">
        <v>0</v>
      </c>
      <c r="G228" s="41">
        <v>0</v>
      </c>
    </row>
    <row r="229" spans="1:7">
      <c r="A229" t="s">
        <v>1171</v>
      </c>
      <c r="B229" t="s">
        <v>168</v>
      </c>
      <c r="C229" t="s">
        <v>1172</v>
      </c>
      <c r="D229" s="36">
        <v>23.2</v>
      </c>
      <c r="E229" t="s">
        <v>1172</v>
      </c>
      <c r="F229" s="41">
        <v>0</v>
      </c>
      <c r="G229" s="41">
        <v>0</v>
      </c>
    </row>
    <row r="230" spans="1:7">
      <c r="A230" t="s">
        <v>1203</v>
      </c>
      <c r="B230" t="s">
        <v>168</v>
      </c>
      <c r="C230" t="s">
        <v>1204</v>
      </c>
      <c r="D230" s="36">
        <v>20.32</v>
      </c>
      <c r="E230" t="s">
        <v>1204</v>
      </c>
      <c r="F230" s="41">
        <v>0</v>
      </c>
      <c r="G230" s="41">
        <v>0</v>
      </c>
    </row>
    <row r="231" spans="1:7">
      <c r="A231" t="s">
        <v>1157</v>
      </c>
      <c r="B231" t="s">
        <v>168</v>
      </c>
      <c r="C231" t="s">
        <v>1158</v>
      </c>
      <c r="D231" s="36">
        <v>623</v>
      </c>
      <c r="E231" t="s">
        <v>1419</v>
      </c>
      <c r="F231" s="41">
        <v>0</v>
      </c>
      <c r="G231" s="41">
        <v>0</v>
      </c>
    </row>
    <row r="232" spans="1:7">
      <c r="A232" t="s">
        <v>1205</v>
      </c>
      <c r="B232" t="s">
        <v>168</v>
      </c>
      <c r="C232" t="s">
        <v>1206</v>
      </c>
      <c r="D232" s="36">
        <v>4.07</v>
      </c>
      <c r="E232" t="s">
        <v>1206</v>
      </c>
      <c r="F232" s="41">
        <v>0</v>
      </c>
      <c r="G232" s="41">
        <v>0</v>
      </c>
    </row>
    <row r="233" spans="1:7">
      <c r="A233" t="s">
        <v>1169</v>
      </c>
      <c r="B233" t="s">
        <v>168</v>
      </c>
      <c r="C233" t="s">
        <v>1170</v>
      </c>
      <c r="D233" s="36">
        <v>15.26</v>
      </c>
      <c r="E233" t="s">
        <v>1170</v>
      </c>
      <c r="F233" s="41">
        <v>0</v>
      </c>
      <c r="G233" s="41">
        <v>0</v>
      </c>
    </row>
    <row r="234" spans="1:7">
      <c r="A234" t="s">
        <v>1185</v>
      </c>
      <c r="B234" t="s">
        <v>168</v>
      </c>
      <c r="C234" t="s">
        <v>1186</v>
      </c>
      <c r="D234" s="36">
        <v>249.2</v>
      </c>
      <c r="E234" t="s">
        <v>1420</v>
      </c>
      <c r="F234" s="41">
        <v>0</v>
      </c>
      <c r="G234" s="41">
        <v>0</v>
      </c>
    </row>
    <row r="235" spans="1:7">
      <c r="A235" t="s">
        <v>1175</v>
      </c>
      <c r="B235" t="s">
        <v>168</v>
      </c>
      <c r="C235" t="s">
        <v>1176</v>
      </c>
      <c r="D235" s="36">
        <v>187.6</v>
      </c>
      <c r="E235" t="s">
        <v>1421</v>
      </c>
      <c r="F235" s="41">
        <v>0</v>
      </c>
      <c r="G235" s="41">
        <v>0</v>
      </c>
    </row>
    <row r="236" spans="1:7">
      <c r="A236" t="s">
        <v>1165</v>
      </c>
      <c r="B236" t="s">
        <v>168</v>
      </c>
      <c r="C236" t="s">
        <v>1166</v>
      </c>
      <c r="D236" s="36">
        <v>187.6</v>
      </c>
      <c r="E236" t="s">
        <v>1422</v>
      </c>
      <c r="F236" s="41">
        <v>0</v>
      </c>
      <c r="G236" s="41">
        <v>0</v>
      </c>
    </row>
    <row r="237" spans="1:7">
      <c r="A237" t="s">
        <v>1167</v>
      </c>
      <c r="B237" t="s">
        <v>168</v>
      </c>
      <c r="C237" t="s">
        <v>1168</v>
      </c>
      <c r="D237" s="36">
        <v>125.58</v>
      </c>
      <c r="E237" t="s">
        <v>1168</v>
      </c>
      <c r="F237" s="41">
        <v>0</v>
      </c>
      <c r="G237" s="41">
        <v>0</v>
      </c>
    </row>
    <row r="238" spans="1:7">
      <c r="A238" t="s">
        <v>1183</v>
      </c>
      <c r="B238" t="s">
        <v>168</v>
      </c>
      <c r="C238" t="s">
        <v>1184</v>
      </c>
      <c r="D238" s="36">
        <v>275.8</v>
      </c>
      <c r="E238" t="s">
        <v>1423</v>
      </c>
      <c r="F238" s="41">
        <v>0</v>
      </c>
      <c r="G238" s="41">
        <v>0</v>
      </c>
    </row>
    <row r="239" spans="1:7">
      <c r="A239" t="s">
        <v>1424</v>
      </c>
      <c r="B239" t="s">
        <v>168</v>
      </c>
      <c r="C239" t="s">
        <v>1162</v>
      </c>
      <c r="D239" s="36">
        <v>7.5</v>
      </c>
      <c r="E239" t="s">
        <v>1425</v>
      </c>
      <c r="F239" s="41">
        <v>0</v>
      </c>
      <c r="G239" s="41">
        <v>0</v>
      </c>
    </row>
    <row r="240" spans="1:7">
      <c r="A240" t="s">
        <v>1426</v>
      </c>
      <c r="B240" t="s">
        <v>168</v>
      </c>
      <c r="C240" t="s">
        <v>1162</v>
      </c>
      <c r="D240" s="36">
        <v>7.5</v>
      </c>
      <c r="E240" t="s">
        <v>1425</v>
      </c>
      <c r="F240" s="41">
        <v>0</v>
      </c>
      <c r="G240" s="41">
        <v>0</v>
      </c>
    </row>
    <row r="241" spans="1:7">
      <c r="A241" t="s">
        <v>1161</v>
      </c>
      <c r="B241" t="s">
        <v>168</v>
      </c>
      <c r="C241" t="s">
        <v>1162</v>
      </c>
      <c r="D241" s="36">
        <v>7.5</v>
      </c>
      <c r="E241" t="s">
        <v>1425</v>
      </c>
      <c r="F241" s="41">
        <v>0</v>
      </c>
      <c r="G241" s="41">
        <v>0</v>
      </c>
    </row>
    <row r="242" spans="1:7">
      <c r="A242" t="s">
        <v>866</v>
      </c>
      <c r="B242" t="s">
        <v>168</v>
      </c>
      <c r="C242" t="s">
        <v>867</v>
      </c>
      <c r="D242" s="36">
        <v>25.61</v>
      </c>
      <c r="E242" t="s">
        <v>867</v>
      </c>
      <c r="F242" s="41">
        <v>0</v>
      </c>
      <c r="G242" s="41">
        <v>0</v>
      </c>
    </row>
    <row r="243" spans="1:7">
      <c r="A243" t="s">
        <v>1199</v>
      </c>
      <c r="B243" t="s">
        <v>168</v>
      </c>
      <c r="C243" t="s">
        <v>1200</v>
      </c>
      <c r="D243" s="36">
        <v>76.98</v>
      </c>
      <c r="E243" t="s">
        <v>1427</v>
      </c>
      <c r="F243" s="41">
        <v>0</v>
      </c>
      <c r="G243" s="41">
        <v>0</v>
      </c>
    </row>
    <row r="244" spans="1:7">
      <c r="A244" t="s">
        <v>1159</v>
      </c>
      <c r="B244" t="s">
        <v>168</v>
      </c>
      <c r="C244" t="s">
        <v>1160</v>
      </c>
      <c r="D244" s="36">
        <v>368.2</v>
      </c>
      <c r="E244" t="s">
        <v>1428</v>
      </c>
      <c r="F244" s="41">
        <v>0</v>
      </c>
      <c r="G244" s="41">
        <v>0</v>
      </c>
    </row>
    <row r="245" spans="1:7">
      <c r="A245" t="s">
        <v>1187</v>
      </c>
      <c r="B245" t="s">
        <v>168</v>
      </c>
      <c r="C245" t="s">
        <v>1188</v>
      </c>
      <c r="D245" s="36">
        <v>259</v>
      </c>
      <c r="E245" t="s">
        <v>1429</v>
      </c>
      <c r="F245" s="41">
        <v>0</v>
      </c>
      <c r="G245" s="41">
        <v>0</v>
      </c>
    </row>
    <row r="246" spans="1:7">
      <c r="A246" t="s">
        <v>1195</v>
      </c>
      <c r="B246" t="s">
        <v>168</v>
      </c>
      <c r="C246" t="s">
        <v>1196</v>
      </c>
      <c r="D246" s="36">
        <v>379</v>
      </c>
      <c r="E246" t="s">
        <v>1430</v>
      </c>
      <c r="F246" s="41">
        <v>0</v>
      </c>
      <c r="G246" s="41">
        <v>0</v>
      </c>
    </row>
    <row r="247" spans="1:7">
      <c r="A247" t="s">
        <v>1215</v>
      </c>
      <c r="B247" t="s">
        <v>29</v>
      </c>
      <c r="C247" t="s">
        <v>1216</v>
      </c>
      <c r="D247" s="36">
        <v>357.5</v>
      </c>
      <c r="E247" t="s">
        <v>1431</v>
      </c>
      <c r="F247" s="41">
        <v>0</v>
      </c>
      <c r="G247" s="41">
        <v>0</v>
      </c>
    </row>
    <row r="248" spans="1:7">
      <c r="A248" t="s">
        <v>1217</v>
      </c>
      <c r="B248" t="s">
        <v>29</v>
      </c>
      <c r="C248" t="s">
        <v>1218</v>
      </c>
      <c r="D248" s="36">
        <v>429</v>
      </c>
      <c r="E248" t="s">
        <v>1432</v>
      </c>
      <c r="F248" s="41">
        <v>0</v>
      </c>
      <c r="G248" s="41">
        <v>0</v>
      </c>
    </row>
    <row r="249" spans="1:7">
      <c r="A249" t="s">
        <v>1213</v>
      </c>
      <c r="B249" t="s">
        <v>29</v>
      </c>
      <c r="C249" t="s">
        <v>1214</v>
      </c>
      <c r="D249" s="36">
        <v>100.1</v>
      </c>
      <c r="E249" t="s">
        <v>1433</v>
      </c>
      <c r="F249" s="41">
        <v>0</v>
      </c>
      <c r="G249" s="41">
        <v>0</v>
      </c>
    </row>
    <row r="250" spans="1:7">
      <c r="A250" t="s">
        <v>1191</v>
      </c>
      <c r="B250" t="s">
        <v>168</v>
      </c>
      <c r="C250" t="s">
        <v>1192</v>
      </c>
      <c r="D250" s="36">
        <v>204</v>
      </c>
      <c r="E250" t="s">
        <v>1434</v>
      </c>
      <c r="F250" s="41">
        <v>0</v>
      </c>
      <c r="G250" s="41">
        <v>0</v>
      </c>
    </row>
    <row r="251" spans="1:7">
      <c r="A251" t="s">
        <v>784</v>
      </c>
      <c r="B251" t="s">
        <v>168</v>
      </c>
      <c r="C251" t="s">
        <v>785</v>
      </c>
      <c r="D251" s="36">
        <v>5.84</v>
      </c>
      <c r="E251" t="s">
        <v>1435</v>
      </c>
      <c r="F251" s="41">
        <v>0</v>
      </c>
      <c r="G251" s="41">
        <v>0</v>
      </c>
    </row>
    <row r="252" spans="1:7">
      <c r="A252" t="s">
        <v>806</v>
      </c>
      <c r="B252" t="s">
        <v>168</v>
      </c>
      <c r="C252" t="s">
        <v>807</v>
      </c>
      <c r="D252" s="36">
        <v>10.59</v>
      </c>
      <c r="E252" t="s">
        <v>1436</v>
      </c>
      <c r="F252" s="41">
        <v>0</v>
      </c>
      <c r="G252" s="41">
        <v>0</v>
      </c>
    </row>
    <row r="253" spans="1:7">
      <c r="A253" t="s">
        <v>792</v>
      </c>
      <c r="B253" t="s">
        <v>168</v>
      </c>
      <c r="C253" t="s">
        <v>793</v>
      </c>
      <c r="D253" s="36">
        <v>6.22</v>
      </c>
      <c r="E253" t="s">
        <v>1437</v>
      </c>
      <c r="F253" s="41">
        <v>0</v>
      </c>
      <c r="G253" s="41">
        <v>0</v>
      </c>
    </row>
    <row r="254" spans="1:7">
      <c r="A254" t="s">
        <v>802</v>
      </c>
      <c r="B254" t="s">
        <v>168</v>
      </c>
      <c r="C254" t="s">
        <v>803</v>
      </c>
      <c r="D254" s="36">
        <v>11.44</v>
      </c>
      <c r="E254" t="s">
        <v>1438</v>
      </c>
      <c r="F254" s="41">
        <v>0</v>
      </c>
      <c r="G254" s="41">
        <v>0</v>
      </c>
    </row>
    <row r="255" spans="1:7">
      <c r="A255" t="s">
        <v>776</v>
      </c>
      <c r="B255" t="s">
        <v>168</v>
      </c>
      <c r="C255" t="s">
        <v>777</v>
      </c>
      <c r="D255" s="36">
        <v>6.58</v>
      </c>
      <c r="E255" t="s">
        <v>1439</v>
      </c>
      <c r="F255" s="41">
        <v>0</v>
      </c>
      <c r="G255" s="41">
        <v>0</v>
      </c>
    </row>
    <row r="256" spans="1:7">
      <c r="A256" t="s">
        <v>774</v>
      </c>
      <c r="B256" t="s">
        <v>168</v>
      </c>
      <c r="C256" t="s">
        <v>775</v>
      </c>
      <c r="D256" s="36">
        <v>20.71</v>
      </c>
      <c r="E256" t="s">
        <v>1440</v>
      </c>
      <c r="F256" s="41">
        <v>0</v>
      </c>
      <c r="G256" s="41">
        <v>0</v>
      </c>
    </row>
    <row r="257" spans="1:7">
      <c r="A257" t="s">
        <v>780</v>
      </c>
      <c r="B257" t="s">
        <v>168</v>
      </c>
      <c r="C257" t="s">
        <v>781</v>
      </c>
      <c r="D257" s="36">
        <v>6.22</v>
      </c>
      <c r="E257" t="s">
        <v>1441</v>
      </c>
      <c r="F257" s="41">
        <v>0</v>
      </c>
      <c r="G257" s="41">
        <v>0</v>
      </c>
    </row>
    <row r="258" spans="1:7">
      <c r="A258" t="s">
        <v>798</v>
      </c>
      <c r="B258" t="s">
        <v>168</v>
      </c>
      <c r="C258" t="s">
        <v>799</v>
      </c>
      <c r="D258" s="36">
        <v>11.75</v>
      </c>
      <c r="E258" t="s">
        <v>1442</v>
      </c>
      <c r="F258" s="41">
        <v>0</v>
      </c>
      <c r="G258" s="41">
        <v>0</v>
      </c>
    </row>
    <row r="259" spans="1:7">
      <c r="A259" t="s">
        <v>786</v>
      </c>
      <c r="B259" t="s">
        <v>168</v>
      </c>
      <c r="C259" t="s">
        <v>787</v>
      </c>
      <c r="D259" s="36">
        <v>8.98</v>
      </c>
      <c r="E259" t="s">
        <v>1443</v>
      </c>
      <c r="F259" s="41">
        <v>0</v>
      </c>
      <c r="G259" s="41">
        <v>0</v>
      </c>
    </row>
    <row r="260" spans="1:7">
      <c r="A260" t="s">
        <v>796</v>
      </c>
      <c r="B260" t="s">
        <v>168</v>
      </c>
      <c r="C260" t="s">
        <v>797</v>
      </c>
      <c r="D260" s="36">
        <v>6.63</v>
      </c>
      <c r="E260" t="s">
        <v>797</v>
      </c>
      <c r="F260" s="41">
        <v>0</v>
      </c>
      <c r="G260" s="41">
        <v>0</v>
      </c>
    </row>
    <row r="261" spans="1:7">
      <c r="A261" t="s">
        <v>794</v>
      </c>
      <c r="B261" t="s">
        <v>168</v>
      </c>
      <c r="C261" t="s">
        <v>795</v>
      </c>
      <c r="D261" s="36">
        <v>3.41</v>
      </c>
      <c r="E261" t="s">
        <v>795</v>
      </c>
      <c r="F261" s="41">
        <v>0</v>
      </c>
      <c r="G261" s="41">
        <v>0</v>
      </c>
    </row>
    <row r="262" spans="1:7">
      <c r="A262" t="s">
        <v>800</v>
      </c>
      <c r="B262" t="s">
        <v>168</v>
      </c>
      <c r="C262" t="s">
        <v>801</v>
      </c>
      <c r="D262" s="36">
        <v>9.68</v>
      </c>
      <c r="E262" t="s">
        <v>801</v>
      </c>
      <c r="F262" s="41">
        <v>0</v>
      </c>
      <c r="G262" s="41">
        <v>0</v>
      </c>
    </row>
    <row r="263" spans="1:7">
      <c r="A263" t="s">
        <v>818</v>
      </c>
      <c r="B263" t="s">
        <v>168</v>
      </c>
      <c r="C263" t="s">
        <v>819</v>
      </c>
      <c r="D263" s="36">
        <v>12.43</v>
      </c>
      <c r="E263" t="s">
        <v>1444</v>
      </c>
      <c r="F263" s="41">
        <v>0.76800000000000002</v>
      </c>
      <c r="G263" s="41">
        <v>14.106</v>
      </c>
    </row>
    <row r="264" spans="1:7">
      <c r="A264" t="s">
        <v>836</v>
      </c>
      <c r="B264" t="s">
        <v>168</v>
      </c>
      <c r="C264" t="s">
        <v>837</v>
      </c>
      <c r="D264" s="36">
        <v>12.66</v>
      </c>
      <c r="E264" t="s">
        <v>1445</v>
      </c>
      <c r="F264" s="41">
        <v>0.76800000000000002</v>
      </c>
      <c r="G264" s="41">
        <v>14.106</v>
      </c>
    </row>
    <row r="265" spans="1:7">
      <c r="A265" t="s">
        <v>820</v>
      </c>
      <c r="B265" t="s">
        <v>168</v>
      </c>
      <c r="C265" t="s">
        <v>821</v>
      </c>
      <c r="D265" s="36">
        <v>14.08</v>
      </c>
      <c r="E265" t="s">
        <v>1446</v>
      </c>
      <c r="F265" s="41">
        <v>0.76800000000000002</v>
      </c>
      <c r="G265" s="41">
        <v>14.106</v>
      </c>
    </row>
    <row r="266" spans="1:7">
      <c r="A266" t="s">
        <v>812</v>
      </c>
      <c r="B266" t="s">
        <v>168</v>
      </c>
      <c r="C266" t="s">
        <v>813</v>
      </c>
      <c r="D266" s="36">
        <v>42.07</v>
      </c>
      <c r="E266" t="s">
        <v>1447</v>
      </c>
      <c r="F266" s="41">
        <v>0.76900000000000002</v>
      </c>
      <c r="G266" s="41">
        <v>14.106999999999999</v>
      </c>
    </row>
    <row r="267" spans="1:7">
      <c r="A267" t="s">
        <v>788</v>
      </c>
      <c r="B267" t="s">
        <v>29</v>
      </c>
      <c r="C267" t="s">
        <v>789</v>
      </c>
      <c r="D267" s="36">
        <v>0.37</v>
      </c>
      <c r="E267" t="s">
        <v>1448</v>
      </c>
      <c r="F267" s="41">
        <v>0</v>
      </c>
      <c r="G267" s="41">
        <v>0</v>
      </c>
    </row>
    <row r="268" spans="1:7">
      <c r="A268" t="s">
        <v>808</v>
      </c>
      <c r="B268" t="s">
        <v>29</v>
      </c>
      <c r="C268" t="s">
        <v>809</v>
      </c>
      <c r="D268" s="36">
        <v>0.42</v>
      </c>
      <c r="E268" t="s">
        <v>1449</v>
      </c>
      <c r="F268" s="41">
        <v>0</v>
      </c>
      <c r="G268" s="41">
        <v>0</v>
      </c>
    </row>
    <row r="269" spans="1:7">
      <c r="A269" t="s">
        <v>804</v>
      </c>
      <c r="B269" t="s">
        <v>29</v>
      </c>
      <c r="C269" t="s">
        <v>805</v>
      </c>
      <c r="D269" s="36">
        <v>0.55000000000000004</v>
      </c>
      <c r="E269" t="s">
        <v>1450</v>
      </c>
      <c r="F269" s="41">
        <v>0</v>
      </c>
      <c r="G269" s="41">
        <v>0</v>
      </c>
    </row>
    <row r="270" spans="1:7">
      <c r="A270" t="s">
        <v>832</v>
      </c>
      <c r="B270" t="s">
        <v>168</v>
      </c>
      <c r="C270" t="s">
        <v>833</v>
      </c>
      <c r="D270" s="36">
        <v>2.0099999999999998</v>
      </c>
      <c r="E270" t="s">
        <v>833</v>
      </c>
      <c r="F270" s="41">
        <v>0</v>
      </c>
      <c r="G270" s="41">
        <v>0</v>
      </c>
    </row>
    <row r="271" spans="1:7">
      <c r="A271" t="s">
        <v>828</v>
      </c>
      <c r="B271" t="s">
        <v>168</v>
      </c>
      <c r="C271" t="s">
        <v>829</v>
      </c>
      <c r="D271" s="36">
        <v>0.17</v>
      </c>
      <c r="E271" t="s">
        <v>829</v>
      </c>
      <c r="F271" s="41">
        <v>0</v>
      </c>
      <c r="G271" s="41">
        <v>0</v>
      </c>
    </row>
    <row r="272" spans="1:7">
      <c r="A272" t="s">
        <v>830</v>
      </c>
      <c r="B272" t="s">
        <v>168</v>
      </c>
      <c r="C272" t="s">
        <v>831</v>
      </c>
      <c r="D272" s="36">
        <v>0.21</v>
      </c>
      <c r="E272" t="s">
        <v>831</v>
      </c>
      <c r="F272" s="41">
        <v>0</v>
      </c>
      <c r="G272" s="41">
        <v>0</v>
      </c>
    </row>
    <row r="273" spans="1:7">
      <c r="A273" t="s">
        <v>790</v>
      </c>
      <c r="B273" t="s">
        <v>168</v>
      </c>
      <c r="C273" t="s">
        <v>791</v>
      </c>
      <c r="D273" s="36">
        <v>1.79</v>
      </c>
      <c r="E273" t="s">
        <v>1451</v>
      </c>
      <c r="F273" s="41">
        <v>0</v>
      </c>
      <c r="G273" s="41">
        <v>0</v>
      </c>
    </row>
    <row r="274" spans="1:7">
      <c r="A274" t="s">
        <v>826</v>
      </c>
      <c r="B274" t="s">
        <v>168</v>
      </c>
      <c r="C274" t="s">
        <v>827</v>
      </c>
      <c r="D274" s="36">
        <v>2.29</v>
      </c>
      <c r="E274" t="s">
        <v>1452</v>
      </c>
      <c r="F274" s="41">
        <v>0</v>
      </c>
      <c r="G274" s="41">
        <v>0</v>
      </c>
    </row>
    <row r="275" spans="1:7">
      <c r="A275" t="s">
        <v>824</v>
      </c>
      <c r="B275" t="s">
        <v>168</v>
      </c>
      <c r="C275" t="s">
        <v>825</v>
      </c>
      <c r="D275" s="36">
        <v>27.98</v>
      </c>
      <c r="E275" t="s">
        <v>1453</v>
      </c>
      <c r="F275" s="41">
        <v>0</v>
      </c>
      <c r="G275" s="41">
        <v>0</v>
      </c>
    </row>
    <row r="276" spans="1:7">
      <c r="A276" t="s">
        <v>816</v>
      </c>
      <c r="B276" t="s">
        <v>168</v>
      </c>
      <c r="C276" t="s">
        <v>817</v>
      </c>
      <c r="D276" s="36">
        <v>93.73</v>
      </c>
      <c r="E276" t="s">
        <v>1454</v>
      </c>
      <c r="F276" s="41">
        <v>0</v>
      </c>
      <c r="G276" s="41">
        <v>0</v>
      </c>
    </row>
    <row r="277" spans="1:7">
      <c r="A277" t="s">
        <v>810</v>
      </c>
      <c r="B277" t="s">
        <v>168</v>
      </c>
      <c r="C277" t="s">
        <v>811</v>
      </c>
      <c r="D277" s="36">
        <v>91.27</v>
      </c>
      <c r="E277" t="s">
        <v>1455</v>
      </c>
      <c r="F277" s="41">
        <v>0</v>
      </c>
      <c r="G277" s="41">
        <v>0</v>
      </c>
    </row>
    <row r="278" spans="1:7">
      <c r="A278" t="s">
        <v>834</v>
      </c>
      <c r="B278" t="s">
        <v>29</v>
      </c>
      <c r="C278" t="s">
        <v>835</v>
      </c>
      <c r="D278" s="36">
        <v>0.4</v>
      </c>
      <c r="E278" t="s">
        <v>1456</v>
      </c>
      <c r="F278" s="41">
        <v>0</v>
      </c>
      <c r="G278" s="41">
        <v>0</v>
      </c>
    </row>
    <row r="279" spans="1:7">
      <c r="A279" t="s">
        <v>814</v>
      </c>
      <c r="B279" t="s">
        <v>29</v>
      </c>
      <c r="C279" t="s">
        <v>815</v>
      </c>
      <c r="D279" s="36">
        <v>0.66</v>
      </c>
      <c r="E279" t="s">
        <v>1456</v>
      </c>
      <c r="F279" s="41">
        <v>0</v>
      </c>
      <c r="G279" s="41">
        <v>0</v>
      </c>
    </row>
    <row r="280" spans="1:7">
      <c r="A280" t="s">
        <v>778</v>
      </c>
      <c r="B280" t="s">
        <v>29</v>
      </c>
      <c r="C280" t="s">
        <v>779</v>
      </c>
      <c r="D280" s="36">
        <v>1.55</v>
      </c>
      <c r="E280" t="s">
        <v>1456</v>
      </c>
      <c r="F280" s="41">
        <v>0</v>
      </c>
      <c r="G280" s="41">
        <v>0</v>
      </c>
    </row>
    <row r="281" spans="1:7">
      <c r="A281" t="s">
        <v>770</v>
      </c>
      <c r="B281" t="s">
        <v>29</v>
      </c>
      <c r="C281" t="s">
        <v>771</v>
      </c>
      <c r="D281" s="36">
        <v>0.66</v>
      </c>
      <c r="E281" t="s">
        <v>1456</v>
      </c>
      <c r="F281" s="41">
        <v>0</v>
      </c>
      <c r="G281" s="41">
        <v>0</v>
      </c>
    </row>
    <row r="282" spans="1:7">
      <c r="A282" t="s">
        <v>822</v>
      </c>
      <c r="B282" t="s">
        <v>29</v>
      </c>
      <c r="C282" t="s">
        <v>823</v>
      </c>
      <c r="D282" s="36">
        <v>0.66</v>
      </c>
      <c r="E282" t="s">
        <v>1456</v>
      </c>
      <c r="F282" s="41">
        <v>0</v>
      </c>
      <c r="G282" s="41">
        <v>0</v>
      </c>
    </row>
    <row r="283" spans="1:7">
      <c r="A283" t="s">
        <v>782</v>
      </c>
      <c r="B283" t="s">
        <v>29</v>
      </c>
      <c r="C283" t="s">
        <v>783</v>
      </c>
      <c r="D283" s="36">
        <v>1.55</v>
      </c>
      <c r="E283" t="s">
        <v>1456</v>
      </c>
      <c r="F283" s="41">
        <v>0</v>
      </c>
      <c r="G283" s="41">
        <v>0</v>
      </c>
    </row>
    <row r="284" spans="1:7">
      <c r="A284" t="s">
        <v>772</v>
      </c>
      <c r="B284" t="s">
        <v>168</v>
      </c>
      <c r="C284" t="s">
        <v>773</v>
      </c>
      <c r="D284" s="36">
        <v>1.48</v>
      </c>
      <c r="E284" t="s">
        <v>773</v>
      </c>
      <c r="F284" s="41">
        <v>0</v>
      </c>
      <c r="G284" s="41">
        <v>0</v>
      </c>
    </row>
    <row r="285" spans="1:7">
      <c r="A285" t="s">
        <v>880</v>
      </c>
      <c r="B285" t="s">
        <v>168</v>
      </c>
      <c r="C285" t="s">
        <v>881</v>
      </c>
      <c r="D285" s="36">
        <v>18.489999999999998</v>
      </c>
      <c r="E285" t="s">
        <v>1457</v>
      </c>
      <c r="F285" s="41">
        <v>0</v>
      </c>
      <c r="G285" s="41">
        <v>0</v>
      </c>
    </row>
    <row r="286" spans="1:7">
      <c r="A286" t="s">
        <v>878</v>
      </c>
      <c r="B286" t="s">
        <v>29</v>
      </c>
      <c r="C286" t="s">
        <v>879</v>
      </c>
      <c r="D286" s="36">
        <v>6.14</v>
      </c>
      <c r="E286" t="s">
        <v>1458</v>
      </c>
      <c r="F286" s="41">
        <v>0</v>
      </c>
      <c r="G286" s="41">
        <v>0</v>
      </c>
    </row>
    <row r="287" spans="1:7">
      <c r="A287" t="s">
        <v>1459</v>
      </c>
      <c r="B287" t="s">
        <v>29</v>
      </c>
      <c r="C287" t="s">
        <v>873</v>
      </c>
      <c r="D287" s="36">
        <v>1.83</v>
      </c>
      <c r="E287" t="s">
        <v>1460</v>
      </c>
      <c r="F287" s="41">
        <v>0</v>
      </c>
      <c r="G287" s="41">
        <v>0</v>
      </c>
    </row>
    <row r="288" spans="1:7">
      <c r="A288" t="s">
        <v>872</v>
      </c>
      <c r="B288" t="s">
        <v>29</v>
      </c>
      <c r="C288" t="s">
        <v>873</v>
      </c>
      <c r="D288" s="36">
        <v>1.83</v>
      </c>
      <c r="E288" t="s">
        <v>1460</v>
      </c>
      <c r="F288" s="41">
        <v>0</v>
      </c>
      <c r="G288" s="41">
        <v>0</v>
      </c>
    </row>
    <row r="289" spans="1:7">
      <c r="A289" t="s">
        <v>882</v>
      </c>
      <c r="B289" t="s">
        <v>29</v>
      </c>
      <c r="C289" t="s">
        <v>883</v>
      </c>
      <c r="D289" s="36">
        <v>2.12</v>
      </c>
      <c r="E289" t="s">
        <v>883</v>
      </c>
      <c r="F289" s="41">
        <v>0</v>
      </c>
      <c r="G289" s="41">
        <v>0</v>
      </c>
    </row>
    <row r="290" spans="1:7">
      <c r="A290" t="s">
        <v>874</v>
      </c>
      <c r="B290" t="s">
        <v>29</v>
      </c>
      <c r="C290" t="s">
        <v>875</v>
      </c>
      <c r="D290" s="36">
        <v>5.39</v>
      </c>
      <c r="E290" t="s">
        <v>1461</v>
      </c>
      <c r="F290" s="41">
        <v>0</v>
      </c>
      <c r="G290" s="41">
        <v>0</v>
      </c>
    </row>
    <row r="291" spans="1:7">
      <c r="A291" t="s">
        <v>1181</v>
      </c>
      <c r="B291" t="s">
        <v>168</v>
      </c>
      <c r="C291" t="s">
        <v>1182</v>
      </c>
      <c r="D291" s="36">
        <v>56.1</v>
      </c>
      <c r="E291" t="s">
        <v>1462</v>
      </c>
      <c r="F291" s="41">
        <v>0</v>
      </c>
      <c r="G291" s="41">
        <v>0</v>
      </c>
    </row>
    <row r="292" spans="1:7">
      <c r="A292" t="s">
        <v>1463</v>
      </c>
      <c r="B292" t="s">
        <v>168</v>
      </c>
      <c r="C292" t="s">
        <v>855</v>
      </c>
      <c r="D292" s="36">
        <v>28.3</v>
      </c>
      <c r="E292" t="s">
        <v>855</v>
      </c>
      <c r="F292" s="41">
        <v>0</v>
      </c>
      <c r="G292" s="41">
        <v>0</v>
      </c>
    </row>
    <row r="293" spans="1:7">
      <c r="A293" t="s">
        <v>854</v>
      </c>
      <c r="B293" t="s">
        <v>168</v>
      </c>
      <c r="C293" t="s">
        <v>855</v>
      </c>
      <c r="D293" s="36">
        <v>28.3</v>
      </c>
      <c r="E293" t="s">
        <v>855</v>
      </c>
      <c r="F293" s="41">
        <v>0</v>
      </c>
      <c r="G293" s="41">
        <v>0</v>
      </c>
    </row>
    <row r="294" spans="1:7">
      <c r="A294" t="s">
        <v>856</v>
      </c>
      <c r="B294" t="s">
        <v>168</v>
      </c>
      <c r="C294" t="s">
        <v>857</v>
      </c>
      <c r="D294" s="36">
        <v>38.29</v>
      </c>
      <c r="E294" t="s">
        <v>857</v>
      </c>
      <c r="F294" s="41">
        <v>0</v>
      </c>
      <c r="G294" s="41">
        <v>0</v>
      </c>
    </row>
    <row r="295" spans="1:7">
      <c r="A295" t="s">
        <v>1464</v>
      </c>
      <c r="B295" t="s">
        <v>168</v>
      </c>
      <c r="C295" t="s">
        <v>853</v>
      </c>
      <c r="D295" s="36">
        <v>0.12</v>
      </c>
      <c r="E295" t="s">
        <v>1465</v>
      </c>
      <c r="F295" s="41">
        <v>0</v>
      </c>
      <c r="G295" s="41">
        <v>0</v>
      </c>
    </row>
    <row r="296" spans="1:7">
      <c r="A296" t="s">
        <v>1466</v>
      </c>
      <c r="B296" t="s">
        <v>168</v>
      </c>
      <c r="C296" t="s">
        <v>863</v>
      </c>
      <c r="D296" s="36">
        <v>0.16</v>
      </c>
      <c r="E296" t="s">
        <v>1465</v>
      </c>
      <c r="F296" s="41">
        <v>0</v>
      </c>
      <c r="G296" s="41">
        <v>0</v>
      </c>
    </row>
    <row r="297" spans="1:7">
      <c r="A297" t="s">
        <v>852</v>
      </c>
      <c r="B297" t="s">
        <v>168</v>
      </c>
      <c r="C297" t="s">
        <v>853</v>
      </c>
      <c r="D297" s="36">
        <v>0.12</v>
      </c>
      <c r="E297" t="s">
        <v>1465</v>
      </c>
      <c r="F297" s="41">
        <v>0</v>
      </c>
      <c r="G297" s="41">
        <v>0</v>
      </c>
    </row>
    <row r="298" spans="1:7">
      <c r="A298" t="s">
        <v>862</v>
      </c>
      <c r="B298" t="s">
        <v>168</v>
      </c>
      <c r="C298" t="s">
        <v>863</v>
      </c>
      <c r="D298" s="36">
        <v>0.16</v>
      </c>
      <c r="E298" t="s">
        <v>1465</v>
      </c>
      <c r="F298" s="41">
        <v>0</v>
      </c>
      <c r="G298" s="41">
        <v>0</v>
      </c>
    </row>
    <row r="299" spans="1:7">
      <c r="A299" t="s">
        <v>848</v>
      </c>
      <c r="B299" t="s">
        <v>168</v>
      </c>
      <c r="C299" t="s">
        <v>849</v>
      </c>
      <c r="D299" s="36">
        <v>0.23</v>
      </c>
      <c r="E299" t="s">
        <v>1465</v>
      </c>
      <c r="F299" s="41">
        <v>0</v>
      </c>
      <c r="G299" s="41">
        <v>0</v>
      </c>
    </row>
    <row r="300" spans="1:7">
      <c r="A300" t="s">
        <v>1467</v>
      </c>
      <c r="B300" t="s">
        <v>29</v>
      </c>
      <c r="C300" t="s">
        <v>859</v>
      </c>
      <c r="D300" s="36">
        <v>3.15</v>
      </c>
      <c r="E300" t="s">
        <v>1468</v>
      </c>
      <c r="F300" s="41">
        <v>0</v>
      </c>
      <c r="G300" s="41">
        <v>0</v>
      </c>
    </row>
    <row r="301" spans="1:7">
      <c r="A301" t="s">
        <v>858</v>
      </c>
      <c r="B301" t="s">
        <v>29</v>
      </c>
      <c r="C301" t="s">
        <v>859</v>
      </c>
      <c r="D301" s="36">
        <v>3.15</v>
      </c>
      <c r="E301" t="s">
        <v>1468</v>
      </c>
      <c r="F301" s="41">
        <v>0</v>
      </c>
      <c r="G301" s="41">
        <v>0</v>
      </c>
    </row>
    <row r="302" spans="1:7">
      <c r="A302" t="s">
        <v>1469</v>
      </c>
      <c r="B302" t="s">
        <v>29</v>
      </c>
      <c r="C302" t="s">
        <v>861</v>
      </c>
      <c r="D302" s="36">
        <v>4.0999999999999996</v>
      </c>
      <c r="E302" t="s">
        <v>1470</v>
      </c>
      <c r="F302" s="41">
        <v>0</v>
      </c>
      <c r="G302" s="41">
        <v>0</v>
      </c>
    </row>
    <row r="303" spans="1:7">
      <c r="A303" t="s">
        <v>860</v>
      </c>
      <c r="B303" t="s">
        <v>29</v>
      </c>
      <c r="C303" t="s">
        <v>861</v>
      </c>
      <c r="D303" s="36">
        <v>4.0999999999999996</v>
      </c>
      <c r="E303" t="s">
        <v>1470</v>
      </c>
      <c r="F303" s="41">
        <v>0</v>
      </c>
      <c r="G303" s="41">
        <v>0</v>
      </c>
    </row>
    <row r="304" spans="1:7">
      <c r="A304" t="s">
        <v>850</v>
      </c>
      <c r="B304" t="s">
        <v>29</v>
      </c>
      <c r="C304" t="s">
        <v>851</v>
      </c>
      <c r="D304" s="36">
        <v>6.05</v>
      </c>
      <c r="E304" t="s">
        <v>1471</v>
      </c>
      <c r="F304" s="41">
        <v>0</v>
      </c>
      <c r="G304" s="41">
        <v>0</v>
      </c>
    </row>
    <row r="305" spans="1:7">
      <c r="A305" t="s">
        <v>1173</v>
      </c>
      <c r="B305" t="s">
        <v>168</v>
      </c>
      <c r="C305" t="s">
        <v>1174</v>
      </c>
      <c r="D305" s="36">
        <v>8</v>
      </c>
      <c r="E305" t="s">
        <v>1174</v>
      </c>
      <c r="F305" s="41">
        <v>0</v>
      </c>
      <c r="G305" s="41">
        <v>0</v>
      </c>
    </row>
    <row r="306" spans="1:7">
      <c r="A306" t="s">
        <v>1221</v>
      </c>
      <c r="B306" t="s">
        <v>29</v>
      </c>
      <c r="C306" t="s">
        <v>1222</v>
      </c>
      <c r="D306" s="36">
        <v>82.18</v>
      </c>
      <c r="E306" t="s">
        <v>1472</v>
      </c>
      <c r="F306" s="41">
        <v>20.356000000000002</v>
      </c>
      <c r="G306" s="41">
        <v>1093.374</v>
      </c>
    </row>
    <row r="307" spans="1:7">
      <c r="A307" t="s">
        <v>1219</v>
      </c>
      <c r="B307" t="s">
        <v>29</v>
      </c>
      <c r="C307" t="s">
        <v>1220</v>
      </c>
      <c r="D307" s="36">
        <v>83.22</v>
      </c>
      <c r="E307" t="s">
        <v>1473</v>
      </c>
      <c r="F307" s="41">
        <v>14.346</v>
      </c>
      <c r="G307" s="41">
        <v>752.35599999999999</v>
      </c>
    </row>
  </sheetData>
  <sheetProtection sheet="1"/>
  <mergeCells count="5">
    <mergeCell ref="A1:D1"/>
    <mergeCell ref="A2:D2"/>
    <mergeCell ref="A3:D3"/>
    <mergeCell ref="A4:D4"/>
    <mergeCell ref="A6:D6"/>
  </mergeCell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915"/>
  <sheetViews>
    <sheetView workbookViewId="0"/>
  </sheetViews>
  <sheetFormatPr defaultRowHeight="15"/>
  <cols>
    <col min="1" max="1" width="25.7109375" customWidth="1"/>
    <col min="2" max="2" width="3.42578125" customWidth="1"/>
    <col min="3" max="7" width="13.7109375" customWidth="1"/>
    <col min="8" max="8" width="25.7109375" customWidth="1"/>
  </cols>
  <sheetData>
    <row r="1" spans="1:8">
      <c r="E1" s="9" t="s">
        <v>0</v>
      </c>
      <c r="F1" s="9" t="s">
        <v>0</v>
      </c>
      <c r="G1" s="9" t="s">
        <v>0</v>
      </c>
      <c r="H1" s="9" t="s">
        <v>0</v>
      </c>
    </row>
    <row r="2" spans="1:8">
      <c r="E2" s="9"/>
      <c r="F2" s="9"/>
      <c r="G2" s="9"/>
      <c r="H2" s="9"/>
    </row>
    <row r="3" spans="1:8">
      <c r="E3" s="9"/>
      <c r="F3" s="9"/>
      <c r="G3" s="9"/>
      <c r="H3" s="9"/>
    </row>
    <row r="4" spans="1:8">
      <c r="E4" s="9"/>
      <c r="F4" s="9"/>
      <c r="G4" s="9"/>
      <c r="H4" s="9"/>
    </row>
    <row r="6" spans="1:8">
      <c r="C6" s="14" t="s">
        <v>1474</v>
      </c>
      <c r="D6" s="14" t="s">
        <v>1474</v>
      </c>
      <c r="E6" s="14" t="s">
        <v>1474</v>
      </c>
      <c r="F6" s="14" t="s">
        <v>1474</v>
      </c>
      <c r="G6" s="14" t="s">
        <v>1474</v>
      </c>
    </row>
    <row r="10" spans="1:8">
      <c r="B10" t="s">
        <v>1475</v>
      </c>
      <c r="C10" s="18" t="s">
        <v>5</v>
      </c>
      <c r="D10" s="19" t="s">
        <v>6</v>
      </c>
      <c r="E10" s="18" t="s">
        <v>7</v>
      </c>
    </row>
    <row r="11" spans="1:8">
      <c r="B11" t="s">
        <v>1475</v>
      </c>
      <c r="C11" s="18" t="s">
        <v>8</v>
      </c>
      <c r="D11" s="19" t="s">
        <v>9</v>
      </c>
      <c r="E11" s="18" t="s">
        <v>10</v>
      </c>
    </row>
    <row r="13" spans="1:8" ht="45" customHeight="1">
      <c r="A13" s="30" t="s">
        <v>1476</v>
      </c>
      <c r="B13" s="30" t="s">
        <v>1477</v>
      </c>
      <c r="C13" s="30" t="s">
        <v>12</v>
      </c>
      <c r="D13" s="5" t="s">
        <v>13</v>
      </c>
      <c r="E13" s="4" t="s">
        <v>14</v>
      </c>
      <c r="F13" s="4" t="s">
        <v>14</v>
      </c>
      <c r="G13" s="3">
        <f>SUM(G14:G19)</f>
        <v>26</v>
      </c>
    </row>
    <row r="14" spans="1:8">
      <c r="A14" s="29" t="s">
        <v>1478</v>
      </c>
      <c r="B14" s="29"/>
      <c r="C14" s="2">
        <v>5</v>
      </c>
      <c r="D14" s="2"/>
      <c r="E14" s="2"/>
      <c r="F14" s="2"/>
      <c r="G14" s="2">
        <f>PRODUCT(C14:F14)</f>
        <v>5</v>
      </c>
    </row>
    <row r="15" spans="1:8">
      <c r="A15" s="29">
        <v>45292</v>
      </c>
      <c r="B15" s="29"/>
      <c r="C15" s="2">
        <v>5</v>
      </c>
      <c r="D15" s="2"/>
      <c r="E15" s="2"/>
      <c r="F15" s="2"/>
      <c r="G15" s="2">
        <f>PRODUCT(C15:F15)</f>
        <v>5</v>
      </c>
    </row>
    <row r="16" spans="1:8">
      <c r="A16" s="29">
        <v>45323</v>
      </c>
      <c r="B16" s="29"/>
      <c r="C16" s="2">
        <v>4</v>
      </c>
      <c r="D16" s="2"/>
      <c r="E16" s="2"/>
      <c r="F16" s="2"/>
      <c r="G16" s="2">
        <f>PRODUCT(C16:F16)</f>
        <v>4</v>
      </c>
    </row>
    <row r="17" spans="1:7">
      <c r="A17" s="29">
        <v>45293</v>
      </c>
      <c r="B17" s="29"/>
      <c r="C17" s="2">
        <v>4</v>
      </c>
      <c r="D17" s="2"/>
      <c r="E17" s="2"/>
      <c r="F17" s="2"/>
      <c r="G17" s="2">
        <f>PRODUCT(C17:F17)</f>
        <v>4</v>
      </c>
    </row>
    <row r="18" spans="1:7">
      <c r="A18" s="29">
        <v>45324</v>
      </c>
      <c r="B18" s="29"/>
      <c r="C18" s="2">
        <v>4</v>
      </c>
      <c r="D18" s="2"/>
      <c r="E18" s="2"/>
      <c r="F18" s="2"/>
      <c r="G18" s="2">
        <f>PRODUCT(C18:F18)</f>
        <v>4</v>
      </c>
    </row>
    <row r="19" spans="1:7">
      <c r="A19" s="29">
        <v>45325</v>
      </c>
      <c r="B19" s="29"/>
      <c r="C19" s="2">
        <v>4</v>
      </c>
      <c r="D19" s="2"/>
      <c r="E19" s="2"/>
      <c r="F19" s="2"/>
      <c r="G19" s="2">
        <f>PRODUCT(C19:F19)</f>
        <v>4</v>
      </c>
    </row>
    <row r="21" spans="1:7" ht="45" customHeight="1">
      <c r="A21" s="30" t="s">
        <v>1479</v>
      </c>
      <c r="B21" s="30" t="s">
        <v>1477</v>
      </c>
      <c r="C21" s="30" t="s">
        <v>15</v>
      </c>
      <c r="D21" s="5" t="s">
        <v>13</v>
      </c>
      <c r="E21" s="4" t="s">
        <v>16</v>
      </c>
      <c r="F21" s="4" t="s">
        <v>16</v>
      </c>
      <c r="G21" s="3">
        <f>SUM(G22:G27)</f>
        <v>3</v>
      </c>
    </row>
    <row r="22" spans="1:7">
      <c r="A22" s="29" t="s">
        <v>1478</v>
      </c>
      <c r="B22" s="29"/>
      <c r="C22" s="2">
        <v>1</v>
      </c>
      <c r="D22" s="2"/>
      <c r="E22" s="2"/>
      <c r="F22" s="2"/>
      <c r="G22" s="2">
        <f>PRODUCT(C22:F22)</f>
        <v>1</v>
      </c>
    </row>
    <row r="23" spans="1:7">
      <c r="A23" s="29">
        <v>45292</v>
      </c>
      <c r="B23" s="29"/>
      <c r="C23" s="2">
        <v>0</v>
      </c>
      <c r="D23" s="2"/>
      <c r="E23" s="2"/>
      <c r="F23" s="2"/>
      <c r="G23" s="2">
        <f>PRODUCT(C23:F23)</f>
        <v>0</v>
      </c>
    </row>
    <row r="24" spans="1:7">
      <c r="A24" s="29">
        <v>45323</v>
      </c>
      <c r="B24" s="29"/>
      <c r="C24" s="2">
        <v>0</v>
      </c>
      <c r="D24" s="2"/>
      <c r="E24" s="2"/>
      <c r="F24" s="2"/>
      <c r="G24" s="2">
        <f>PRODUCT(C24:F24)</f>
        <v>0</v>
      </c>
    </row>
    <row r="25" spans="1:7">
      <c r="A25" s="29">
        <v>45293</v>
      </c>
      <c r="B25" s="29"/>
      <c r="C25" s="2">
        <v>0</v>
      </c>
      <c r="D25" s="2"/>
      <c r="E25" s="2"/>
      <c r="F25" s="2"/>
      <c r="G25" s="2">
        <f>PRODUCT(C25:F25)</f>
        <v>0</v>
      </c>
    </row>
    <row r="26" spans="1:7">
      <c r="A26" s="29">
        <v>45324</v>
      </c>
      <c r="B26" s="29"/>
      <c r="C26" s="2">
        <v>0</v>
      </c>
      <c r="D26" s="2"/>
      <c r="E26" s="2"/>
      <c r="F26" s="2"/>
      <c r="G26" s="2">
        <f>PRODUCT(C26:F26)</f>
        <v>0</v>
      </c>
    </row>
    <row r="27" spans="1:7">
      <c r="A27" s="29">
        <v>45325</v>
      </c>
      <c r="B27" s="29"/>
      <c r="C27" s="2">
        <v>2</v>
      </c>
      <c r="D27" s="2"/>
      <c r="E27" s="2"/>
      <c r="F27" s="2"/>
      <c r="G27" s="2">
        <f>PRODUCT(C27:F27)</f>
        <v>2</v>
      </c>
    </row>
    <row r="29" spans="1:7" ht="45" customHeight="1">
      <c r="A29" s="30" t="s">
        <v>1480</v>
      </c>
      <c r="B29" s="30" t="s">
        <v>1477</v>
      </c>
      <c r="C29" s="30" t="s">
        <v>17</v>
      </c>
      <c r="D29" s="5" t="s">
        <v>13</v>
      </c>
      <c r="E29" s="4" t="s">
        <v>18</v>
      </c>
      <c r="F29" s="4" t="s">
        <v>18</v>
      </c>
      <c r="G29" s="3">
        <f>SUM(G30:G36)</f>
        <v>24</v>
      </c>
    </row>
    <row r="30" spans="1:7">
      <c r="A30" s="29" t="s">
        <v>1478</v>
      </c>
      <c r="B30" s="29"/>
      <c r="C30" s="2">
        <v>4</v>
      </c>
      <c r="D30" s="2"/>
      <c r="E30" s="2"/>
      <c r="F30" s="2"/>
      <c r="G30" s="2">
        <f>PRODUCT(C30:F30)</f>
        <v>4</v>
      </c>
    </row>
    <row r="31" spans="1:7">
      <c r="A31" s="29">
        <v>45292</v>
      </c>
      <c r="B31" s="29"/>
      <c r="C31" s="2">
        <v>4</v>
      </c>
      <c r="D31" s="2"/>
      <c r="E31" s="2"/>
      <c r="F31" s="2"/>
      <c r="G31" s="2">
        <f>PRODUCT(C31:F31)</f>
        <v>4</v>
      </c>
    </row>
    <row r="32" spans="1:7">
      <c r="A32" s="29">
        <v>45323</v>
      </c>
      <c r="B32" s="29"/>
      <c r="C32" s="2">
        <v>3</v>
      </c>
      <c r="D32" s="2">
        <v>2</v>
      </c>
      <c r="E32" s="2"/>
      <c r="F32" s="2"/>
      <c r="G32" s="2">
        <f>PRODUCT(C32:F32)</f>
        <v>6</v>
      </c>
    </row>
    <row r="33" spans="1:7">
      <c r="A33" s="29">
        <v>45293</v>
      </c>
      <c r="B33" s="29"/>
      <c r="C33" s="2">
        <v>4</v>
      </c>
      <c r="D33" s="2"/>
      <c r="E33" s="2"/>
      <c r="F33" s="2"/>
      <c r="G33" s="2">
        <f>PRODUCT(C33:F33)</f>
        <v>4</v>
      </c>
    </row>
    <row r="34" spans="1:7">
      <c r="A34" s="29">
        <v>45324</v>
      </c>
      <c r="B34" s="29"/>
      <c r="C34" s="2">
        <v>4</v>
      </c>
      <c r="D34" s="2"/>
      <c r="E34" s="2"/>
      <c r="F34" s="2"/>
      <c r="G34" s="2">
        <f>PRODUCT(C34:F34)</f>
        <v>4</v>
      </c>
    </row>
    <row r="35" spans="1:7">
      <c r="A35" s="29">
        <v>45325</v>
      </c>
      <c r="B35" s="29"/>
      <c r="C35" s="2">
        <v>2</v>
      </c>
      <c r="D35" s="2">
        <v>1</v>
      </c>
      <c r="E35" s="2"/>
      <c r="F35" s="2"/>
      <c r="G35" s="2">
        <f>PRODUCT(C35:F35)</f>
        <v>2</v>
      </c>
    </row>
    <row r="36" spans="1:7">
      <c r="A36" s="29"/>
      <c r="B36" s="29"/>
      <c r="C36" s="2"/>
      <c r="D36" s="2"/>
      <c r="E36" s="2"/>
      <c r="F36" s="2"/>
      <c r="G36" s="2">
        <v>0</v>
      </c>
    </row>
    <row r="38" spans="1:7" ht="45" customHeight="1">
      <c r="A38" s="30" t="s">
        <v>1481</v>
      </c>
      <c r="B38" s="30" t="s">
        <v>1477</v>
      </c>
      <c r="C38" s="30" t="s">
        <v>19</v>
      </c>
      <c r="D38" s="5" t="s">
        <v>13</v>
      </c>
      <c r="E38" s="4" t="s">
        <v>20</v>
      </c>
      <c r="F38" s="4" t="s">
        <v>20</v>
      </c>
      <c r="G38" s="3">
        <f>SUM(G39:G44)</f>
        <v>4</v>
      </c>
    </row>
    <row r="39" spans="1:7">
      <c r="A39" s="29" t="s">
        <v>1478</v>
      </c>
      <c r="B39" s="29"/>
      <c r="C39" s="2">
        <v>0</v>
      </c>
      <c r="D39" s="2"/>
      <c r="E39" s="2"/>
      <c r="F39" s="2"/>
      <c r="G39" s="2">
        <f>PRODUCT(C39:F39)</f>
        <v>0</v>
      </c>
    </row>
    <row r="40" spans="1:7">
      <c r="A40" s="29">
        <v>45292</v>
      </c>
      <c r="B40" s="29"/>
      <c r="C40" s="2">
        <v>1</v>
      </c>
      <c r="D40" s="2"/>
      <c r="E40" s="2"/>
      <c r="F40" s="2"/>
      <c r="G40" s="2">
        <f>PRODUCT(C40:F40)</f>
        <v>1</v>
      </c>
    </row>
    <row r="41" spans="1:7">
      <c r="A41" s="29">
        <v>45323</v>
      </c>
      <c r="B41" s="29"/>
      <c r="C41" s="2">
        <v>1</v>
      </c>
      <c r="D41" s="2"/>
      <c r="E41" s="2"/>
      <c r="F41" s="2"/>
      <c r="G41" s="2">
        <f>PRODUCT(C41:F41)</f>
        <v>1</v>
      </c>
    </row>
    <row r="42" spans="1:7">
      <c r="A42" s="29">
        <v>45293</v>
      </c>
      <c r="B42" s="29"/>
      <c r="C42" s="2">
        <v>0</v>
      </c>
      <c r="D42" s="2"/>
      <c r="E42" s="2"/>
      <c r="F42" s="2"/>
      <c r="G42" s="2">
        <f>PRODUCT(C42:F42)</f>
        <v>0</v>
      </c>
    </row>
    <row r="43" spans="1:7">
      <c r="A43" s="29">
        <v>45324</v>
      </c>
      <c r="B43" s="29"/>
      <c r="C43" s="2">
        <v>0</v>
      </c>
      <c r="D43" s="2"/>
      <c r="E43" s="2"/>
      <c r="F43" s="2"/>
      <c r="G43" s="2">
        <f>PRODUCT(C43:F43)</f>
        <v>0</v>
      </c>
    </row>
    <row r="44" spans="1:7">
      <c r="A44" s="29">
        <v>45325</v>
      </c>
      <c r="B44" s="29"/>
      <c r="C44" s="2">
        <v>2</v>
      </c>
      <c r="D44" s="2"/>
      <c r="E44" s="2"/>
      <c r="F44" s="2"/>
      <c r="G44" s="2">
        <f>PRODUCT(C44:F44)</f>
        <v>2</v>
      </c>
    </row>
    <row r="46" spans="1:7" ht="45" customHeight="1">
      <c r="A46" s="30" t="s">
        <v>1482</v>
      </c>
      <c r="B46" s="30" t="s">
        <v>1477</v>
      </c>
      <c r="C46" s="30" t="s">
        <v>21</v>
      </c>
      <c r="D46" s="5" t="s">
        <v>22</v>
      </c>
      <c r="E46" s="4" t="s">
        <v>23</v>
      </c>
      <c r="F46" s="4" t="s">
        <v>23</v>
      </c>
      <c r="G46" s="3">
        <f>SUM(G47:G53)</f>
        <v>126.6</v>
      </c>
    </row>
    <row r="47" spans="1:7">
      <c r="A47" s="42"/>
      <c r="B47" s="42" t="s">
        <v>1483</v>
      </c>
      <c r="C47" s="43" t="s">
        <v>1484</v>
      </c>
      <c r="D47" s="43" t="s">
        <v>1485</v>
      </c>
      <c r="E47" s="43" t="s">
        <v>1486</v>
      </c>
      <c r="F47" s="43"/>
      <c r="G47" s="44"/>
    </row>
    <row r="48" spans="1:7">
      <c r="A48" s="29" t="s">
        <v>1478</v>
      </c>
      <c r="B48" s="29"/>
      <c r="C48" s="2">
        <v>4</v>
      </c>
      <c r="D48" s="2">
        <v>5.4</v>
      </c>
      <c r="E48" s="2">
        <v>2.2000000000000002</v>
      </c>
      <c r="F48" s="2"/>
      <c r="G48" s="2">
        <f>C48+D48+E48+F48</f>
        <v>11.600000000000001</v>
      </c>
    </row>
    <row r="49" spans="1:7">
      <c r="A49" s="29">
        <v>45292</v>
      </c>
      <c r="B49" s="29"/>
      <c r="C49" s="2">
        <v>4</v>
      </c>
      <c r="D49" s="2">
        <v>12.5</v>
      </c>
      <c r="E49" s="2">
        <v>8</v>
      </c>
      <c r="F49" s="2"/>
      <c r="G49" s="2">
        <f>C49+D49+E49+F49</f>
        <v>24.5</v>
      </c>
    </row>
    <row r="50" spans="1:7">
      <c r="A50" s="29">
        <v>45323</v>
      </c>
      <c r="B50" s="29"/>
      <c r="C50" s="2">
        <v>4</v>
      </c>
      <c r="D50" s="2">
        <v>12.5</v>
      </c>
      <c r="E50" s="2"/>
      <c r="F50" s="2"/>
      <c r="G50" s="2">
        <f>C50+D50+E50+F50</f>
        <v>16.5</v>
      </c>
    </row>
    <row r="51" spans="1:7">
      <c r="A51" s="29">
        <v>45293</v>
      </c>
      <c r="B51" s="29"/>
      <c r="C51" s="2">
        <v>4</v>
      </c>
      <c r="D51" s="2">
        <v>12.5</v>
      </c>
      <c r="E51" s="2">
        <v>8</v>
      </c>
      <c r="F51" s="2"/>
      <c r="G51" s="2">
        <f>C51+D51+E51+F51</f>
        <v>24.5</v>
      </c>
    </row>
    <row r="52" spans="1:7">
      <c r="A52" s="29">
        <v>45324</v>
      </c>
      <c r="B52" s="29"/>
      <c r="C52" s="2">
        <v>4</v>
      </c>
      <c r="D52" s="2">
        <v>12.5</v>
      </c>
      <c r="E52" s="2">
        <v>8</v>
      </c>
      <c r="F52" s="2"/>
      <c r="G52" s="2">
        <f>C52+D52+E52+F52</f>
        <v>24.5</v>
      </c>
    </row>
    <row r="53" spans="1:7">
      <c r="A53" s="29">
        <v>45325</v>
      </c>
      <c r="B53" s="29"/>
      <c r="C53" s="2">
        <v>4</v>
      </c>
      <c r="D53" s="2">
        <v>13</v>
      </c>
      <c r="E53" s="2">
        <v>8</v>
      </c>
      <c r="F53" s="2"/>
      <c r="G53" s="2">
        <f>C53+D53+E53+F53</f>
        <v>25</v>
      </c>
    </row>
    <row r="55" spans="1:7" ht="45" customHeight="1">
      <c r="A55" s="30" t="s">
        <v>1487</v>
      </c>
      <c r="B55" s="30" t="s">
        <v>1477</v>
      </c>
      <c r="C55" s="30" t="s">
        <v>24</v>
      </c>
      <c r="D55" s="5" t="s">
        <v>22</v>
      </c>
      <c r="E55" s="4" t="s">
        <v>25</v>
      </c>
      <c r="F55" s="4" t="s">
        <v>25</v>
      </c>
      <c r="G55" s="3">
        <f>SUM(G56:G62)</f>
        <v>126.6</v>
      </c>
    </row>
    <row r="56" spans="1:7">
      <c r="A56" s="42"/>
      <c r="B56" s="42" t="s">
        <v>1483</v>
      </c>
      <c r="C56" s="43" t="s">
        <v>1484</v>
      </c>
      <c r="D56" s="43" t="s">
        <v>1485</v>
      </c>
      <c r="E56" s="43" t="s">
        <v>1486</v>
      </c>
      <c r="F56" s="43"/>
      <c r="G56" s="44"/>
    </row>
    <row r="57" spans="1:7">
      <c r="A57" s="29" t="s">
        <v>1478</v>
      </c>
      <c r="B57" s="29"/>
      <c r="C57" s="2">
        <v>4</v>
      </c>
      <c r="D57" s="2">
        <v>5.4</v>
      </c>
      <c r="E57" s="2">
        <v>2.2000000000000002</v>
      </c>
      <c r="F57" s="2"/>
      <c r="G57" s="2">
        <f>C57+D57+E57+F57</f>
        <v>11.600000000000001</v>
      </c>
    </row>
    <row r="58" spans="1:7">
      <c r="A58" s="29">
        <v>45292</v>
      </c>
      <c r="B58" s="29"/>
      <c r="C58" s="2">
        <v>4</v>
      </c>
      <c r="D58" s="2">
        <v>12.5</v>
      </c>
      <c r="E58" s="2">
        <v>8</v>
      </c>
      <c r="F58" s="2"/>
      <c r="G58" s="2">
        <f>C58+D58+E58+F58</f>
        <v>24.5</v>
      </c>
    </row>
    <row r="59" spans="1:7">
      <c r="A59" s="29">
        <v>45323</v>
      </c>
      <c r="B59" s="29"/>
      <c r="C59" s="2">
        <v>4</v>
      </c>
      <c r="D59" s="2">
        <v>12.5</v>
      </c>
      <c r="E59" s="2"/>
      <c r="F59" s="2"/>
      <c r="G59" s="2">
        <f>C59+D59+E59+F59</f>
        <v>16.5</v>
      </c>
    </row>
    <row r="60" spans="1:7">
      <c r="A60" s="29">
        <v>45293</v>
      </c>
      <c r="B60" s="29"/>
      <c r="C60" s="2">
        <v>4</v>
      </c>
      <c r="D60" s="2">
        <v>12.5</v>
      </c>
      <c r="E60" s="2">
        <v>8</v>
      </c>
      <c r="F60" s="2"/>
      <c r="G60" s="2">
        <f>C60+D60+E60+F60</f>
        <v>24.5</v>
      </c>
    </row>
    <row r="61" spans="1:7">
      <c r="A61" s="29">
        <v>45324</v>
      </c>
      <c r="B61" s="29"/>
      <c r="C61" s="2">
        <v>4</v>
      </c>
      <c r="D61" s="2">
        <v>12.5</v>
      </c>
      <c r="E61" s="2">
        <v>8</v>
      </c>
      <c r="F61" s="2"/>
      <c r="G61" s="2">
        <f>C61+D61+E61+F61</f>
        <v>24.5</v>
      </c>
    </row>
    <row r="62" spans="1:7">
      <c r="A62" s="29">
        <v>45325</v>
      </c>
      <c r="B62" s="29"/>
      <c r="C62" s="2">
        <v>4</v>
      </c>
      <c r="D62" s="2">
        <v>13</v>
      </c>
      <c r="E62" s="2">
        <v>8</v>
      </c>
      <c r="F62" s="2"/>
      <c r="G62" s="2">
        <f>C62+D62+E62+F62</f>
        <v>25</v>
      </c>
    </row>
    <row r="64" spans="1:7" ht="45" customHeight="1">
      <c r="A64" s="30" t="s">
        <v>1488</v>
      </c>
      <c r="B64" s="30" t="s">
        <v>1477</v>
      </c>
      <c r="C64" s="30" t="s">
        <v>26</v>
      </c>
      <c r="D64" s="5" t="s">
        <v>22</v>
      </c>
      <c r="E64" s="4" t="s">
        <v>27</v>
      </c>
      <c r="F64" s="4" t="s">
        <v>27</v>
      </c>
      <c r="G64" s="3">
        <f>SUM(G65:G70)</f>
        <v>40</v>
      </c>
    </row>
    <row r="65" spans="1:7">
      <c r="A65" s="29" t="s">
        <v>1478</v>
      </c>
      <c r="B65" s="29"/>
      <c r="C65" s="2">
        <v>7</v>
      </c>
      <c r="D65" s="2"/>
      <c r="E65" s="2"/>
      <c r="F65" s="2"/>
      <c r="G65" s="2">
        <f>PRODUCT(C65:F65)</f>
        <v>7</v>
      </c>
    </row>
    <row r="66" spans="1:7">
      <c r="A66" s="29">
        <v>45292</v>
      </c>
      <c r="B66" s="29"/>
      <c r="C66" s="2">
        <v>4.8</v>
      </c>
      <c r="D66" s="2"/>
      <c r="E66" s="2"/>
      <c r="F66" s="2"/>
      <c r="G66" s="2">
        <f>PRODUCT(C66:F66)</f>
        <v>4.8</v>
      </c>
    </row>
    <row r="67" spans="1:7">
      <c r="A67" s="29">
        <v>45323</v>
      </c>
      <c r="B67" s="29"/>
      <c r="C67" s="2">
        <v>5</v>
      </c>
      <c r="D67" s="2"/>
      <c r="E67" s="2"/>
      <c r="F67" s="2"/>
      <c r="G67" s="2">
        <f>PRODUCT(C67:F67)</f>
        <v>5</v>
      </c>
    </row>
    <row r="68" spans="1:7">
      <c r="A68" s="29">
        <v>45293</v>
      </c>
      <c r="B68" s="29"/>
      <c r="C68" s="2">
        <v>4.8</v>
      </c>
      <c r="D68" s="2"/>
      <c r="E68" s="2"/>
      <c r="F68" s="2"/>
      <c r="G68" s="2">
        <f>PRODUCT(C68:F68)</f>
        <v>4.8</v>
      </c>
    </row>
    <row r="69" spans="1:7">
      <c r="A69" s="29">
        <v>45324</v>
      </c>
      <c r="B69" s="29"/>
      <c r="C69" s="2">
        <v>11.4</v>
      </c>
      <c r="D69" s="2"/>
      <c r="E69" s="2"/>
      <c r="F69" s="2"/>
      <c r="G69" s="2">
        <f>PRODUCT(C69:F69)</f>
        <v>11.4</v>
      </c>
    </row>
    <row r="70" spans="1:7">
      <c r="A70" s="29">
        <v>45325</v>
      </c>
      <c r="B70" s="29"/>
      <c r="C70" s="2">
        <v>7</v>
      </c>
      <c r="D70" s="2"/>
      <c r="E70" s="2"/>
      <c r="F70" s="2"/>
      <c r="G70" s="2">
        <f>PRODUCT(C70:F70)</f>
        <v>7</v>
      </c>
    </row>
    <row r="72" spans="1:7" ht="45" customHeight="1">
      <c r="A72" s="30" t="s">
        <v>1489</v>
      </c>
      <c r="B72" s="30" t="s">
        <v>1477</v>
      </c>
      <c r="C72" s="30" t="s">
        <v>28</v>
      </c>
      <c r="D72" s="5" t="s">
        <v>29</v>
      </c>
      <c r="E72" s="4" t="s">
        <v>30</v>
      </c>
      <c r="F72" s="4" t="s">
        <v>30</v>
      </c>
      <c r="G72" s="3">
        <f>SUM(G73:G78)</f>
        <v>13</v>
      </c>
    </row>
    <row r="73" spans="1:7">
      <c r="A73" s="29" t="s">
        <v>1478</v>
      </c>
      <c r="B73" s="29"/>
      <c r="C73" s="2">
        <v>0</v>
      </c>
      <c r="D73" s="2"/>
      <c r="E73" s="2"/>
      <c r="F73" s="2"/>
      <c r="G73" s="2">
        <f>PRODUCT(C73:F73)</f>
        <v>0</v>
      </c>
    </row>
    <row r="74" spans="1:7">
      <c r="A74" s="29">
        <v>45292</v>
      </c>
      <c r="B74" s="29"/>
      <c r="C74" s="2">
        <v>0</v>
      </c>
      <c r="D74" s="2"/>
      <c r="E74" s="2"/>
      <c r="F74" s="2"/>
      <c r="G74" s="2">
        <f>PRODUCT(C74:F74)</f>
        <v>0</v>
      </c>
    </row>
    <row r="75" spans="1:7">
      <c r="A75" s="29">
        <v>45323</v>
      </c>
      <c r="B75" s="29"/>
      <c r="C75" s="2">
        <v>0</v>
      </c>
      <c r="D75" s="2"/>
      <c r="E75" s="2"/>
      <c r="F75" s="2"/>
      <c r="G75" s="2">
        <f>PRODUCT(C75:F75)</f>
        <v>0</v>
      </c>
    </row>
    <row r="76" spans="1:7">
      <c r="A76" s="29">
        <v>45293</v>
      </c>
      <c r="B76" s="29"/>
      <c r="C76" s="2">
        <v>0</v>
      </c>
      <c r="D76" s="2"/>
      <c r="E76" s="2"/>
      <c r="F76" s="2"/>
      <c r="G76" s="2">
        <f>PRODUCT(C76:F76)</f>
        <v>0</v>
      </c>
    </row>
    <row r="77" spans="1:7">
      <c r="A77" s="29">
        <v>45324</v>
      </c>
      <c r="B77" s="29"/>
      <c r="C77" s="2">
        <v>0</v>
      </c>
      <c r="D77" s="2"/>
      <c r="E77" s="2"/>
      <c r="F77" s="2"/>
      <c r="G77" s="2">
        <f>PRODUCT(C77:F77)</f>
        <v>0</v>
      </c>
    </row>
    <row r="78" spans="1:7">
      <c r="A78" s="29">
        <v>45325</v>
      </c>
      <c r="B78" s="29"/>
      <c r="C78" s="2">
        <v>13</v>
      </c>
      <c r="D78" s="2"/>
      <c r="E78" s="2"/>
      <c r="F78" s="2"/>
      <c r="G78" s="2">
        <f>PRODUCT(C78:F78)</f>
        <v>13</v>
      </c>
    </row>
    <row r="80" spans="1:7" ht="45" customHeight="1">
      <c r="A80" s="30" t="s">
        <v>1490</v>
      </c>
      <c r="B80" s="30" t="s">
        <v>1477</v>
      </c>
      <c r="C80" s="30" t="s">
        <v>31</v>
      </c>
      <c r="D80" s="5" t="s">
        <v>29</v>
      </c>
      <c r="E80" s="4" t="s">
        <v>32</v>
      </c>
      <c r="F80" s="4" t="s">
        <v>32</v>
      </c>
      <c r="G80" s="3">
        <f>SUM(G81:G86)</f>
        <v>308</v>
      </c>
    </row>
    <row r="81" spans="1:7">
      <c r="A81" s="29" t="s">
        <v>1478</v>
      </c>
      <c r="B81" s="29"/>
      <c r="C81" s="2">
        <v>65</v>
      </c>
      <c r="D81" s="2"/>
      <c r="E81" s="2"/>
      <c r="F81" s="2"/>
      <c r="G81" s="2">
        <f>PRODUCT(C81:F81)</f>
        <v>65</v>
      </c>
    </row>
    <row r="82" spans="1:7">
      <c r="A82" s="29">
        <v>45292</v>
      </c>
      <c r="B82" s="29"/>
      <c r="C82" s="2">
        <v>53</v>
      </c>
      <c r="D82" s="2"/>
      <c r="E82" s="2"/>
      <c r="F82" s="2"/>
      <c r="G82" s="2">
        <f>PRODUCT(C82:F82)</f>
        <v>53</v>
      </c>
    </row>
    <row r="83" spans="1:7">
      <c r="A83" s="29">
        <v>45323</v>
      </c>
      <c r="B83" s="29"/>
      <c r="C83" s="2">
        <v>45</v>
      </c>
      <c r="D83" s="2"/>
      <c r="E83" s="2"/>
      <c r="F83" s="2"/>
      <c r="G83" s="2">
        <f>PRODUCT(C83:F83)</f>
        <v>45</v>
      </c>
    </row>
    <row r="84" spans="1:7">
      <c r="A84" s="29">
        <v>45293</v>
      </c>
      <c r="B84" s="29"/>
      <c r="C84" s="2">
        <v>53</v>
      </c>
      <c r="D84" s="2"/>
      <c r="E84" s="2"/>
      <c r="F84" s="2"/>
      <c r="G84" s="2">
        <f>PRODUCT(C84:F84)</f>
        <v>53</v>
      </c>
    </row>
    <row r="85" spans="1:7">
      <c r="A85" s="29">
        <v>45324</v>
      </c>
      <c r="B85" s="29"/>
      <c r="C85" s="2">
        <v>45</v>
      </c>
      <c r="D85" s="2"/>
      <c r="E85" s="2"/>
      <c r="F85" s="2"/>
      <c r="G85" s="2">
        <f>PRODUCT(C85:F85)</f>
        <v>45</v>
      </c>
    </row>
    <row r="86" spans="1:7">
      <c r="A86" s="29">
        <v>45325</v>
      </c>
      <c r="B86" s="29"/>
      <c r="C86" s="2">
        <v>47</v>
      </c>
      <c r="D86" s="2"/>
      <c r="E86" s="2"/>
      <c r="F86" s="2"/>
      <c r="G86" s="2">
        <f>PRODUCT(C86:F86)</f>
        <v>47</v>
      </c>
    </row>
    <row r="88" spans="1:7" ht="45" customHeight="1">
      <c r="A88" s="30" t="s">
        <v>1491</v>
      </c>
      <c r="B88" s="30" t="s">
        <v>1477</v>
      </c>
      <c r="C88" s="30" t="s">
        <v>33</v>
      </c>
      <c r="D88" s="5" t="s">
        <v>22</v>
      </c>
      <c r="E88" s="4" t="s">
        <v>34</v>
      </c>
      <c r="F88" s="4" t="s">
        <v>34</v>
      </c>
      <c r="G88" s="3">
        <f>SUM(G89:G94)</f>
        <v>8</v>
      </c>
    </row>
    <row r="89" spans="1:7">
      <c r="A89" s="29" t="s">
        <v>1478</v>
      </c>
      <c r="B89" s="29"/>
      <c r="C89" s="2">
        <v>0</v>
      </c>
      <c r="D89" s="2"/>
      <c r="E89" s="2"/>
      <c r="F89" s="2"/>
      <c r="G89" s="2">
        <f>PRODUCT(C89:F89)</f>
        <v>0</v>
      </c>
    </row>
    <row r="90" spans="1:7">
      <c r="A90" s="29">
        <v>45292</v>
      </c>
      <c r="B90" s="29"/>
      <c r="C90" s="2">
        <v>0</v>
      </c>
      <c r="D90" s="2"/>
      <c r="E90" s="2"/>
      <c r="F90" s="2"/>
      <c r="G90" s="2">
        <f>PRODUCT(C90:F90)</f>
        <v>0</v>
      </c>
    </row>
    <row r="91" spans="1:7">
      <c r="A91" s="29">
        <v>45323</v>
      </c>
      <c r="B91" s="29"/>
      <c r="C91" s="2">
        <v>0</v>
      </c>
      <c r="D91" s="2"/>
      <c r="E91" s="2"/>
      <c r="F91" s="2"/>
      <c r="G91" s="2">
        <f>PRODUCT(C91:F91)</f>
        <v>0</v>
      </c>
    </row>
    <row r="92" spans="1:7">
      <c r="A92" s="29">
        <v>45293</v>
      </c>
      <c r="B92" s="29"/>
      <c r="C92" s="2">
        <v>0</v>
      </c>
      <c r="D92" s="2"/>
      <c r="E92" s="2"/>
      <c r="F92" s="2"/>
      <c r="G92" s="2">
        <f>PRODUCT(C92:F92)</f>
        <v>0</v>
      </c>
    </row>
    <row r="93" spans="1:7">
      <c r="A93" s="29">
        <v>45324</v>
      </c>
      <c r="B93" s="29"/>
      <c r="C93" s="2">
        <v>0</v>
      </c>
      <c r="D93" s="2"/>
      <c r="E93" s="2"/>
      <c r="F93" s="2"/>
      <c r="G93" s="2">
        <f>PRODUCT(C93:F93)</f>
        <v>0</v>
      </c>
    </row>
    <row r="94" spans="1:7">
      <c r="A94" s="29">
        <v>45325</v>
      </c>
      <c r="B94" s="29"/>
      <c r="C94" s="2">
        <v>8</v>
      </c>
      <c r="D94" s="2"/>
      <c r="E94" s="2"/>
      <c r="F94" s="2"/>
      <c r="G94" s="2">
        <f>PRODUCT(C94:F94)</f>
        <v>8</v>
      </c>
    </row>
    <row r="96" spans="1:7" ht="45" customHeight="1">
      <c r="A96" s="30" t="s">
        <v>1492</v>
      </c>
      <c r="B96" s="30" t="s">
        <v>1477</v>
      </c>
      <c r="C96" s="30" t="s">
        <v>35</v>
      </c>
      <c r="D96" s="5" t="s">
        <v>22</v>
      </c>
      <c r="E96" s="4" t="s">
        <v>36</v>
      </c>
      <c r="F96" s="4" t="s">
        <v>36</v>
      </c>
      <c r="G96" s="3">
        <f>SUM(G97:G102)</f>
        <v>23.6</v>
      </c>
    </row>
    <row r="97" spans="1:7">
      <c r="A97" s="29" t="s">
        <v>1478</v>
      </c>
      <c r="B97" s="29"/>
      <c r="C97" s="2">
        <v>3.4</v>
      </c>
      <c r="D97" s="2"/>
      <c r="E97" s="2"/>
      <c r="F97" s="2"/>
      <c r="G97" s="2">
        <f>PRODUCT(C97:F97)</f>
        <v>3.4</v>
      </c>
    </row>
    <row r="98" spans="1:7">
      <c r="A98" s="29">
        <v>45292</v>
      </c>
      <c r="B98" s="29"/>
      <c r="C98" s="2">
        <v>5.4</v>
      </c>
      <c r="D98" s="2"/>
      <c r="E98" s="2"/>
      <c r="F98" s="2"/>
      <c r="G98" s="2">
        <f>PRODUCT(C98:F98)</f>
        <v>5.4</v>
      </c>
    </row>
    <row r="99" spans="1:7">
      <c r="A99" s="29">
        <v>45323</v>
      </c>
      <c r="B99" s="29"/>
      <c r="C99" s="2">
        <v>4</v>
      </c>
      <c r="D99" s="2"/>
      <c r="E99" s="2"/>
      <c r="F99" s="2"/>
      <c r="G99" s="2">
        <f>PRODUCT(C99:F99)</f>
        <v>4</v>
      </c>
    </row>
    <row r="100" spans="1:7">
      <c r="A100" s="29">
        <v>45293</v>
      </c>
      <c r="B100" s="29"/>
      <c r="C100" s="2">
        <v>5.4</v>
      </c>
      <c r="D100" s="2"/>
      <c r="E100" s="2"/>
      <c r="F100" s="2"/>
      <c r="G100" s="2">
        <f>PRODUCT(C100:F100)</f>
        <v>5.4</v>
      </c>
    </row>
    <row r="101" spans="1:7">
      <c r="A101" s="29">
        <v>45324</v>
      </c>
      <c r="B101" s="29"/>
      <c r="C101" s="2">
        <v>4</v>
      </c>
      <c r="D101" s="2"/>
      <c r="E101" s="2"/>
      <c r="F101" s="2"/>
      <c r="G101" s="2">
        <f>PRODUCT(C101:F101)</f>
        <v>4</v>
      </c>
    </row>
    <row r="102" spans="1:7">
      <c r="A102" s="29">
        <v>45325</v>
      </c>
      <c r="B102" s="29"/>
      <c r="C102" s="2">
        <v>1.4</v>
      </c>
      <c r="D102" s="2"/>
      <c r="E102" s="2"/>
      <c r="F102" s="2"/>
      <c r="G102" s="2">
        <f>PRODUCT(C102:F102)</f>
        <v>1.4</v>
      </c>
    </row>
    <row r="104" spans="1:7" ht="45" customHeight="1">
      <c r="A104" s="30" t="s">
        <v>1493</v>
      </c>
      <c r="B104" s="30" t="s">
        <v>1477</v>
      </c>
      <c r="C104" s="30" t="s">
        <v>37</v>
      </c>
      <c r="D104" s="5" t="s">
        <v>13</v>
      </c>
      <c r="E104" s="4" t="s">
        <v>38</v>
      </c>
      <c r="F104" s="4" t="s">
        <v>38</v>
      </c>
      <c r="G104" s="3">
        <f>SUM(G105:G105)</f>
        <v>5</v>
      </c>
    </row>
    <row r="105" spans="1:7">
      <c r="A105" s="29" t="s">
        <v>1494</v>
      </c>
      <c r="B105" s="29"/>
      <c r="C105" s="2">
        <v>5</v>
      </c>
      <c r="D105" s="2"/>
      <c r="E105" s="2"/>
      <c r="F105" s="2"/>
      <c r="G105" s="2">
        <f>PRODUCT(C105:F105)</f>
        <v>5</v>
      </c>
    </row>
    <row r="107" spans="1:7" ht="45" customHeight="1">
      <c r="A107" s="30" t="s">
        <v>1495</v>
      </c>
      <c r="B107" s="30" t="s">
        <v>1477</v>
      </c>
      <c r="C107" s="30" t="s">
        <v>39</v>
      </c>
      <c r="D107" s="5" t="s">
        <v>22</v>
      </c>
      <c r="E107" s="4" t="s">
        <v>40</v>
      </c>
      <c r="F107" s="4" t="s">
        <v>40</v>
      </c>
      <c r="G107" s="3">
        <f>SUM(G108:G113)</f>
        <v>57.1</v>
      </c>
    </row>
    <row r="108" spans="1:7">
      <c r="A108" s="29" t="s">
        <v>1478</v>
      </c>
      <c r="B108" s="29"/>
      <c r="C108" s="2">
        <v>23</v>
      </c>
      <c r="D108" s="2"/>
      <c r="E108" s="2"/>
      <c r="F108" s="2"/>
      <c r="G108" s="2">
        <f>PRODUCT(C108:F108)</f>
        <v>23</v>
      </c>
    </row>
    <row r="109" spans="1:7">
      <c r="A109" s="29">
        <v>45292</v>
      </c>
      <c r="B109" s="29"/>
      <c r="C109" s="2">
        <v>11.5</v>
      </c>
      <c r="D109" s="2"/>
      <c r="E109" s="2"/>
      <c r="F109" s="2"/>
      <c r="G109" s="2">
        <f>PRODUCT(C109:F109)</f>
        <v>11.5</v>
      </c>
    </row>
    <row r="110" spans="1:7">
      <c r="A110" s="29">
        <v>45323</v>
      </c>
      <c r="B110" s="29"/>
      <c r="C110" s="2">
        <v>11</v>
      </c>
      <c r="D110" s="2"/>
      <c r="E110" s="2"/>
      <c r="F110" s="2"/>
      <c r="G110" s="2">
        <f>PRODUCT(C110:F110)</f>
        <v>11</v>
      </c>
    </row>
    <row r="111" spans="1:7">
      <c r="A111" s="29">
        <v>45293</v>
      </c>
      <c r="B111" s="29"/>
      <c r="C111" s="2">
        <v>5</v>
      </c>
      <c r="D111" s="2"/>
      <c r="E111" s="2"/>
      <c r="F111" s="2"/>
      <c r="G111" s="2">
        <f>PRODUCT(C111:F111)</f>
        <v>5</v>
      </c>
    </row>
    <row r="112" spans="1:7">
      <c r="A112" s="29">
        <v>45324</v>
      </c>
      <c r="B112" s="29"/>
      <c r="C112" s="2">
        <v>5.0999999999999996</v>
      </c>
      <c r="D112" s="2"/>
      <c r="E112" s="2"/>
      <c r="F112" s="2"/>
      <c r="G112" s="2">
        <f>PRODUCT(C112:F112)</f>
        <v>5.0999999999999996</v>
      </c>
    </row>
    <row r="113" spans="1:7">
      <c r="A113" s="29">
        <v>45325</v>
      </c>
      <c r="B113" s="29"/>
      <c r="C113" s="2">
        <v>1.5</v>
      </c>
      <c r="D113" s="2"/>
      <c r="E113" s="2"/>
      <c r="F113" s="2"/>
      <c r="G113" s="2">
        <f>PRODUCT(C113:F113)</f>
        <v>1.5</v>
      </c>
    </row>
    <row r="115" spans="1:7" ht="45" customHeight="1">
      <c r="A115" s="30" t="s">
        <v>1496</v>
      </c>
      <c r="B115" s="30" t="s">
        <v>1477</v>
      </c>
      <c r="C115" s="30" t="s">
        <v>41</v>
      </c>
      <c r="D115" s="5" t="s">
        <v>22</v>
      </c>
      <c r="E115" s="4" t="s">
        <v>42</v>
      </c>
      <c r="F115" s="4" t="s">
        <v>42</v>
      </c>
      <c r="G115" s="3">
        <f>SUM(G116:G122)</f>
        <v>2</v>
      </c>
    </row>
    <row r="116" spans="1:7">
      <c r="A116" s="29" t="s">
        <v>1478</v>
      </c>
      <c r="B116" s="29"/>
      <c r="C116" s="2">
        <v>0</v>
      </c>
      <c r="D116" s="2"/>
      <c r="E116" s="2"/>
      <c r="F116" s="2"/>
      <c r="G116" s="2">
        <f>PRODUCT(C116:F116)</f>
        <v>0</v>
      </c>
    </row>
    <row r="117" spans="1:7">
      <c r="A117" s="29">
        <v>45292</v>
      </c>
      <c r="B117" s="29"/>
      <c r="C117" s="2">
        <v>0</v>
      </c>
      <c r="D117" s="2"/>
      <c r="E117" s="2"/>
      <c r="F117" s="2"/>
      <c r="G117" s="2">
        <f>PRODUCT(C117:F117)</f>
        <v>0</v>
      </c>
    </row>
    <row r="118" spans="1:7">
      <c r="A118" s="29">
        <v>45323</v>
      </c>
      <c r="B118" s="29"/>
      <c r="C118" s="2">
        <v>0</v>
      </c>
      <c r="D118" s="2"/>
      <c r="E118" s="2"/>
      <c r="F118" s="2"/>
      <c r="G118" s="2">
        <f>PRODUCT(C118:F118)</f>
        <v>0</v>
      </c>
    </row>
    <row r="119" spans="1:7">
      <c r="A119" s="29">
        <v>45293</v>
      </c>
      <c r="B119" s="29"/>
      <c r="C119" s="2">
        <v>0</v>
      </c>
      <c r="D119" s="2"/>
      <c r="E119" s="2"/>
      <c r="F119" s="2"/>
      <c r="G119" s="2">
        <f>PRODUCT(C119:F119)</f>
        <v>0</v>
      </c>
    </row>
    <row r="120" spans="1:7">
      <c r="A120" s="29">
        <v>45324</v>
      </c>
      <c r="B120" s="29"/>
      <c r="C120" s="2">
        <v>0</v>
      </c>
      <c r="D120" s="2"/>
      <c r="E120" s="2"/>
      <c r="F120" s="2"/>
      <c r="G120" s="2">
        <f>PRODUCT(C120:F120)</f>
        <v>0</v>
      </c>
    </row>
    <row r="121" spans="1:7">
      <c r="A121" s="29">
        <v>45325</v>
      </c>
      <c r="B121" s="29"/>
      <c r="C121" s="2">
        <v>0</v>
      </c>
      <c r="D121" s="2"/>
      <c r="E121" s="2"/>
      <c r="F121" s="2"/>
      <c r="G121" s="2">
        <f>PRODUCT(C121:F121)</f>
        <v>0</v>
      </c>
    </row>
    <row r="122" spans="1:7">
      <c r="A122" s="29"/>
      <c r="B122" s="29"/>
      <c r="C122" s="2">
        <v>2</v>
      </c>
      <c r="D122" s="2"/>
      <c r="E122" s="2"/>
      <c r="F122" s="2"/>
      <c r="G122" s="2">
        <f>PRODUCT(C122:F122)</f>
        <v>2</v>
      </c>
    </row>
    <row r="124" spans="1:7" ht="45" customHeight="1">
      <c r="A124" s="30" t="s">
        <v>1497</v>
      </c>
      <c r="B124" s="30" t="s">
        <v>1477</v>
      </c>
      <c r="C124" s="30" t="s">
        <v>43</v>
      </c>
      <c r="D124" s="5" t="s">
        <v>22</v>
      </c>
      <c r="E124" s="4" t="s">
        <v>44</v>
      </c>
      <c r="F124" s="4" t="s">
        <v>44</v>
      </c>
      <c r="G124" s="3">
        <f>SUM(G125:G131)</f>
        <v>460.3125</v>
      </c>
    </row>
    <row r="125" spans="1:7">
      <c r="A125" s="29" t="s">
        <v>1478</v>
      </c>
      <c r="B125" s="29"/>
      <c r="C125" s="2">
        <v>25</v>
      </c>
      <c r="D125" s="2">
        <v>3.5</v>
      </c>
      <c r="E125" s="2"/>
      <c r="F125" s="2"/>
      <c r="G125" s="2">
        <f>PRODUCT(C125:F125)</f>
        <v>87.5</v>
      </c>
    </row>
    <row r="126" spans="1:7">
      <c r="A126" s="29" t="s">
        <v>1498</v>
      </c>
      <c r="B126" s="29"/>
      <c r="C126" s="2">
        <v>20.25</v>
      </c>
      <c r="D126" s="2">
        <v>2.25</v>
      </c>
      <c r="E126" s="2"/>
      <c r="F126" s="2"/>
      <c r="G126" s="2">
        <f>PRODUCT(C126:F126)</f>
        <v>45.5625</v>
      </c>
    </row>
    <row r="127" spans="1:7">
      <c r="A127" s="29">
        <v>45292</v>
      </c>
      <c r="B127" s="29"/>
      <c r="C127" s="2">
        <v>23</v>
      </c>
      <c r="D127" s="2">
        <v>3.35</v>
      </c>
      <c r="E127" s="2"/>
      <c r="F127" s="2"/>
      <c r="G127" s="2">
        <f>PRODUCT(C127:F127)</f>
        <v>77.05</v>
      </c>
    </row>
    <row r="128" spans="1:7">
      <c r="A128" s="29">
        <v>45323</v>
      </c>
      <c r="B128" s="29"/>
      <c r="C128" s="2">
        <v>19.5</v>
      </c>
      <c r="D128" s="2">
        <v>3.35</v>
      </c>
      <c r="E128" s="2"/>
      <c r="F128" s="2"/>
      <c r="G128" s="2">
        <f>PRODUCT(C128:F128)</f>
        <v>65.325000000000003</v>
      </c>
    </row>
    <row r="129" spans="1:7">
      <c r="A129" s="29">
        <v>45293</v>
      </c>
      <c r="B129" s="29"/>
      <c r="C129" s="2">
        <v>20.5</v>
      </c>
      <c r="D129" s="2">
        <v>3.25</v>
      </c>
      <c r="E129" s="2"/>
      <c r="F129" s="2"/>
      <c r="G129" s="2">
        <f>PRODUCT(C129:F129)</f>
        <v>66.625</v>
      </c>
    </row>
    <row r="130" spans="1:7">
      <c r="A130" s="29">
        <v>45324</v>
      </c>
      <c r="B130" s="29"/>
      <c r="C130" s="2">
        <v>17</v>
      </c>
      <c r="D130" s="2">
        <v>3.25</v>
      </c>
      <c r="E130" s="2"/>
      <c r="F130" s="2"/>
      <c r="G130" s="2">
        <f>PRODUCT(C130:F130)</f>
        <v>55.25</v>
      </c>
    </row>
    <row r="131" spans="1:7">
      <c r="A131" s="29">
        <v>45325</v>
      </c>
      <c r="B131" s="29"/>
      <c r="C131" s="2">
        <v>20</v>
      </c>
      <c r="D131" s="2">
        <v>3.15</v>
      </c>
      <c r="E131" s="2"/>
      <c r="F131" s="2"/>
      <c r="G131" s="2">
        <f>PRODUCT(C131:F131)</f>
        <v>63</v>
      </c>
    </row>
    <row r="133" spans="1:7" ht="45" customHeight="1">
      <c r="A133" s="30" t="s">
        <v>1499</v>
      </c>
      <c r="B133" s="30" t="s">
        <v>1477</v>
      </c>
      <c r="C133" s="30" t="s">
        <v>45</v>
      </c>
      <c r="D133" s="5" t="s">
        <v>22</v>
      </c>
      <c r="E133" s="4" t="s">
        <v>46</v>
      </c>
      <c r="F133" s="4" t="s">
        <v>46</v>
      </c>
      <c r="G133" s="3">
        <f>SUM(G134:G139)</f>
        <v>4.32</v>
      </c>
    </row>
    <row r="134" spans="1:7">
      <c r="A134" s="29" t="s">
        <v>1478</v>
      </c>
      <c r="B134" s="29"/>
      <c r="C134" s="2">
        <v>0</v>
      </c>
      <c r="D134" s="2"/>
      <c r="E134" s="2"/>
      <c r="F134" s="2"/>
      <c r="G134" s="2">
        <f>PRODUCT(C134:F134)</f>
        <v>0</v>
      </c>
    </row>
    <row r="135" spans="1:7">
      <c r="A135" s="29">
        <v>45292</v>
      </c>
      <c r="B135" s="29"/>
      <c r="C135" s="2">
        <v>0</v>
      </c>
      <c r="D135" s="2"/>
      <c r="E135" s="2"/>
      <c r="F135" s="2"/>
      <c r="G135" s="2">
        <f>PRODUCT(C135:F135)</f>
        <v>0</v>
      </c>
    </row>
    <row r="136" spans="1:7">
      <c r="A136" s="29">
        <v>45323</v>
      </c>
      <c r="B136" s="29"/>
      <c r="C136" s="2">
        <v>0</v>
      </c>
      <c r="D136" s="2"/>
      <c r="E136" s="2"/>
      <c r="F136" s="2"/>
      <c r="G136" s="2">
        <f>PRODUCT(C136:F136)</f>
        <v>0</v>
      </c>
    </row>
    <row r="137" spans="1:7">
      <c r="A137" s="29">
        <v>45293</v>
      </c>
      <c r="B137" s="29"/>
      <c r="C137" s="2">
        <v>0.8</v>
      </c>
      <c r="D137" s="2">
        <v>1.8</v>
      </c>
      <c r="E137" s="2"/>
      <c r="F137" s="2"/>
      <c r="G137" s="2">
        <f>PRODUCT(C137:F137)</f>
        <v>1.4400000000000002</v>
      </c>
    </row>
    <row r="138" spans="1:7">
      <c r="A138" s="29">
        <v>45324</v>
      </c>
      <c r="B138" s="29"/>
      <c r="C138" s="2">
        <v>0.8</v>
      </c>
      <c r="D138" s="2">
        <v>1.8</v>
      </c>
      <c r="E138" s="2"/>
      <c r="F138" s="2"/>
      <c r="G138" s="2">
        <f>PRODUCT(C138:F138)</f>
        <v>1.4400000000000002</v>
      </c>
    </row>
    <row r="139" spans="1:7">
      <c r="A139" s="29">
        <v>45325</v>
      </c>
      <c r="B139" s="29"/>
      <c r="C139" s="2">
        <v>0.8</v>
      </c>
      <c r="D139" s="2">
        <v>1.8</v>
      </c>
      <c r="E139" s="2"/>
      <c r="F139" s="2"/>
      <c r="G139" s="2">
        <f>PRODUCT(C139:F139)</f>
        <v>1.4400000000000002</v>
      </c>
    </row>
    <row r="141" spans="1:7" ht="45" customHeight="1">
      <c r="A141" s="30" t="s">
        <v>1500</v>
      </c>
      <c r="B141" s="30" t="s">
        <v>1477</v>
      </c>
      <c r="C141" s="30" t="s">
        <v>47</v>
      </c>
      <c r="D141" s="5" t="s">
        <v>13</v>
      </c>
      <c r="E141" s="4" t="s">
        <v>48</v>
      </c>
      <c r="F141" s="4" t="s">
        <v>48</v>
      </c>
      <c r="G141" s="3">
        <f>SUM(G142:G147)</f>
        <v>6</v>
      </c>
    </row>
    <row r="142" spans="1:7">
      <c r="A142" s="29" t="s">
        <v>1478</v>
      </c>
      <c r="B142" s="29"/>
      <c r="C142" s="2">
        <v>1</v>
      </c>
      <c r="D142" s="2"/>
      <c r="E142" s="2"/>
      <c r="F142" s="2"/>
      <c r="G142" s="2">
        <f>PRODUCT(C142:F142)</f>
        <v>1</v>
      </c>
    </row>
    <row r="143" spans="1:7">
      <c r="A143" s="29">
        <v>45292</v>
      </c>
      <c r="B143" s="29"/>
      <c r="C143" s="2">
        <v>1</v>
      </c>
      <c r="D143" s="2"/>
      <c r="E143" s="2"/>
      <c r="F143" s="2"/>
      <c r="G143" s="2">
        <f>PRODUCT(C143:F143)</f>
        <v>1</v>
      </c>
    </row>
    <row r="144" spans="1:7">
      <c r="A144" s="29">
        <v>45323</v>
      </c>
      <c r="B144" s="29"/>
      <c r="C144" s="2">
        <v>1</v>
      </c>
      <c r="D144" s="2"/>
      <c r="E144" s="2"/>
      <c r="F144" s="2"/>
      <c r="G144" s="2">
        <f>PRODUCT(C144:F144)</f>
        <v>1</v>
      </c>
    </row>
    <row r="145" spans="1:7">
      <c r="A145" s="29">
        <v>45293</v>
      </c>
      <c r="B145" s="29"/>
      <c r="C145" s="2">
        <v>1</v>
      </c>
      <c r="D145" s="2"/>
      <c r="E145" s="2"/>
      <c r="F145" s="2"/>
      <c r="G145" s="2">
        <f>PRODUCT(C145:F145)</f>
        <v>1</v>
      </c>
    </row>
    <row r="146" spans="1:7">
      <c r="A146" s="29">
        <v>45324</v>
      </c>
      <c r="B146" s="29"/>
      <c r="C146" s="2">
        <v>1</v>
      </c>
      <c r="D146" s="2"/>
      <c r="E146" s="2"/>
      <c r="F146" s="2"/>
      <c r="G146" s="2">
        <f>PRODUCT(C146:F146)</f>
        <v>1</v>
      </c>
    </row>
    <row r="147" spans="1:7">
      <c r="A147" s="29">
        <v>45325</v>
      </c>
      <c r="B147" s="29"/>
      <c r="C147" s="2">
        <v>1</v>
      </c>
      <c r="D147" s="2"/>
      <c r="E147" s="2"/>
      <c r="F147" s="2"/>
      <c r="G147" s="2">
        <f>PRODUCT(C147:F147)</f>
        <v>1</v>
      </c>
    </row>
    <row r="149" spans="1:7" ht="45" customHeight="1">
      <c r="A149" s="30" t="s">
        <v>1501</v>
      </c>
      <c r="B149" s="30" t="s">
        <v>1477</v>
      </c>
      <c r="C149" s="30" t="s">
        <v>49</v>
      </c>
      <c r="D149" s="5" t="s">
        <v>13</v>
      </c>
      <c r="E149" s="4" t="s">
        <v>50</v>
      </c>
      <c r="F149" s="4" t="s">
        <v>50</v>
      </c>
      <c r="G149" s="3">
        <f>SUM(G150:G156)</f>
        <v>6</v>
      </c>
    </row>
    <row r="150" spans="1:7">
      <c r="A150" s="29" t="s">
        <v>1478</v>
      </c>
      <c r="B150" s="29"/>
      <c r="C150" s="2">
        <v>1</v>
      </c>
      <c r="D150" s="2"/>
      <c r="E150" s="2"/>
      <c r="F150" s="2"/>
      <c r="G150" s="2">
        <f>PRODUCT(C150:F150)</f>
        <v>1</v>
      </c>
    </row>
    <row r="151" spans="1:7">
      <c r="A151" s="29">
        <v>45292</v>
      </c>
      <c r="B151" s="29"/>
      <c r="C151" s="2">
        <v>1</v>
      </c>
      <c r="D151" s="2"/>
      <c r="E151" s="2"/>
      <c r="F151" s="2"/>
      <c r="G151" s="2">
        <f>PRODUCT(C151:F151)</f>
        <v>1</v>
      </c>
    </row>
    <row r="152" spans="1:7">
      <c r="A152" s="29">
        <v>45323</v>
      </c>
      <c r="B152" s="29"/>
      <c r="C152" s="2">
        <v>1</v>
      </c>
      <c r="D152" s="2"/>
      <c r="E152" s="2"/>
      <c r="F152" s="2"/>
      <c r="G152" s="2">
        <f>PRODUCT(C152:F152)</f>
        <v>1</v>
      </c>
    </row>
    <row r="153" spans="1:7">
      <c r="A153" s="29">
        <v>45293</v>
      </c>
      <c r="B153" s="29"/>
      <c r="C153" s="2">
        <v>1</v>
      </c>
      <c r="D153" s="2"/>
      <c r="E153" s="2"/>
      <c r="F153" s="2"/>
      <c r="G153" s="2">
        <f>PRODUCT(C153:F153)</f>
        <v>1</v>
      </c>
    </row>
    <row r="154" spans="1:7">
      <c r="A154" s="29">
        <v>45324</v>
      </c>
      <c r="B154" s="29"/>
      <c r="C154" s="2">
        <v>1</v>
      </c>
      <c r="D154" s="2"/>
      <c r="E154" s="2"/>
      <c r="F154" s="2"/>
      <c r="G154" s="2">
        <f>PRODUCT(C154:F154)</f>
        <v>1</v>
      </c>
    </row>
    <row r="155" spans="1:7">
      <c r="A155" s="29">
        <v>45325</v>
      </c>
      <c r="B155" s="29"/>
      <c r="C155" s="2">
        <v>1</v>
      </c>
      <c r="D155" s="2"/>
      <c r="E155" s="2"/>
      <c r="F155" s="2"/>
      <c r="G155" s="2">
        <f>PRODUCT(C155:F155)</f>
        <v>1</v>
      </c>
    </row>
    <row r="156" spans="1:7">
      <c r="A156" s="29"/>
      <c r="B156" s="29"/>
      <c r="C156" s="2"/>
      <c r="D156" s="2"/>
      <c r="E156" s="2"/>
      <c r="F156" s="2"/>
      <c r="G156" s="2">
        <v>0</v>
      </c>
    </row>
    <row r="158" spans="1:7" ht="45" customHeight="1">
      <c r="A158" s="30" t="s">
        <v>1502</v>
      </c>
      <c r="B158" s="30" t="s">
        <v>1477</v>
      </c>
      <c r="C158" s="30" t="s">
        <v>51</v>
      </c>
      <c r="D158" s="5" t="s">
        <v>13</v>
      </c>
      <c r="E158" s="4" t="s">
        <v>52</v>
      </c>
      <c r="F158" s="4" t="s">
        <v>52</v>
      </c>
      <c r="G158" s="3">
        <f>SUM(G159:G165)</f>
        <v>6</v>
      </c>
    </row>
    <row r="159" spans="1:7">
      <c r="A159" s="29" t="s">
        <v>1478</v>
      </c>
      <c r="B159" s="29"/>
      <c r="C159" s="2">
        <v>1</v>
      </c>
      <c r="D159" s="2"/>
      <c r="E159" s="2"/>
      <c r="F159" s="2"/>
      <c r="G159" s="2">
        <f>PRODUCT(C159:F159)</f>
        <v>1</v>
      </c>
    </row>
    <row r="160" spans="1:7">
      <c r="A160" s="29">
        <v>45292</v>
      </c>
      <c r="B160" s="29"/>
      <c r="C160" s="2">
        <v>1</v>
      </c>
      <c r="D160" s="2"/>
      <c r="E160" s="2"/>
      <c r="F160" s="2"/>
      <c r="G160" s="2">
        <f>PRODUCT(C160:F160)</f>
        <v>1</v>
      </c>
    </row>
    <row r="161" spans="1:7">
      <c r="A161" s="29">
        <v>45323</v>
      </c>
      <c r="B161" s="29"/>
      <c r="C161" s="2">
        <v>1</v>
      </c>
      <c r="D161" s="2"/>
      <c r="E161" s="2"/>
      <c r="F161" s="2"/>
      <c r="G161" s="2">
        <f>PRODUCT(C161:F161)</f>
        <v>1</v>
      </c>
    </row>
    <row r="162" spans="1:7">
      <c r="A162" s="29">
        <v>45293</v>
      </c>
      <c r="B162" s="29"/>
      <c r="C162" s="2">
        <v>1</v>
      </c>
      <c r="D162" s="2"/>
      <c r="E162" s="2"/>
      <c r="F162" s="2"/>
      <c r="G162" s="2">
        <f>PRODUCT(C162:F162)</f>
        <v>1</v>
      </c>
    </row>
    <row r="163" spans="1:7">
      <c r="A163" s="29">
        <v>45324</v>
      </c>
      <c r="B163" s="29"/>
      <c r="C163" s="2">
        <v>1</v>
      </c>
      <c r="D163" s="2"/>
      <c r="E163" s="2"/>
      <c r="F163" s="2"/>
      <c r="G163" s="2">
        <f>PRODUCT(C163:F163)</f>
        <v>1</v>
      </c>
    </row>
    <row r="164" spans="1:7">
      <c r="A164" s="29">
        <v>45325</v>
      </c>
      <c r="B164" s="29"/>
      <c r="C164" s="2">
        <v>1</v>
      </c>
      <c r="D164" s="2"/>
      <c r="E164" s="2"/>
      <c r="F164" s="2"/>
      <c r="G164" s="2">
        <f>PRODUCT(C164:F164)</f>
        <v>1</v>
      </c>
    </row>
    <row r="165" spans="1:7">
      <c r="A165" s="29"/>
      <c r="B165" s="29"/>
      <c r="C165" s="2"/>
      <c r="D165" s="2"/>
      <c r="E165" s="2"/>
      <c r="F165" s="2"/>
      <c r="G165" s="2">
        <v>0</v>
      </c>
    </row>
    <row r="167" spans="1:7" ht="45" customHeight="1">
      <c r="A167" s="30" t="s">
        <v>1503</v>
      </c>
      <c r="B167" s="30" t="s">
        <v>1477</v>
      </c>
      <c r="C167" s="30" t="s">
        <v>53</v>
      </c>
      <c r="D167" s="5" t="s">
        <v>13</v>
      </c>
      <c r="E167" s="4" t="s">
        <v>54</v>
      </c>
      <c r="F167" s="4" t="s">
        <v>54</v>
      </c>
      <c r="G167" s="3">
        <f>SUM(G168:G174)</f>
        <v>6</v>
      </c>
    </row>
    <row r="168" spans="1:7">
      <c r="A168" s="29" t="s">
        <v>1478</v>
      </c>
      <c r="B168" s="29"/>
      <c r="C168" s="2">
        <v>1</v>
      </c>
      <c r="D168" s="2"/>
      <c r="E168" s="2"/>
      <c r="F168" s="2"/>
      <c r="G168" s="2">
        <f>PRODUCT(C168:F168)</f>
        <v>1</v>
      </c>
    </row>
    <row r="169" spans="1:7">
      <c r="A169" s="29">
        <v>45292</v>
      </c>
      <c r="B169" s="29"/>
      <c r="C169" s="2">
        <v>1</v>
      </c>
      <c r="D169" s="2"/>
      <c r="E169" s="2"/>
      <c r="F169" s="2"/>
      <c r="G169" s="2">
        <f>PRODUCT(C169:F169)</f>
        <v>1</v>
      </c>
    </row>
    <row r="170" spans="1:7">
      <c r="A170" s="29">
        <v>45323</v>
      </c>
      <c r="B170" s="29"/>
      <c r="C170" s="2">
        <v>1</v>
      </c>
      <c r="D170" s="2"/>
      <c r="E170" s="2"/>
      <c r="F170" s="2"/>
      <c r="G170" s="2">
        <f>PRODUCT(C170:F170)</f>
        <v>1</v>
      </c>
    </row>
    <row r="171" spans="1:7">
      <c r="A171" s="29">
        <v>45293</v>
      </c>
      <c r="B171" s="29"/>
      <c r="C171" s="2">
        <v>1</v>
      </c>
      <c r="D171" s="2"/>
      <c r="E171" s="2"/>
      <c r="F171" s="2"/>
      <c r="G171" s="2">
        <f>PRODUCT(C171:F171)</f>
        <v>1</v>
      </c>
    </row>
    <row r="172" spans="1:7">
      <c r="A172" s="29">
        <v>45324</v>
      </c>
      <c r="B172" s="29"/>
      <c r="C172" s="2">
        <v>1</v>
      </c>
      <c r="D172" s="2"/>
      <c r="E172" s="2"/>
      <c r="F172" s="2"/>
      <c r="G172" s="2">
        <f>PRODUCT(C172:F172)</f>
        <v>1</v>
      </c>
    </row>
    <row r="173" spans="1:7">
      <c r="A173" s="29">
        <v>45325</v>
      </c>
      <c r="B173" s="29"/>
      <c r="C173" s="2">
        <v>1</v>
      </c>
      <c r="D173" s="2"/>
      <c r="E173" s="2"/>
      <c r="F173" s="2"/>
      <c r="G173" s="2">
        <f>PRODUCT(C173:F173)</f>
        <v>1</v>
      </c>
    </row>
    <row r="174" spans="1:7">
      <c r="A174" s="29"/>
      <c r="B174" s="29"/>
      <c r="C174" s="2"/>
      <c r="D174" s="2"/>
      <c r="E174" s="2"/>
      <c r="F174" s="2"/>
      <c r="G174" s="2">
        <v>0</v>
      </c>
    </row>
    <row r="176" spans="1:7" ht="45" customHeight="1">
      <c r="A176" s="30" t="s">
        <v>1504</v>
      </c>
      <c r="B176" s="30" t="s">
        <v>1477</v>
      </c>
      <c r="C176" s="30" t="s">
        <v>55</v>
      </c>
      <c r="D176" s="5" t="s">
        <v>13</v>
      </c>
      <c r="E176" s="4" t="s">
        <v>56</v>
      </c>
      <c r="F176" s="4" t="s">
        <v>56</v>
      </c>
      <c r="G176" s="3">
        <f>SUM(G177:G182)</f>
        <v>6</v>
      </c>
    </row>
    <row r="177" spans="1:7">
      <c r="A177" s="29" t="s">
        <v>1478</v>
      </c>
      <c r="B177" s="29"/>
      <c r="C177" s="2">
        <v>1</v>
      </c>
      <c r="D177" s="2"/>
      <c r="E177" s="2"/>
      <c r="F177" s="2"/>
      <c r="G177" s="2">
        <f>PRODUCT(C177:F177)</f>
        <v>1</v>
      </c>
    </row>
    <row r="178" spans="1:7">
      <c r="A178" s="29">
        <v>45292</v>
      </c>
      <c r="B178" s="29"/>
      <c r="C178" s="2">
        <v>1</v>
      </c>
      <c r="D178" s="2"/>
      <c r="E178" s="2"/>
      <c r="F178" s="2"/>
      <c r="G178" s="2">
        <f>PRODUCT(C178:F178)</f>
        <v>1</v>
      </c>
    </row>
    <row r="179" spans="1:7">
      <c r="A179" s="29">
        <v>45323</v>
      </c>
      <c r="B179" s="29"/>
      <c r="C179" s="2">
        <v>1</v>
      </c>
      <c r="D179" s="2"/>
      <c r="E179" s="2"/>
      <c r="F179" s="2"/>
      <c r="G179" s="2">
        <f>PRODUCT(C179:F179)</f>
        <v>1</v>
      </c>
    </row>
    <row r="180" spans="1:7">
      <c r="A180" s="29">
        <v>45293</v>
      </c>
      <c r="B180" s="29"/>
      <c r="C180" s="2">
        <v>1</v>
      </c>
      <c r="D180" s="2"/>
      <c r="E180" s="2"/>
      <c r="F180" s="2"/>
      <c r="G180" s="2">
        <f>PRODUCT(C180:F180)</f>
        <v>1</v>
      </c>
    </row>
    <row r="181" spans="1:7">
      <c r="A181" s="29">
        <v>45324</v>
      </c>
      <c r="B181" s="29"/>
      <c r="C181" s="2">
        <v>1</v>
      </c>
      <c r="D181" s="2"/>
      <c r="E181" s="2"/>
      <c r="F181" s="2"/>
      <c r="G181" s="2">
        <f>PRODUCT(C181:F181)</f>
        <v>1</v>
      </c>
    </row>
    <row r="182" spans="1:7">
      <c r="A182" s="29">
        <v>45325</v>
      </c>
      <c r="B182" s="29"/>
      <c r="C182" s="2">
        <v>1</v>
      </c>
      <c r="D182" s="2"/>
      <c r="E182" s="2"/>
      <c r="F182" s="2"/>
      <c r="G182" s="2">
        <f>PRODUCT(C182:F182)</f>
        <v>1</v>
      </c>
    </row>
    <row r="184" spans="1:7" ht="45" customHeight="1">
      <c r="A184" s="30" t="s">
        <v>1505</v>
      </c>
      <c r="B184" s="30" t="s">
        <v>1477</v>
      </c>
      <c r="C184" s="30" t="s">
        <v>57</v>
      </c>
      <c r="D184" s="5" t="s">
        <v>13</v>
      </c>
      <c r="E184" s="4" t="s">
        <v>58</v>
      </c>
      <c r="F184" s="4" t="s">
        <v>58</v>
      </c>
      <c r="G184" s="3">
        <f>SUM(G185:G191)</f>
        <v>6</v>
      </c>
    </row>
    <row r="185" spans="1:7">
      <c r="A185" s="29" t="s">
        <v>1478</v>
      </c>
      <c r="B185" s="29"/>
      <c r="C185" s="2">
        <v>1</v>
      </c>
      <c r="D185" s="2"/>
      <c r="E185" s="2"/>
      <c r="F185" s="2"/>
      <c r="G185" s="2">
        <f>PRODUCT(C185:F185)</f>
        <v>1</v>
      </c>
    </row>
    <row r="186" spans="1:7">
      <c r="A186" s="29">
        <v>45292</v>
      </c>
      <c r="B186" s="29"/>
      <c r="C186" s="2">
        <v>1</v>
      </c>
      <c r="D186" s="2"/>
      <c r="E186" s="2"/>
      <c r="F186" s="2"/>
      <c r="G186" s="2">
        <f>PRODUCT(C186:F186)</f>
        <v>1</v>
      </c>
    </row>
    <row r="187" spans="1:7">
      <c r="A187" s="29">
        <v>45323</v>
      </c>
      <c r="B187" s="29"/>
      <c r="C187" s="2">
        <v>1</v>
      </c>
      <c r="D187" s="2"/>
      <c r="E187" s="2"/>
      <c r="F187" s="2"/>
      <c r="G187" s="2">
        <f>PRODUCT(C187:F187)</f>
        <v>1</v>
      </c>
    </row>
    <row r="188" spans="1:7">
      <c r="A188" s="29">
        <v>45293</v>
      </c>
      <c r="B188" s="29"/>
      <c r="C188" s="2">
        <v>1</v>
      </c>
      <c r="D188" s="2"/>
      <c r="E188" s="2"/>
      <c r="F188" s="2"/>
      <c r="G188" s="2">
        <f>PRODUCT(C188:F188)</f>
        <v>1</v>
      </c>
    </row>
    <row r="189" spans="1:7">
      <c r="A189" s="29">
        <v>45324</v>
      </c>
      <c r="B189" s="29"/>
      <c r="C189" s="2">
        <v>1</v>
      </c>
      <c r="D189" s="2"/>
      <c r="E189" s="2"/>
      <c r="F189" s="2"/>
      <c r="G189" s="2">
        <f>PRODUCT(C189:F189)</f>
        <v>1</v>
      </c>
    </row>
    <row r="190" spans="1:7">
      <c r="A190" s="29">
        <v>45325</v>
      </c>
      <c r="B190" s="29"/>
      <c r="C190" s="2">
        <v>1</v>
      </c>
      <c r="D190" s="2"/>
      <c r="E190" s="2"/>
      <c r="F190" s="2"/>
      <c r="G190" s="2">
        <f>PRODUCT(C190:F190)</f>
        <v>1</v>
      </c>
    </row>
    <row r="191" spans="1:7">
      <c r="A191" s="29"/>
      <c r="B191" s="29"/>
      <c r="C191" s="2"/>
      <c r="D191" s="2"/>
      <c r="E191" s="2"/>
      <c r="F191" s="2"/>
      <c r="G191" s="2">
        <v>0</v>
      </c>
    </row>
    <row r="193" spans="1:7" ht="45" customHeight="1">
      <c r="A193" s="30" t="s">
        <v>1506</v>
      </c>
      <c r="B193" s="30" t="s">
        <v>1477</v>
      </c>
      <c r="C193" s="30" t="s">
        <v>59</v>
      </c>
      <c r="D193" s="5" t="s">
        <v>13</v>
      </c>
      <c r="E193" s="4" t="s">
        <v>60</v>
      </c>
      <c r="F193" s="4" t="s">
        <v>60</v>
      </c>
      <c r="G193" s="3">
        <f>SUM(G194:G200)</f>
        <v>6</v>
      </c>
    </row>
    <row r="194" spans="1:7">
      <c r="A194" s="29" t="s">
        <v>1478</v>
      </c>
      <c r="B194" s="29"/>
      <c r="C194" s="2">
        <v>1</v>
      </c>
      <c r="D194" s="2"/>
      <c r="E194" s="2"/>
      <c r="F194" s="2"/>
      <c r="G194" s="2">
        <f>PRODUCT(C194:F194)</f>
        <v>1</v>
      </c>
    </row>
    <row r="195" spans="1:7">
      <c r="A195" s="29">
        <v>45292</v>
      </c>
      <c r="B195" s="29"/>
      <c r="C195" s="2">
        <v>1</v>
      </c>
      <c r="D195" s="2"/>
      <c r="E195" s="2"/>
      <c r="F195" s="2"/>
      <c r="G195" s="2">
        <f>PRODUCT(C195:F195)</f>
        <v>1</v>
      </c>
    </row>
    <row r="196" spans="1:7">
      <c r="A196" s="29">
        <v>45323</v>
      </c>
      <c r="B196" s="29"/>
      <c r="C196" s="2">
        <v>1</v>
      </c>
      <c r="D196" s="2"/>
      <c r="E196" s="2"/>
      <c r="F196" s="2"/>
      <c r="G196" s="2">
        <f>PRODUCT(C196:F196)</f>
        <v>1</v>
      </c>
    </row>
    <row r="197" spans="1:7">
      <c r="A197" s="29">
        <v>45293</v>
      </c>
      <c r="B197" s="29"/>
      <c r="C197" s="2">
        <v>1</v>
      </c>
      <c r="D197" s="2"/>
      <c r="E197" s="2"/>
      <c r="F197" s="2"/>
      <c r="G197" s="2">
        <f>PRODUCT(C197:F197)</f>
        <v>1</v>
      </c>
    </row>
    <row r="198" spans="1:7">
      <c r="A198" s="29">
        <v>45324</v>
      </c>
      <c r="B198" s="29"/>
      <c r="C198" s="2">
        <v>1</v>
      </c>
      <c r="D198" s="2"/>
      <c r="E198" s="2"/>
      <c r="F198" s="2"/>
      <c r="G198" s="2">
        <f>PRODUCT(C198:F198)</f>
        <v>1</v>
      </c>
    </row>
    <row r="199" spans="1:7">
      <c r="A199" s="29">
        <v>45325</v>
      </c>
      <c r="B199" s="29"/>
      <c r="C199" s="2">
        <v>1</v>
      </c>
      <c r="D199" s="2"/>
      <c r="E199" s="2"/>
      <c r="F199" s="2"/>
      <c r="G199" s="2">
        <f>PRODUCT(C199:F199)</f>
        <v>1</v>
      </c>
    </row>
    <row r="200" spans="1:7">
      <c r="A200" s="29"/>
      <c r="B200" s="29"/>
      <c r="C200" s="2"/>
      <c r="D200" s="2"/>
      <c r="E200" s="2"/>
      <c r="F200" s="2"/>
      <c r="G200" s="2">
        <v>0</v>
      </c>
    </row>
    <row r="202" spans="1:7" ht="45" customHeight="1">
      <c r="A202" s="30" t="s">
        <v>1507</v>
      </c>
      <c r="B202" s="30" t="s">
        <v>1477</v>
      </c>
      <c r="C202" s="30" t="s">
        <v>61</v>
      </c>
      <c r="D202" s="5" t="s">
        <v>13</v>
      </c>
      <c r="E202" s="4" t="s">
        <v>62</v>
      </c>
      <c r="F202" s="4" t="s">
        <v>62</v>
      </c>
      <c r="G202" s="3">
        <f>SUM(G203:G209)</f>
        <v>6</v>
      </c>
    </row>
    <row r="203" spans="1:7">
      <c r="A203" s="29" t="s">
        <v>1478</v>
      </c>
      <c r="B203" s="29"/>
      <c r="C203" s="2">
        <v>1</v>
      </c>
      <c r="D203" s="2"/>
      <c r="E203" s="2"/>
      <c r="F203" s="2"/>
      <c r="G203" s="2">
        <f>PRODUCT(C203:F203)</f>
        <v>1</v>
      </c>
    </row>
    <row r="204" spans="1:7">
      <c r="A204" s="29">
        <v>45292</v>
      </c>
      <c r="B204" s="29"/>
      <c r="C204" s="2">
        <v>1</v>
      </c>
      <c r="D204" s="2"/>
      <c r="E204" s="2"/>
      <c r="F204" s="2"/>
      <c r="G204" s="2">
        <f>PRODUCT(C204:F204)</f>
        <v>1</v>
      </c>
    </row>
    <row r="205" spans="1:7">
      <c r="A205" s="29">
        <v>45323</v>
      </c>
      <c r="B205" s="29"/>
      <c r="C205" s="2">
        <v>1</v>
      </c>
      <c r="D205" s="2"/>
      <c r="E205" s="2"/>
      <c r="F205" s="2"/>
      <c r="G205" s="2">
        <f>PRODUCT(C205:F205)</f>
        <v>1</v>
      </c>
    </row>
    <row r="206" spans="1:7">
      <c r="A206" s="29">
        <v>45293</v>
      </c>
      <c r="B206" s="29"/>
      <c r="C206" s="2">
        <v>1</v>
      </c>
      <c r="D206" s="2"/>
      <c r="E206" s="2"/>
      <c r="F206" s="2"/>
      <c r="G206" s="2">
        <f>PRODUCT(C206:F206)</f>
        <v>1</v>
      </c>
    </row>
    <row r="207" spans="1:7">
      <c r="A207" s="29">
        <v>45324</v>
      </c>
      <c r="B207" s="29"/>
      <c r="C207" s="2">
        <v>1</v>
      </c>
      <c r="D207" s="2"/>
      <c r="E207" s="2"/>
      <c r="F207" s="2"/>
      <c r="G207" s="2">
        <f>PRODUCT(C207:F207)</f>
        <v>1</v>
      </c>
    </row>
    <row r="208" spans="1:7">
      <c r="A208" s="29">
        <v>45325</v>
      </c>
      <c r="B208" s="29"/>
      <c r="C208" s="2">
        <v>1</v>
      </c>
      <c r="D208" s="2"/>
      <c r="E208" s="2"/>
      <c r="F208" s="2"/>
      <c r="G208" s="2">
        <f>PRODUCT(C208:F208)</f>
        <v>1</v>
      </c>
    </row>
    <row r="209" spans="1:7">
      <c r="A209" s="29"/>
      <c r="B209" s="29"/>
      <c r="C209" s="2"/>
      <c r="D209" s="2"/>
      <c r="E209" s="2"/>
      <c r="F209" s="2"/>
      <c r="G209" s="2">
        <v>0</v>
      </c>
    </row>
    <row r="211" spans="1:7" ht="45" customHeight="1">
      <c r="A211" s="30" t="s">
        <v>1508</v>
      </c>
      <c r="B211" s="30" t="s">
        <v>1477</v>
      </c>
      <c r="C211" s="30" t="s">
        <v>63</v>
      </c>
      <c r="D211" s="5" t="s">
        <v>13</v>
      </c>
      <c r="E211" s="4" t="s">
        <v>64</v>
      </c>
      <c r="F211" s="4" t="s">
        <v>64</v>
      </c>
      <c r="G211" s="3">
        <f>SUM(G212:G218)</f>
        <v>2</v>
      </c>
    </row>
    <row r="212" spans="1:7">
      <c r="A212" s="29" t="s">
        <v>1478</v>
      </c>
      <c r="B212" s="29"/>
      <c r="C212" s="2">
        <v>1</v>
      </c>
      <c r="D212" s="2"/>
      <c r="E212" s="2"/>
      <c r="F212" s="2"/>
      <c r="G212" s="2">
        <f>PRODUCT(C212:F212)</f>
        <v>1</v>
      </c>
    </row>
    <row r="213" spans="1:7">
      <c r="A213" s="29">
        <v>45292</v>
      </c>
      <c r="B213" s="29"/>
      <c r="C213" s="2">
        <v>1</v>
      </c>
      <c r="D213" s="2"/>
      <c r="E213" s="2"/>
      <c r="F213" s="2"/>
      <c r="G213" s="2">
        <f>PRODUCT(C213:F213)</f>
        <v>1</v>
      </c>
    </row>
    <row r="214" spans="1:7">
      <c r="A214" s="29">
        <v>45323</v>
      </c>
      <c r="B214" s="29"/>
      <c r="C214" s="2">
        <v>0</v>
      </c>
      <c r="D214" s="2"/>
      <c r="E214" s="2"/>
      <c r="F214" s="2"/>
      <c r="G214" s="2">
        <f>PRODUCT(C214:F214)</f>
        <v>0</v>
      </c>
    </row>
    <row r="215" spans="1:7">
      <c r="A215" s="29">
        <v>45293</v>
      </c>
      <c r="B215" s="29"/>
      <c r="C215" s="2">
        <v>0</v>
      </c>
      <c r="D215" s="2"/>
      <c r="E215" s="2"/>
      <c r="F215" s="2"/>
      <c r="G215" s="2">
        <f>PRODUCT(C215:F215)</f>
        <v>0</v>
      </c>
    </row>
    <row r="216" spans="1:7">
      <c r="A216" s="29">
        <v>45324</v>
      </c>
      <c r="B216" s="29"/>
      <c r="C216" s="2">
        <v>0</v>
      </c>
      <c r="D216" s="2"/>
      <c r="E216" s="2"/>
      <c r="F216" s="2"/>
      <c r="G216" s="2">
        <f>PRODUCT(C216:F216)</f>
        <v>0</v>
      </c>
    </row>
    <row r="217" spans="1:7">
      <c r="A217" s="29">
        <v>45325</v>
      </c>
      <c r="B217" s="29"/>
      <c r="C217" s="2">
        <v>0</v>
      </c>
      <c r="D217" s="2"/>
      <c r="E217" s="2"/>
      <c r="F217" s="2"/>
      <c r="G217" s="2">
        <f>PRODUCT(C217:F217)</f>
        <v>0</v>
      </c>
    </row>
    <row r="218" spans="1:7">
      <c r="A218" s="29"/>
      <c r="B218" s="29"/>
      <c r="C218" s="2"/>
      <c r="D218" s="2"/>
      <c r="E218" s="2"/>
      <c r="F218" s="2"/>
      <c r="G218" s="2">
        <v>0</v>
      </c>
    </row>
    <row r="220" spans="1:7" ht="45" customHeight="1">
      <c r="A220" s="30" t="s">
        <v>1509</v>
      </c>
      <c r="B220" s="30" t="s">
        <v>1477</v>
      </c>
      <c r="C220" s="30" t="s">
        <v>65</v>
      </c>
      <c r="D220" s="5" t="s">
        <v>29</v>
      </c>
      <c r="E220" s="4" t="s">
        <v>66</v>
      </c>
      <c r="F220" s="4" t="s">
        <v>66</v>
      </c>
      <c r="G220" s="3">
        <f>SUM(G221:G227)</f>
        <v>60</v>
      </c>
    </row>
    <row r="221" spans="1:7">
      <c r="A221" s="29" t="s">
        <v>1478</v>
      </c>
      <c r="B221" s="29"/>
      <c r="C221" s="2">
        <v>10</v>
      </c>
      <c r="D221" s="2"/>
      <c r="E221" s="2"/>
      <c r="F221" s="2"/>
      <c r="G221" s="2">
        <f>PRODUCT(C221:F221)</f>
        <v>10</v>
      </c>
    </row>
    <row r="222" spans="1:7">
      <c r="A222" s="29">
        <v>45292</v>
      </c>
      <c r="B222" s="29"/>
      <c r="C222" s="2">
        <v>10</v>
      </c>
      <c r="D222" s="2"/>
      <c r="E222" s="2"/>
      <c r="F222" s="2"/>
      <c r="G222" s="2">
        <f>PRODUCT(C222:F222)</f>
        <v>10</v>
      </c>
    </row>
    <row r="223" spans="1:7">
      <c r="A223" s="29">
        <v>45323</v>
      </c>
      <c r="B223" s="29"/>
      <c r="C223" s="2">
        <v>10</v>
      </c>
      <c r="D223" s="2"/>
      <c r="E223" s="2"/>
      <c r="F223" s="2"/>
      <c r="G223" s="2">
        <f>PRODUCT(C223:F223)</f>
        <v>10</v>
      </c>
    </row>
    <row r="224" spans="1:7">
      <c r="A224" s="29">
        <v>45293</v>
      </c>
      <c r="B224" s="29"/>
      <c r="C224" s="2">
        <v>10</v>
      </c>
      <c r="D224" s="2"/>
      <c r="E224" s="2"/>
      <c r="F224" s="2"/>
      <c r="G224" s="2">
        <f>PRODUCT(C224:F224)</f>
        <v>10</v>
      </c>
    </row>
    <row r="225" spans="1:7">
      <c r="A225" s="29">
        <v>45324</v>
      </c>
      <c r="B225" s="29"/>
      <c r="C225" s="2">
        <v>10</v>
      </c>
      <c r="D225" s="2"/>
      <c r="E225" s="2"/>
      <c r="F225" s="2"/>
      <c r="G225" s="2">
        <f>PRODUCT(C225:F225)</f>
        <v>10</v>
      </c>
    </row>
    <row r="226" spans="1:7">
      <c r="A226" s="29">
        <v>45325</v>
      </c>
      <c r="B226" s="29"/>
      <c r="C226" s="2">
        <v>10</v>
      </c>
      <c r="D226" s="2"/>
      <c r="E226" s="2"/>
      <c r="F226" s="2"/>
      <c r="G226" s="2">
        <f>PRODUCT(C226:F226)</f>
        <v>10</v>
      </c>
    </row>
    <row r="227" spans="1:7">
      <c r="A227" s="29"/>
      <c r="B227" s="29"/>
      <c r="C227" s="2"/>
      <c r="D227" s="2"/>
      <c r="E227" s="2"/>
      <c r="F227" s="2"/>
      <c r="G227" s="2">
        <v>0</v>
      </c>
    </row>
    <row r="229" spans="1:7" ht="45" customHeight="1">
      <c r="A229" s="30" t="s">
        <v>1510</v>
      </c>
      <c r="B229" s="30" t="s">
        <v>1477</v>
      </c>
      <c r="C229" s="30" t="s">
        <v>67</v>
      </c>
      <c r="D229" s="5" t="s">
        <v>68</v>
      </c>
      <c r="E229" s="4" t="s">
        <v>69</v>
      </c>
      <c r="F229" s="4" t="s">
        <v>69</v>
      </c>
      <c r="G229" s="3">
        <f>SUM(G230:G236)</f>
        <v>9</v>
      </c>
    </row>
    <row r="230" spans="1:7">
      <c r="A230" s="29" t="s">
        <v>1478</v>
      </c>
      <c r="B230" s="29"/>
      <c r="C230" s="2">
        <v>1</v>
      </c>
      <c r="D230" s="2"/>
      <c r="E230" s="2"/>
      <c r="F230" s="2"/>
      <c r="G230" s="2">
        <f>PRODUCT(C230:F230)</f>
        <v>1</v>
      </c>
    </row>
    <row r="231" spans="1:7">
      <c r="A231" s="29" t="s">
        <v>1511</v>
      </c>
      <c r="B231" s="29"/>
      <c r="C231" s="2">
        <v>3</v>
      </c>
      <c r="D231" s="2"/>
      <c r="E231" s="2"/>
      <c r="F231" s="2"/>
      <c r="G231" s="2">
        <f>PRODUCT(C231:F231)</f>
        <v>3</v>
      </c>
    </row>
    <row r="232" spans="1:7">
      <c r="A232" s="29">
        <v>45292</v>
      </c>
      <c r="B232" s="29"/>
      <c r="C232" s="2">
        <v>1</v>
      </c>
      <c r="D232" s="2"/>
      <c r="E232" s="2"/>
      <c r="F232" s="2"/>
      <c r="G232" s="2">
        <f>PRODUCT(C232:F232)</f>
        <v>1</v>
      </c>
    </row>
    <row r="233" spans="1:7">
      <c r="A233" s="29">
        <v>45323</v>
      </c>
      <c r="B233" s="29"/>
      <c r="C233" s="2">
        <v>1</v>
      </c>
      <c r="D233" s="2"/>
      <c r="E233" s="2"/>
      <c r="F233" s="2"/>
      <c r="G233" s="2">
        <f>PRODUCT(C233:F233)</f>
        <v>1</v>
      </c>
    </row>
    <row r="234" spans="1:7">
      <c r="A234" s="29">
        <v>45293</v>
      </c>
      <c r="B234" s="29"/>
      <c r="C234" s="2">
        <v>1</v>
      </c>
      <c r="D234" s="2"/>
      <c r="E234" s="2"/>
      <c r="F234" s="2"/>
      <c r="G234" s="2">
        <f>PRODUCT(C234:F234)</f>
        <v>1</v>
      </c>
    </row>
    <row r="235" spans="1:7">
      <c r="A235" s="29">
        <v>45324</v>
      </c>
      <c r="B235" s="29"/>
      <c r="C235" s="2">
        <v>1</v>
      </c>
      <c r="D235" s="2"/>
      <c r="E235" s="2"/>
      <c r="F235" s="2"/>
      <c r="G235" s="2">
        <f>PRODUCT(C235:F235)</f>
        <v>1</v>
      </c>
    </row>
    <row r="236" spans="1:7">
      <c r="A236" s="29">
        <v>45325</v>
      </c>
      <c r="B236" s="29"/>
      <c r="C236" s="2">
        <v>1</v>
      </c>
      <c r="D236" s="2"/>
      <c r="E236" s="2"/>
      <c r="F236" s="2"/>
      <c r="G236" s="2">
        <f>PRODUCT(C236:F236)</f>
        <v>1</v>
      </c>
    </row>
    <row r="238" spans="1:7" ht="45" customHeight="1">
      <c r="A238" s="30" t="s">
        <v>1512</v>
      </c>
      <c r="B238" s="30" t="s">
        <v>1477</v>
      </c>
      <c r="C238" s="30" t="s">
        <v>70</v>
      </c>
      <c r="D238" s="5" t="s">
        <v>13</v>
      </c>
      <c r="E238" s="4" t="s">
        <v>71</v>
      </c>
      <c r="F238" s="4" t="s">
        <v>71</v>
      </c>
      <c r="G238" s="3">
        <f>SUM(G239:G245)</f>
        <v>5</v>
      </c>
    </row>
    <row r="239" spans="1:7">
      <c r="A239" s="29" t="s">
        <v>1478</v>
      </c>
      <c r="B239" s="29"/>
      <c r="C239" s="2">
        <v>2</v>
      </c>
      <c r="D239" s="2"/>
      <c r="E239" s="2"/>
      <c r="F239" s="2"/>
      <c r="G239" s="2">
        <f>PRODUCT(C239:F239)</f>
        <v>2</v>
      </c>
    </row>
    <row r="240" spans="1:7">
      <c r="A240" s="29">
        <v>45292</v>
      </c>
      <c r="B240" s="29"/>
      <c r="C240" s="2">
        <v>1</v>
      </c>
      <c r="D240" s="2"/>
      <c r="E240" s="2"/>
      <c r="F240" s="2"/>
      <c r="G240" s="2">
        <f>PRODUCT(C240:F240)</f>
        <v>1</v>
      </c>
    </row>
    <row r="241" spans="1:7">
      <c r="A241" s="29">
        <v>45323</v>
      </c>
      <c r="B241" s="29"/>
      <c r="C241" s="2">
        <v>1</v>
      </c>
      <c r="D241" s="2"/>
      <c r="E241" s="2"/>
      <c r="F241" s="2"/>
      <c r="G241" s="2">
        <f>PRODUCT(C241:F241)</f>
        <v>1</v>
      </c>
    </row>
    <row r="242" spans="1:7">
      <c r="A242" s="29">
        <v>45293</v>
      </c>
      <c r="B242" s="29"/>
      <c r="C242" s="2">
        <v>1</v>
      </c>
      <c r="D242" s="2"/>
      <c r="E242" s="2"/>
      <c r="F242" s="2"/>
      <c r="G242" s="2">
        <f>PRODUCT(C242:F242)</f>
        <v>1</v>
      </c>
    </row>
    <row r="243" spans="1:7">
      <c r="A243" s="29">
        <v>45324</v>
      </c>
      <c r="B243" s="29"/>
      <c r="C243" s="2">
        <v>0</v>
      </c>
      <c r="D243" s="2"/>
      <c r="E243" s="2"/>
      <c r="F243" s="2"/>
      <c r="G243" s="2">
        <f>PRODUCT(C243:F243)</f>
        <v>0</v>
      </c>
    </row>
    <row r="244" spans="1:7">
      <c r="A244" s="29">
        <v>45325</v>
      </c>
      <c r="B244" s="29"/>
      <c r="C244" s="2">
        <v>0</v>
      </c>
      <c r="D244" s="2"/>
      <c r="E244" s="2"/>
      <c r="F244" s="2"/>
      <c r="G244" s="2">
        <f>PRODUCT(C244:F244)</f>
        <v>0</v>
      </c>
    </row>
    <row r="245" spans="1:7">
      <c r="A245" s="29"/>
      <c r="B245" s="29"/>
      <c r="C245" s="2"/>
      <c r="D245" s="2"/>
      <c r="E245" s="2"/>
      <c r="F245" s="2"/>
      <c r="G245" s="2">
        <v>0</v>
      </c>
    </row>
    <row r="247" spans="1:7" ht="45" customHeight="1">
      <c r="A247" s="30" t="s">
        <v>1513</v>
      </c>
      <c r="B247" s="30" t="s">
        <v>1477</v>
      </c>
      <c r="C247" s="30" t="s">
        <v>72</v>
      </c>
      <c r="D247" s="5" t="s">
        <v>13</v>
      </c>
      <c r="E247" s="4" t="s">
        <v>73</v>
      </c>
      <c r="F247" s="4" t="s">
        <v>73</v>
      </c>
      <c r="G247" s="3">
        <f>SUM(G248:G254)</f>
        <v>1</v>
      </c>
    </row>
    <row r="248" spans="1:7">
      <c r="A248" s="29" t="s">
        <v>1478</v>
      </c>
      <c r="B248" s="29"/>
      <c r="C248" s="2">
        <v>1</v>
      </c>
      <c r="D248" s="2"/>
      <c r="E248" s="2"/>
      <c r="F248" s="2"/>
      <c r="G248" s="2">
        <f>PRODUCT(C248:F248)</f>
        <v>1</v>
      </c>
    </row>
    <row r="249" spans="1:7">
      <c r="A249" s="29">
        <v>45292</v>
      </c>
      <c r="B249" s="29"/>
      <c r="C249" s="2">
        <v>0</v>
      </c>
      <c r="D249" s="2"/>
      <c r="E249" s="2"/>
      <c r="F249" s="2"/>
      <c r="G249" s="2">
        <f>PRODUCT(C249:F249)</f>
        <v>0</v>
      </c>
    </row>
    <row r="250" spans="1:7">
      <c r="A250" s="29">
        <v>45323</v>
      </c>
      <c r="B250" s="29"/>
      <c r="C250" s="2">
        <v>0</v>
      </c>
      <c r="D250" s="2"/>
      <c r="E250" s="2"/>
      <c r="F250" s="2"/>
      <c r="G250" s="2">
        <f>PRODUCT(C250:F250)</f>
        <v>0</v>
      </c>
    </row>
    <row r="251" spans="1:7">
      <c r="A251" s="29">
        <v>45293</v>
      </c>
      <c r="B251" s="29"/>
      <c r="C251" s="2">
        <v>0</v>
      </c>
      <c r="D251" s="2"/>
      <c r="E251" s="2"/>
      <c r="F251" s="2"/>
      <c r="G251" s="2">
        <f>PRODUCT(C251:F251)</f>
        <v>0</v>
      </c>
    </row>
    <row r="252" spans="1:7">
      <c r="A252" s="29">
        <v>45324</v>
      </c>
      <c r="B252" s="29"/>
      <c r="C252" s="2">
        <v>0</v>
      </c>
      <c r="D252" s="2"/>
      <c r="E252" s="2"/>
      <c r="F252" s="2"/>
      <c r="G252" s="2">
        <f>PRODUCT(C252:F252)</f>
        <v>0</v>
      </c>
    </row>
    <row r="253" spans="1:7">
      <c r="A253" s="29">
        <v>45325</v>
      </c>
      <c r="B253" s="29"/>
      <c r="C253" s="2">
        <v>0</v>
      </c>
      <c r="D253" s="2"/>
      <c r="E253" s="2"/>
      <c r="F253" s="2"/>
      <c r="G253" s="2">
        <f>PRODUCT(C253:F253)</f>
        <v>0</v>
      </c>
    </row>
    <row r="254" spans="1:7">
      <c r="A254" s="29"/>
      <c r="B254" s="29"/>
      <c r="C254" s="2"/>
      <c r="D254" s="2"/>
      <c r="E254" s="2"/>
      <c r="F254" s="2"/>
      <c r="G254" s="2">
        <v>0</v>
      </c>
    </row>
    <row r="256" spans="1:7" ht="45" customHeight="1">
      <c r="A256" s="30" t="s">
        <v>1514</v>
      </c>
      <c r="B256" s="30" t="s">
        <v>1477</v>
      </c>
      <c r="C256" s="30" t="s">
        <v>74</v>
      </c>
      <c r="D256" s="5" t="s">
        <v>13</v>
      </c>
      <c r="E256" s="4" t="s">
        <v>75</v>
      </c>
      <c r="F256" s="4" t="s">
        <v>75</v>
      </c>
      <c r="G256" s="3">
        <f>SUM(G257:G263)</f>
        <v>6</v>
      </c>
    </row>
    <row r="257" spans="1:7">
      <c r="A257" s="29" t="s">
        <v>1478</v>
      </c>
      <c r="B257" s="29"/>
      <c r="C257" s="2">
        <v>1</v>
      </c>
      <c r="D257" s="2"/>
      <c r="E257" s="2"/>
      <c r="F257" s="2"/>
      <c r="G257" s="2">
        <f>PRODUCT(C257:F257)</f>
        <v>1</v>
      </c>
    </row>
    <row r="258" spans="1:7">
      <c r="A258" s="29">
        <v>45292</v>
      </c>
      <c r="B258" s="29"/>
      <c r="C258" s="2">
        <v>1</v>
      </c>
      <c r="D258" s="2"/>
      <c r="E258" s="2"/>
      <c r="F258" s="2"/>
      <c r="G258" s="2">
        <f>PRODUCT(C258:F258)</f>
        <v>1</v>
      </c>
    </row>
    <row r="259" spans="1:7">
      <c r="A259" s="29">
        <v>45323</v>
      </c>
      <c r="B259" s="29"/>
      <c r="C259" s="2">
        <v>1</v>
      </c>
      <c r="D259" s="2"/>
      <c r="E259" s="2"/>
      <c r="F259" s="2"/>
      <c r="G259" s="2">
        <f>PRODUCT(C259:F259)</f>
        <v>1</v>
      </c>
    </row>
    <row r="260" spans="1:7">
      <c r="A260" s="29">
        <v>45293</v>
      </c>
      <c r="B260" s="29"/>
      <c r="C260" s="2">
        <v>1</v>
      </c>
      <c r="D260" s="2"/>
      <c r="E260" s="2"/>
      <c r="F260" s="2"/>
      <c r="G260" s="2">
        <f>PRODUCT(C260:F260)</f>
        <v>1</v>
      </c>
    </row>
    <row r="261" spans="1:7">
      <c r="A261" s="29">
        <v>45324</v>
      </c>
      <c r="B261" s="29"/>
      <c r="C261" s="2">
        <v>1</v>
      </c>
      <c r="D261" s="2"/>
      <c r="E261" s="2"/>
      <c r="F261" s="2"/>
      <c r="G261" s="2">
        <f>PRODUCT(C261:F261)</f>
        <v>1</v>
      </c>
    </row>
    <row r="262" spans="1:7">
      <c r="A262" s="29">
        <v>45325</v>
      </c>
      <c r="B262" s="29"/>
      <c r="C262" s="2">
        <v>1</v>
      </c>
      <c r="D262" s="2"/>
      <c r="E262" s="2"/>
      <c r="F262" s="2"/>
      <c r="G262" s="2">
        <f>PRODUCT(C262:F262)</f>
        <v>1</v>
      </c>
    </row>
    <row r="263" spans="1:7">
      <c r="A263" s="29"/>
      <c r="B263" s="29"/>
      <c r="C263" s="2"/>
      <c r="D263" s="2"/>
      <c r="E263" s="2"/>
      <c r="F263" s="2"/>
      <c r="G263" s="2">
        <v>0</v>
      </c>
    </row>
    <row r="265" spans="1:7">
      <c r="B265" t="s">
        <v>1475</v>
      </c>
      <c r="C265" s="18" t="s">
        <v>5</v>
      </c>
      <c r="D265" s="19" t="s">
        <v>6</v>
      </c>
      <c r="E265" s="18" t="s">
        <v>7</v>
      </c>
    </row>
    <row r="266" spans="1:7">
      <c r="B266" t="s">
        <v>1475</v>
      </c>
      <c r="C266" s="18" t="s">
        <v>8</v>
      </c>
      <c r="D266" s="19" t="s">
        <v>77</v>
      </c>
      <c r="E266" s="18" t="s">
        <v>78</v>
      </c>
    </row>
    <row r="268" spans="1:7" ht="45" customHeight="1">
      <c r="A268" s="30" t="s">
        <v>1515</v>
      </c>
      <c r="B268" s="30" t="s">
        <v>1477</v>
      </c>
      <c r="C268" s="30" t="s">
        <v>80</v>
      </c>
      <c r="D268" s="5" t="s">
        <v>22</v>
      </c>
      <c r="E268" s="4" t="s">
        <v>81</v>
      </c>
      <c r="F268" s="4" t="s">
        <v>81</v>
      </c>
      <c r="G268" s="3">
        <f>SUM(G269:G275)</f>
        <v>236.09000000000003</v>
      </c>
    </row>
    <row r="269" spans="1:7">
      <c r="A269" s="29" t="s">
        <v>1478</v>
      </c>
      <c r="B269" s="29"/>
      <c r="C269" s="2">
        <v>13.5</v>
      </c>
      <c r="D269" s="2">
        <v>3.5</v>
      </c>
      <c r="E269" s="2"/>
      <c r="F269" s="2"/>
      <c r="G269" s="2">
        <f>PRODUCT(C269:F269)</f>
        <v>47.25</v>
      </c>
    </row>
    <row r="270" spans="1:7">
      <c r="A270" s="29">
        <v>45292</v>
      </c>
      <c r="B270" s="29"/>
      <c r="C270" s="2">
        <v>13.15</v>
      </c>
      <c r="D270" s="2">
        <v>3.35</v>
      </c>
      <c r="E270" s="2"/>
      <c r="F270" s="2"/>
      <c r="G270" s="2">
        <f>PRODUCT(C270:F270)</f>
        <v>44.052500000000002</v>
      </c>
    </row>
    <row r="271" spans="1:7">
      <c r="A271" s="29">
        <v>45323</v>
      </c>
      <c r="B271" s="29"/>
      <c r="C271" s="2">
        <v>10</v>
      </c>
      <c r="D271" s="2">
        <v>3.35</v>
      </c>
      <c r="E271" s="2"/>
      <c r="F271" s="2"/>
      <c r="G271" s="2">
        <f>PRODUCT(C271:F271)</f>
        <v>33.5</v>
      </c>
    </row>
    <row r="272" spans="1:7">
      <c r="A272" s="29">
        <v>45293</v>
      </c>
      <c r="B272" s="29"/>
      <c r="C272" s="2">
        <v>13.15</v>
      </c>
      <c r="D272" s="2">
        <v>3.25</v>
      </c>
      <c r="E272" s="2"/>
      <c r="F272" s="2"/>
      <c r="G272" s="2">
        <f>PRODUCT(C272:F272)</f>
        <v>42.737500000000004</v>
      </c>
    </row>
    <row r="273" spans="1:7">
      <c r="A273" s="29">
        <v>45324</v>
      </c>
      <c r="B273" s="29"/>
      <c r="C273" s="2">
        <v>11.4</v>
      </c>
      <c r="D273" s="2">
        <v>3.25</v>
      </c>
      <c r="E273" s="2"/>
      <c r="F273" s="2"/>
      <c r="G273" s="2">
        <f>PRODUCT(C273:F273)</f>
        <v>37.050000000000004</v>
      </c>
    </row>
    <row r="274" spans="1:7">
      <c r="A274" s="29">
        <v>45325</v>
      </c>
      <c r="B274" s="29"/>
      <c r="C274" s="2">
        <v>10</v>
      </c>
      <c r="D274" s="2">
        <v>3.15</v>
      </c>
      <c r="E274" s="2"/>
      <c r="F274" s="2"/>
      <c r="G274" s="2">
        <f>PRODUCT(C274:F274)</f>
        <v>31.5</v>
      </c>
    </row>
    <row r="275" spans="1:7">
      <c r="A275" s="29"/>
      <c r="B275" s="29"/>
      <c r="C275" s="2"/>
      <c r="D275" s="2"/>
      <c r="E275" s="2"/>
      <c r="F275" s="2"/>
      <c r="G275" s="2">
        <v>0</v>
      </c>
    </row>
    <row r="277" spans="1:7" ht="45" customHeight="1">
      <c r="A277" s="30" t="s">
        <v>1516</v>
      </c>
      <c r="B277" s="30" t="s">
        <v>1477</v>
      </c>
      <c r="C277" s="30" t="s">
        <v>82</v>
      </c>
      <c r="D277" s="5" t="s">
        <v>22</v>
      </c>
      <c r="E277" s="4" t="s">
        <v>83</v>
      </c>
      <c r="F277" s="4" t="s">
        <v>83</v>
      </c>
      <c r="G277" s="3">
        <f>SUM(G278:G283)</f>
        <v>31.958500000000001</v>
      </c>
    </row>
    <row r="278" spans="1:7">
      <c r="A278" s="29" t="s">
        <v>1478</v>
      </c>
      <c r="B278" s="29"/>
      <c r="C278" s="2">
        <v>1.61</v>
      </c>
      <c r="D278" s="2">
        <v>3.5</v>
      </c>
      <c r="E278" s="2"/>
      <c r="F278" s="2"/>
      <c r="G278" s="2">
        <f>PRODUCT(C278:F278)</f>
        <v>5.6350000000000007</v>
      </c>
    </row>
    <row r="279" spans="1:7">
      <c r="A279" s="29">
        <v>45292</v>
      </c>
      <c r="B279" s="29"/>
      <c r="C279" s="2">
        <v>1.61</v>
      </c>
      <c r="D279" s="2">
        <v>3.35</v>
      </c>
      <c r="E279" s="2"/>
      <c r="F279" s="2"/>
      <c r="G279" s="2">
        <f>PRODUCT(C279:F279)</f>
        <v>5.3935000000000004</v>
      </c>
    </row>
    <row r="280" spans="1:7">
      <c r="A280" s="29">
        <v>45323</v>
      </c>
      <c r="B280" s="29"/>
      <c r="C280" s="2">
        <v>1.61</v>
      </c>
      <c r="D280" s="2">
        <v>3.35</v>
      </c>
      <c r="E280" s="2"/>
      <c r="F280" s="2"/>
      <c r="G280" s="2">
        <f>PRODUCT(C280:F280)</f>
        <v>5.3935000000000004</v>
      </c>
    </row>
    <row r="281" spans="1:7">
      <c r="A281" s="29">
        <v>45293</v>
      </c>
      <c r="B281" s="29"/>
      <c r="C281" s="2">
        <v>1.61</v>
      </c>
      <c r="D281" s="2">
        <v>3.25</v>
      </c>
      <c r="E281" s="2"/>
      <c r="F281" s="2"/>
      <c r="G281" s="2">
        <f>PRODUCT(C281:F281)</f>
        <v>5.2324999999999999</v>
      </c>
    </row>
    <row r="282" spans="1:7">
      <c r="A282" s="29">
        <v>45324</v>
      </c>
      <c r="B282" s="29"/>
      <c r="C282" s="2">
        <v>1.61</v>
      </c>
      <c r="D282" s="2">
        <v>3.25</v>
      </c>
      <c r="E282" s="2"/>
      <c r="F282" s="2"/>
      <c r="G282" s="2">
        <f>PRODUCT(C282:F282)</f>
        <v>5.2324999999999999</v>
      </c>
    </row>
    <row r="283" spans="1:7">
      <c r="A283" s="29">
        <v>45325</v>
      </c>
      <c r="B283" s="29"/>
      <c r="C283" s="2">
        <v>1.61</v>
      </c>
      <c r="D283" s="2">
        <v>3.15</v>
      </c>
      <c r="E283" s="2"/>
      <c r="F283" s="2"/>
      <c r="G283" s="2">
        <f>PRODUCT(C283:F283)</f>
        <v>5.0715000000000003</v>
      </c>
    </row>
    <row r="285" spans="1:7">
      <c r="B285" t="s">
        <v>1475</v>
      </c>
      <c r="C285" s="18" t="s">
        <v>5</v>
      </c>
      <c r="D285" s="19" t="s">
        <v>6</v>
      </c>
      <c r="E285" s="18" t="s">
        <v>7</v>
      </c>
    </row>
    <row r="286" spans="1:7">
      <c r="B286" t="s">
        <v>1475</v>
      </c>
      <c r="C286" s="18" t="s">
        <v>8</v>
      </c>
      <c r="D286" s="19" t="s">
        <v>84</v>
      </c>
      <c r="E286" s="18" t="s">
        <v>85</v>
      </c>
    </row>
    <row r="288" spans="1:7" ht="45" customHeight="1">
      <c r="A288" s="30" t="s">
        <v>1517</v>
      </c>
      <c r="B288" s="30" t="s">
        <v>1477</v>
      </c>
      <c r="C288" s="30" t="s">
        <v>87</v>
      </c>
      <c r="D288" s="5" t="s">
        <v>22</v>
      </c>
      <c r="E288" s="4" t="s">
        <v>88</v>
      </c>
      <c r="F288" s="4" t="s">
        <v>88</v>
      </c>
      <c r="G288" s="3">
        <f>SUM(G289:G294)</f>
        <v>54.660000000000004</v>
      </c>
    </row>
    <row r="289" spans="1:7">
      <c r="A289" s="29" t="s">
        <v>1478</v>
      </c>
      <c r="B289" s="29"/>
      <c r="C289" s="2">
        <v>7.2</v>
      </c>
      <c r="D289" s="2">
        <v>3</v>
      </c>
      <c r="E289" s="2"/>
      <c r="F289" s="2"/>
      <c r="G289" s="2">
        <f>PRODUCT(C289:F289)</f>
        <v>21.6</v>
      </c>
    </row>
    <row r="290" spans="1:7">
      <c r="A290" s="29">
        <v>45292</v>
      </c>
      <c r="B290" s="29"/>
      <c r="C290" s="2">
        <v>3.1</v>
      </c>
      <c r="D290" s="2">
        <v>3.35</v>
      </c>
      <c r="E290" s="2"/>
      <c r="F290" s="2"/>
      <c r="G290" s="2">
        <f>PRODUCT(C290:F290)</f>
        <v>10.385</v>
      </c>
    </row>
    <row r="291" spans="1:7">
      <c r="A291" s="29">
        <v>45323</v>
      </c>
      <c r="B291" s="29"/>
      <c r="C291" s="2"/>
      <c r="D291" s="2"/>
      <c r="E291" s="2"/>
      <c r="F291" s="2"/>
      <c r="G291" s="2"/>
    </row>
    <row r="292" spans="1:7">
      <c r="A292" s="29">
        <v>45293</v>
      </c>
      <c r="B292" s="29"/>
      <c r="C292" s="2">
        <v>3.1</v>
      </c>
      <c r="D292" s="2">
        <v>3.25</v>
      </c>
      <c r="E292" s="2"/>
      <c r="F292" s="2"/>
      <c r="G292" s="2">
        <f>PRODUCT(C292:F292)</f>
        <v>10.075000000000001</v>
      </c>
    </row>
    <row r="293" spans="1:7">
      <c r="A293" s="29">
        <v>45324</v>
      </c>
      <c r="B293" s="29"/>
      <c r="C293" s="2"/>
      <c r="D293" s="2"/>
      <c r="E293" s="2"/>
      <c r="F293" s="2"/>
      <c r="G293" s="2"/>
    </row>
    <row r="294" spans="1:7">
      <c r="A294" s="29">
        <v>45325</v>
      </c>
      <c r="B294" s="29"/>
      <c r="C294" s="2">
        <v>4</v>
      </c>
      <c r="D294" s="2">
        <v>3.15</v>
      </c>
      <c r="E294" s="2"/>
      <c r="F294" s="2"/>
      <c r="G294" s="2">
        <f>PRODUCT(C294:F294)</f>
        <v>12.6</v>
      </c>
    </row>
    <row r="296" spans="1:7" ht="45" customHeight="1">
      <c r="A296" s="30" t="s">
        <v>1518</v>
      </c>
      <c r="B296" s="30" t="s">
        <v>1477</v>
      </c>
      <c r="C296" s="30" t="s">
        <v>89</v>
      </c>
      <c r="D296" s="5" t="s">
        <v>22</v>
      </c>
      <c r="E296" s="4" t="s">
        <v>90</v>
      </c>
      <c r="F296" s="4" t="s">
        <v>90</v>
      </c>
      <c r="G296" s="3">
        <f>SUM(G297:G297)</f>
        <v>9.26</v>
      </c>
    </row>
    <row r="297" spans="1:7">
      <c r="A297" s="29" t="s">
        <v>1519</v>
      </c>
      <c r="B297" s="29"/>
      <c r="C297" s="2"/>
      <c r="D297" s="2">
        <v>9.26</v>
      </c>
      <c r="E297" s="2"/>
      <c r="F297" s="2"/>
      <c r="G297" s="2">
        <f>PRODUCT(C297:F297)</f>
        <v>9.26</v>
      </c>
    </row>
    <row r="299" spans="1:7" ht="45" customHeight="1">
      <c r="A299" s="30" t="s">
        <v>1520</v>
      </c>
      <c r="B299" s="30" t="s">
        <v>1477</v>
      </c>
      <c r="C299" s="30" t="s">
        <v>91</v>
      </c>
      <c r="D299" s="5" t="s">
        <v>22</v>
      </c>
      <c r="E299" s="4" t="s">
        <v>92</v>
      </c>
      <c r="F299" s="4" t="s">
        <v>92</v>
      </c>
      <c r="G299" s="3">
        <f>SUM(G300:G300)</f>
        <v>18.52</v>
      </c>
    </row>
    <row r="300" spans="1:7">
      <c r="A300" s="29" t="s">
        <v>1519</v>
      </c>
      <c r="B300" s="29"/>
      <c r="C300" s="2">
        <v>2</v>
      </c>
      <c r="D300" s="2">
        <v>9.26</v>
      </c>
      <c r="E300" s="2"/>
      <c r="F300" s="2"/>
      <c r="G300" s="2">
        <f>PRODUCT(C300:F300)</f>
        <v>18.52</v>
      </c>
    </row>
    <row r="302" spans="1:7">
      <c r="B302" t="s">
        <v>1475</v>
      </c>
      <c r="C302" s="18" t="s">
        <v>5</v>
      </c>
      <c r="D302" s="19" t="s">
        <v>6</v>
      </c>
      <c r="E302" s="18" t="s">
        <v>7</v>
      </c>
    </row>
    <row r="303" spans="1:7">
      <c r="B303" t="s">
        <v>1475</v>
      </c>
      <c r="C303" s="18" t="s">
        <v>8</v>
      </c>
      <c r="D303" s="19" t="s">
        <v>93</v>
      </c>
      <c r="E303" s="18" t="s">
        <v>94</v>
      </c>
    </row>
    <row r="305" spans="1:7" ht="45" customHeight="1">
      <c r="A305" s="30" t="s">
        <v>1521</v>
      </c>
      <c r="B305" s="30" t="s">
        <v>1477</v>
      </c>
      <c r="C305" s="30" t="s">
        <v>96</v>
      </c>
      <c r="D305" s="5" t="s">
        <v>22</v>
      </c>
      <c r="E305" s="4" t="s">
        <v>97</v>
      </c>
      <c r="F305" s="4" t="s">
        <v>97</v>
      </c>
      <c r="G305" s="3">
        <f>SUM(G306:G313)</f>
        <v>112.2</v>
      </c>
    </row>
    <row r="306" spans="1:7">
      <c r="A306" s="42"/>
      <c r="B306" s="42" t="s">
        <v>1483</v>
      </c>
      <c r="C306" s="43" t="s">
        <v>1522</v>
      </c>
      <c r="D306" s="43" t="s">
        <v>1485</v>
      </c>
      <c r="E306" s="43" t="s">
        <v>1486</v>
      </c>
      <c r="F306" s="43"/>
      <c r="G306" s="44"/>
    </row>
    <row r="307" spans="1:7">
      <c r="A307" s="29" t="s">
        <v>1478</v>
      </c>
      <c r="B307" s="29"/>
      <c r="C307" s="2">
        <v>5.25</v>
      </c>
      <c r="D307" s="2">
        <v>2.4500000000000002</v>
      </c>
      <c r="E307" s="2">
        <v>11</v>
      </c>
      <c r="F307" s="2"/>
      <c r="G307" s="2">
        <f>C307+D307+E307+F307</f>
        <v>18.7</v>
      </c>
    </row>
    <row r="308" spans="1:7">
      <c r="A308" s="29">
        <v>45292</v>
      </c>
      <c r="B308" s="29"/>
      <c r="C308" s="2">
        <v>5.25</v>
      </c>
      <c r="D308" s="2">
        <v>2.4500000000000002</v>
      </c>
      <c r="E308" s="2">
        <v>11</v>
      </c>
      <c r="F308" s="2"/>
      <c r="G308" s="2">
        <f>C308+D308+E308+F308</f>
        <v>18.7</v>
      </c>
    </row>
    <row r="309" spans="1:7">
      <c r="A309" s="29">
        <v>45323</v>
      </c>
      <c r="B309" s="29"/>
      <c r="C309" s="2">
        <v>5.25</v>
      </c>
      <c r="D309" s="2">
        <v>2.4500000000000002</v>
      </c>
      <c r="E309" s="2">
        <v>11</v>
      </c>
      <c r="F309" s="2"/>
      <c r="G309" s="2">
        <f>C309+D309+E309+F309</f>
        <v>18.7</v>
      </c>
    </row>
    <row r="310" spans="1:7">
      <c r="A310" s="29">
        <v>45293</v>
      </c>
      <c r="B310" s="29"/>
      <c r="C310" s="2">
        <v>5.25</v>
      </c>
      <c r="D310" s="2">
        <v>2.4500000000000002</v>
      </c>
      <c r="E310" s="2">
        <v>11</v>
      </c>
      <c r="F310" s="2"/>
      <c r="G310" s="2">
        <f>C310+D310+E310+F310</f>
        <v>18.7</v>
      </c>
    </row>
    <row r="311" spans="1:7">
      <c r="A311" s="29">
        <v>45324</v>
      </c>
      <c r="B311" s="29"/>
      <c r="C311" s="2">
        <v>5.25</v>
      </c>
      <c r="D311" s="2">
        <v>2.4500000000000002</v>
      </c>
      <c r="E311" s="2">
        <v>11</v>
      </c>
      <c r="F311" s="2"/>
      <c r="G311" s="2">
        <f>C311+D311+E311+F311</f>
        <v>18.7</v>
      </c>
    </row>
    <row r="312" spans="1:7">
      <c r="A312" s="29">
        <v>45325</v>
      </c>
      <c r="B312" s="29"/>
      <c r="C312" s="2">
        <v>5.25</v>
      </c>
      <c r="D312" s="2">
        <v>2.4500000000000002</v>
      </c>
      <c r="E312" s="2">
        <v>11</v>
      </c>
      <c r="F312" s="2"/>
      <c r="G312" s="2">
        <f>C312+D312+E312+F312</f>
        <v>18.7</v>
      </c>
    </row>
    <row r="313" spans="1:7">
      <c r="A313" s="29"/>
      <c r="B313" s="29"/>
      <c r="C313" s="2"/>
      <c r="D313" s="2"/>
      <c r="E313" s="2"/>
      <c r="F313" s="2"/>
      <c r="G313" s="2">
        <v>0</v>
      </c>
    </row>
    <row r="315" spans="1:7" ht="45" customHeight="1">
      <c r="A315" s="30" t="s">
        <v>1523</v>
      </c>
      <c r="B315" s="30" t="s">
        <v>1477</v>
      </c>
      <c r="C315" s="30" t="s">
        <v>98</v>
      </c>
      <c r="D315" s="5" t="s">
        <v>22</v>
      </c>
      <c r="E315" s="4" t="s">
        <v>99</v>
      </c>
      <c r="F315" s="4" t="s">
        <v>99</v>
      </c>
      <c r="G315" s="3">
        <f>SUM(G316:G317)</f>
        <v>24.212499999999999</v>
      </c>
    </row>
    <row r="316" spans="1:7">
      <c r="A316" s="29" t="s">
        <v>1524</v>
      </c>
      <c r="B316" s="29"/>
      <c r="C316" s="2">
        <v>8.75</v>
      </c>
      <c r="D316" s="2">
        <v>2.15</v>
      </c>
      <c r="E316" s="2"/>
      <c r="F316" s="2"/>
      <c r="G316" s="2">
        <f>PRODUCT(C316:F316)</f>
        <v>18.8125</v>
      </c>
    </row>
    <row r="317" spans="1:7">
      <c r="A317" s="29"/>
      <c r="B317" s="29"/>
      <c r="C317" s="2">
        <v>9</v>
      </c>
      <c r="D317" s="2">
        <v>0.6</v>
      </c>
      <c r="E317" s="2"/>
      <c r="F317" s="2"/>
      <c r="G317" s="2">
        <f>PRODUCT(C317:F317)</f>
        <v>5.3999999999999995</v>
      </c>
    </row>
    <row r="319" spans="1:7" ht="45" customHeight="1">
      <c r="A319" s="30" t="s">
        <v>1525</v>
      </c>
      <c r="B319" s="30" t="s">
        <v>1477</v>
      </c>
      <c r="C319" s="30" t="s">
        <v>100</v>
      </c>
      <c r="D319" s="5" t="s">
        <v>22</v>
      </c>
      <c r="E319" s="4" t="s">
        <v>101</v>
      </c>
      <c r="F319" s="4" t="s">
        <v>101</v>
      </c>
      <c r="G319" s="3">
        <f>SUM(G320:G365)</f>
        <v>1240.1859999999997</v>
      </c>
    </row>
    <row r="320" spans="1:7">
      <c r="A320" s="42" t="s">
        <v>1478</v>
      </c>
      <c r="B320" s="42" t="s">
        <v>1483</v>
      </c>
      <c r="C320" s="43"/>
      <c r="D320" s="43"/>
      <c r="E320" s="43"/>
      <c r="F320" s="43"/>
      <c r="G320" s="44"/>
    </row>
    <row r="321" spans="1:7">
      <c r="A321" s="29" t="s">
        <v>1526</v>
      </c>
      <c r="B321" s="29"/>
      <c r="C321" s="2">
        <v>11.5</v>
      </c>
      <c r="D321" s="2">
        <v>3.5</v>
      </c>
      <c r="E321" s="2"/>
      <c r="F321" s="2"/>
      <c r="G321" s="2">
        <f>PRODUCT(C321:F321)</f>
        <v>40.25</v>
      </c>
    </row>
    <row r="322" spans="1:7">
      <c r="A322" s="29" t="s">
        <v>1527</v>
      </c>
      <c r="B322" s="29"/>
      <c r="C322" s="2">
        <v>10.7</v>
      </c>
      <c r="D322" s="2">
        <v>3.5</v>
      </c>
      <c r="E322" s="2"/>
      <c r="F322" s="2"/>
      <c r="G322" s="2">
        <f>PRODUCT(C322:F322)</f>
        <v>37.449999999999996</v>
      </c>
    </row>
    <row r="323" spans="1:7">
      <c r="A323" s="29" t="s">
        <v>1528</v>
      </c>
      <c r="B323" s="29"/>
      <c r="C323" s="2">
        <v>21.2</v>
      </c>
      <c r="D323" s="2">
        <v>2.97</v>
      </c>
      <c r="E323" s="2"/>
      <c r="F323" s="2"/>
      <c r="G323" s="2">
        <f>PRODUCT(C323:F323)</f>
        <v>62.963999999999999</v>
      </c>
    </row>
    <row r="324" spans="1:7">
      <c r="A324" s="29" t="s">
        <v>1486</v>
      </c>
      <c r="B324" s="29"/>
      <c r="C324" s="2">
        <v>27.6</v>
      </c>
      <c r="D324" s="2"/>
      <c r="E324" s="2"/>
      <c r="F324" s="2"/>
      <c r="G324" s="2">
        <f>PRODUCT(C324:F324)</f>
        <v>27.6</v>
      </c>
    </row>
    <row r="325" spans="1:7">
      <c r="A325" s="29" t="s">
        <v>1529</v>
      </c>
      <c r="B325" s="29"/>
      <c r="C325" s="2">
        <v>13.6</v>
      </c>
      <c r="D325" s="2">
        <v>3.5</v>
      </c>
      <c r="E325" s="2"/>
      <c r="F325" s="2"/>
      <c r="G325" s="2">
        <f>PRODUCT(C325:F325)</f>
        <v>47.6</v>
      </c>
    </row>
    <row r="326" spans="1:7">
      <c r="A326" s="29" t="s">
        <v>1485</v>
      </c>
      <c r="B326" s="29"/>
      <c r="C326" s="2">
        <v>10.85</v>
      </c>
      <c r="D326" s="2"/>
      <c r="E326" s="2"/>
      <c r="F326" s="2"/>
      <c r="G326" s="2">
        <f>PRODUCT(C326:F326)</f>
        <v>10.85</v>
      </c>
    </row>
    <row r="327" spans="1:7">
      <c r="A327" s="29" t="s">
        <v>1530</v>
      </c>
      <c r="B327" s="29"/>
      <c r="C327" s="2">
        <v>12.22</v>
      </c>
      <c r="D327" s="2">
        <v>3</v>
      </c>
      <c r="E327" s="2"/>
      <c r="F327" s="2"/>
      <c r="G327" s="2">
        <f>PRODUCT(C327:F327)</f>
        <v>36.660000000000004</v>
      </c>
    </row>
    <row r="328" spans="1:7">
      <c r="A328" s="29" t="s">
        <v>1522</v>
      </c>
      <c r="B328" s="29"/>
      <c r="C328" s="2">
        <v>2.5</v>
      </c>
      <c r="D328" s="2">
        <v>1.4</v>
      </c>
      <c r="E328" s="2"/>
      <c r="F328" s="2"/>
      <c r="G328" s="2">
        <f>PRODUCT(C328:F328)</f>
        <v>3.5</v>
      </c>
    </row>
    <row r="329" spans="1:7">
      <c r="A329" s="45">
        <v>45292</v>
      </c>
      <c r="B329" s="42" t="s">
        <v>1483</v>
      </c>
      <c r="C329" s="43"/>
      <c r="D329" s="43"/>
      <c r="E329" s="43"/>
      <c r="F329" s="43"/>
      <c r="G329" s="44"/>
    </row>
    <row r="330" spans="1:7">
      <c r="A330" s="29" t="s">
        <v>1526</v>
      </c>
      <c r="B330" s="29"/>
      <c r="C330" s="2">
        <v>11.5</v>
      </c>
      <c r="D330" s="2">
        <v>3.35</v>
      </c>
      <c r="E330" s="2"/>
      <c r="F330" s="2"/>
      <c r="G330" s="2">
        <f>PRODUCT(C330:F330)</f>
        <v>38.524999999999999</v>
      </c>
    </row>
    <row r="331" spans="1:7">
      <c r="A331" s="29" t="s">
        <v>1527</v>
      </c>
      <c r="B331" s="29"/>
      <c r="C331" s="2">
        <v>10.7</v>
      </c>
      <c r="D331" s="2">
        <v>3.35</v>
      </c>
      <c r="E331" s="2"/>
      <c r="F331" s="2"/>
      <c r="G331" s="2">
        <f>PRODUCT(C331:F331)</f>
        <v>35.844999999999999</v>
      </c>
    </row>
    <row r="332" spans="1:7">
      <c r="A332" s="29" t="s">
        <v>1528</v>
      </c>
      <c r="B332" s="29"/>
      <c r="C332" s="2">
        <v>21.2</v>
      </c>
      <c r="D332" s="2">
        <v>2.72</v>
      </c>
      <c r="E332" s="2"/>
      <c r="F332" s="2"/>
      <c r="G332" s="2">
        <f>PRODUCT(C332:F332)</f>
        <v>57.664000000000001</v>
      </c>
    </row>
    <row r="333" spans="1:7">
      <c r="A333" s="29" t="s">
        <v>1486</v>
      </c>
      <c r="B333" s="29"/>
      <c r="C333" s="2">
        <v>26</v>
      </c>
      <c r="D333" s="2"/>
      <c r="E333" s="2"/>
      <c r="F333" s="2"/>
      <c r="G333" s="2">
        <f>PRODUCT(C333:F333)</f>
        <v>26</v>
      </c>
    </row>
    <row r="334" spans="1:7">
      <c r="A334" s="29" t="s">
        <v>1529</v>
      </c>
      <c r="B334" s="29"/>
      <c r="C334" s="2">
        <v>13.6</v>
      </c>
      <c r="D334" s="2">
        <v>3.35</v>
      </c>
      <c r="E334" s="2"/>
      <c r="F334" s="2"/>
      <c r="G334" s="2">
        <f>PRODUCT(C334:F334)</f>
        <v>45.56</v>
      </c>
    </row>
    <row r="335" spans="1:7">
      <c r="A335" s="29" t="s">
        <v>1485</v>
      </c>
      <c r="B335" s="29"/>
      <c r="C335" s="2">
        <v>10</v>
      </c>
      <c r="D335" s="2"/>
      <c r="E335" s="2"/>
      <c r="F335" s="2"/>
      <c r="G335" s="2">
        <f>PRODUCT(C335:F335)</f>
        <v>10</v>
      </c>
    </row>
    <row r="336" spans="1:7">
      <c r="A336" s="29" t="s">
        <v>1522</v>
      </c>
      <c r="B336" s="29"/>
      <c r="C336" s="2">
        <v>2.5</v>
      </c>
      <c r="D336" s="2">
        <v>1.25</v>
      </c>
      <c r="E336" s="2"/>
      <c r="F336" s="2"/>
      <c r="G336" s="2">
        <f>PRODUCT(C336:F336)</f>
        <v>3.125</v>
      </c>
    </row>
    <row r="337" spans="1:7">
      <c r="A337" s="45">
        <v>45323</v>
      </c>
      <c r="B337" s="42" t="s">
        <v>1483</v>
      </c>
      <c r="C337" s="43"/>
      <c r="D337" s="43"/>
      <c r="E337" s="43"/>
      <c r="F337" s="43"/>
      <c r="G337" s="44"/>
    </row>
    <row r="338" spans="1:7">
      <c r="A338" s="29" t="s">
        <v>1526</v>
      </c>
      <c r="B338" s="29"/>
      <c r="C338" s="2">
        <v>10.119999999999999</v>
      </c>
      <c r="D338" s="2">
        <v>3.35</v>
      </c>
      <c r="E338" s="2"/>
      <c r="F338" s="2"/>
      <c r="G338" s="2">
        <f>PRODUCT(C338:F338)</f>
        <v>33.902000000000001</v>
      </c>
    </row>
    <row r="339" spans="1:7">
      <c r="A339" s="29" t="s">
        <v>1528</v>
      </c>
      <c r="B339" s="29"/>
      <c r="C339" s="2">
        <v>20.9</v>
      </c>
      <c r="D339" s="2">
        <v>2.72</v>
      </c>
      <c r="E339" s="2"/>
      <c r="F339" s="2"/>
      <c r="G339" s="2">
        <f>PRODUCT(C339:F339)</f>
        <v>56.847999999999999</v>
      </c>
    </row>
    <row r="340" spans="1:7">
      <c r="A340" s="29" t="s">
        <v>1486</v>
      </c>
      <c r="B340" s="29"/>
      <c r="C340" s="2">
        <v>26</v>
      </c>
      <c r="D340" s="2"/>
      <c r="E340" s="2"/>
      <c r="F340" s="2"/>
      <c r="G340" s="2">
        <f>PRODUCT(C340:F340)</f>
        <v>26</v>
      </c>
    </row>
    <row r="341" spans="1:7">
      <c r="A341" s="29" t="s">
        <v>1529</v>
      </c>
      <c r="B341" s="29"/>
      <c r="C341" s="2">
        <v>13.7</v>
      </c>
      <c r="D341" s="2">
        <v>3.35</v>
      </c>
      <c r="E341" s="2"/>
      <c r="F341" s="2"/>
      <c r="G341" s="2">
        <f>PRODUCT(C341:F341)</f>
        <v>45.894999999999996</v>
      </c>
    </row>
    <row r="342" spans="1:7">
      <c r="A342" s="29" t="s">
        <v>1485</v>
      </c>
      <c r="B342" s="29"/>
      <c r="C342" s="2">
        <v>10</v>
      </c>
      <c r="D342" s="2"/>
      <c r="E342" s="2"/>
      <c r="F342" s="2"/>
      <c r="G342" s="2">
        <f>PRODUCT(C342:F342)</f>
        <v>10</v>
      </c>
    </row>
    <row r="343" spans="1:7">
      <c r="A343" s="29" t="s">
        <v>1522</v>
      </c>
      <c r="B343" s="29"/>
      <c r="C343" s="2">
        <v>2.5</v>
      </c>
      <c r="D343" s="2">
        <v>1.25</v>
      </c>
      <c r="E343" s="2"/>
      <c r="F343" s="2"/>
      <c r="G343" s="2">
        <f>PRODUCT(C343:F343)</f>
        <v>3.125</v>
      </c>
    </row>
    <row r="344" spans="1:7">
      <c r="A344" s="45">
        <v>45293</v>
      </c>
      <c r="B344" s="42" t="s">
        <v>1483</v>
      </c>
      <c r="C344" s="43"/>
      <c r="D344" s="43"/>
      <c r="E344" s="43"/>
      <c r="F344" s="43"/>
      <c r="G344" s="44"/>
    </row>
    <row r="345" spans="1:7">
      <c r="A345" s="29" t="s">
        <v>1526</v>
      </c>
      <c r="B345" s="29"/>
      <c r="C345" s="2">
        <v>11.5</v>
      </c>
      <c r="D345" s="2">
        <v>3.25</v>
      </c>
      <c r="E345" s="2"/>
      <c r="F345" s="2"/>
      <c r="G345" s="2">
        <f>PRODUCT(C345:F345)</f>
        <v>37.375</v>
      </c>
    </row>
    <row r="346" spans="1:7">
      <c r="A346" s="29" t="s">
        <v>1527</v>
      </c>
      <c r="B346" s="29"/>
      <c r="C346" s="2">
        <v>10.7</v>
      </c>
      <c r="D346" s="2">
        <v>3.25</v>
      </c>
      <c r="E346" s="2"/>
      <c r="F346" s="2"/>
      <c r="G346" s="2">
        <f>PRODUCT(C346:F346)</f>
        <v>34.774999999999999</v>
      </c>
    </row>
    <row r="347" spans="1:7">
      <c r="A347" s="29" t="s">
        <v>1528</v>
      </c>
      <c r="B347" s="29"/>
      <c r="C347" s="2">
        <v>21.2</v>
      </c>
      <c r="D347" s="2">
        <v>2.72</v>
      </c>
      <c r="E347" s="2"/>
      <c r="F347" s="2"/>
      <c r="G347" s="2">
        <f>PRODUCT(C347:F347)</f>
        <v>57.664000000000001</v>
      </c>
    </row>
    <row r="348" spans="1:7">
      <c r="A348" s="29" t="s">
        <v>1486</v>
      </c>
      <c r="B348" s="29"/>
      <c r="C348" s="2">
        <v>26</v>
      </c>
      <c r="D348" s="2"/>
      <c r="E348" s="2"/>
      <c r="F348" s="2"/>
      <c r="G348" s="2">
        <f>PRODUCT(C348:F348)</f>
        <v>26</v>
      </c>
    </row>
    <row r="349" spans="1:7">
      <c r="A349" s="29" t="s">
        <v>1529</v>
      </c>
      <c r="B349" s="29"/>
      <c r="C349" s="2">
        <v>13.8</v>
      </c>
      <c r="D349" s="2">
        <v>3.25</v>
      </c>
      <c r="E349" s="2"/>
      <c r="F349" s="2"/>
      <c r="G349" s="2">
        <f>PRODUCT(C349:F349)</f>
        <v>44.85</v>
      </c>
    </row>
    <row r="350" spans="1:7">
      <c r="A350" s="29" t="s">
        <v>1485</v>
      </c>
      <c r="B350" s="29"/>
      <c r="C350" s="2">
        <v>9.5</v>
      </c>
      <c r="D350" s="2"/>
      <c r="E350" s="2"/>
      <c r="F350" s="2"/>
      <c r="G350" s="2">
        <f>PRODUCT(C350:F350)</f>
        <v>9.5</v>
      </c>
    </row>
    <row r="351" spans="1:7">
      <c r="A351" s="29" t="s">
        <v>1522</v>
      </c>
      <c r="B351" s="29"/>
      <c r="C351" s="2">
        <v>2.5</v>
      </c>
      <c r="D351" s="2">
        <v>1.1499999999999999</v>
      </c>
      <c r="E351" s="2"/>
      <c r="F351" s="2"/>
      <c r="G351" s="2">
        <f>PRODUCT(C351:F351)</f>
        <v>2.875</v>
      </c>
    </row>
    <row r="352" spans="1:7">
      <c r="A352" s="45">
        <v>45324</v>
      </c>
      <c r="B352" s="42" t="s">
        <v>1483</v>
      </c>
      <c r="C352" s="43"/>
      <c r="D352" s="43"/>
      <c r="E352" s="43"/>
      <c r="F352" s="43"/>
      <c r="G352" s="44"/>
    </row>
    <row r="353" spans="1:7">
      <c r="A353" s="29" t="s">
        <v>1526</v>
      </c>
      <c r="B353" s="29"/>
      <c r="C353" s="2">
        <v>10.119999999999999</v>
      </c>
      <c r="D353" s="2">
        <v>3.25</v>
      </c>
      <c r="E353" s="2"/>
      <c r="F353" s="2"/>
      <c r="G353" s="2">
        <f>PRODUCT(C353:F353)</f>
        <v>32.89</v>
      </c>
    </row>
    <row r="354" spans="1:7">
      <c r="A354" s="29" t="s">
        <v>1528</v>
      </c>
      <c r="B354" s="29"/>
      <c r="C354" s="2">
        <v>20.9</v>
      </c>
      <c r="D354" s="2">
        <v>2.72</v>
      </c>
      <c r="E354" s="2"/>
      <c r="F354" s="2"/>
      <c r="G354" s="2">
        <f>PRODUCT(C354:F354)</f>
        <v>56.847999999999999</v>
      </c>
    </row>
    <row r="355" spans="1:7">
      <c r="A355" s="29" t="s">
        <v>1486</v>
      </c>
      <c r="B355" s="29"/>
      <c r="C355" s="2">
        <v>26</v>
      </c>
      <c r="D355" s="2"/>
      <c r="E355" s="2"/>
      <c r="F355" s="2"/>
      <c r="G355" s="2">
        <f>PRODUCT(C355:F355)</f>
        <v>26</v>
      </c>
    </row>
    <row r="356" spans="1:7">
      <c r="A356" s="29" t="s">
        <v>1529</v>
      </c>
      <c r="B356" s="29"/>
      <c r="C356" s="2">
        <v>13.8</v>
      </c>
      <c r="D356" s="2">
        <v>3.25</v>
      </c>
      <c r="E356" s="2"/>
      <c r="F356" s="2"/>
      <c r="G356" s="2">
        <f>PRODUCT(C356:F356)</f>
        <v>44.85</v>
      </c>
    </row>
    <row r="357" spans="1:7">
      <c r="A357" s="29" t="s">
        <v>1485</v>
      </c>
      <c r="B357" s="29"/>
      <c r="C357" s="2">
        <v>9.5</v>
      </c>
      <c r="D357" s="2"/>
      <c r="E357" s="2"/>
      <c r="F357" s="2"/>
      <c r="G357" s="2">
        <f>PRODUCT(C357:F357)</f>
        <v>9.5</v>
      </c>
    </row>
    <row r="358" spans="1:7">
      <c r="A358" s="29" t="s">
        <v>1522</v>
      </c>
      <c r="B358" s="29"/>
      <c r="C358" s="2">
        <v>2.5</v>
      </c>
      <c r="D358" s="2">
        <v>1.1499999999999999</v>
      </c>
      <c r="E358" s="2"/>
      <c r="F358" s="2"/>
      <c r="G358" s="2">
        <f>PRODUCT(C358:F358)</f>
        <v>2.875</v>
      </c>
    </row>
    <row r="359" spans="1:7">
      <c r="A359" s="45">
        <v>45325</v>
      </c>
      <c r="B359" s="42" t="s">
        <v>1483</v>
      </c>
      <c r="C359" s="43"/>
      <c r="D359" s="43"/>
      <c r="E359" s="43"/>
      <c r="F359" s="43"/>
      <c r="G359" s="44"/>
    </row>
    <row r="360" spans="1:7">
      <c r="A360" s="29" t="s">
        <v>1526</v>
      </c>
      <c r="B360" s="29"/>
      <c r="C360" s="2">
        <v>18.12</v>
      </c>
      <c r="D360" s="2">
        <v>3.15</v>
      </c>
      <c r="E360" s="2"/>
      <c r="F360" s="2"/>
      <c r="G360" s="2">
        <f>PRODUCT(C360:F360)</f>
        <v>57.078000000000003</v>
      </c>
    </row>
    <row r="361" spans="1:7">
      <c r="A361" s="29" t="s">
        <v>1528</v>
      </c>
      <c r="B361" s="29"/>
      <c r="C361" s="2">
        <v>20.9</v>
      </c>
      <c r="D361" s="2">
        <v>2.72</v>
      </c>
      <c r="E361" s="2"/>
      <c r="F361" s="2"/>
      <c r="G361" s="2">
        <f>PRODUCT(C361:F361)</f>
        <v>56.847999999999999</v>
      </c>
    </row>
    <row r="362" spans="1:7">
      <c r="A362" s="29" t="s">
        <v>1486</v>
      </c>
      <c r="B362" s="29"/>
      <c r="C362" s="2">
        <v>26</v>
      </c>
      <c r="D362" s="2"/>
      <c r="E362" s="2"/>
      <c r="F362" s="2"/>
      <c r="G362" s="2">
        <f>PRODUCT(C362:F362)</f>
        <v>26</v>
      </c>
    </row>
    <row r="363" spans="1:7">
      <c r="A363" s="29" t="s">
        <v>1529</v>
      </c>
      <c r="B363" s="29"/>
      <c r="C363" s="2">
        <v>13.8</v>
      </c>
      <c r="D363" s="2">
        <v>3.15</v>
      </c>
      <c r="E363" s="2"/>
      <c r="F363" s="2"/>
      <c r="G363" s="2">
        <f>PRODUCT(C363:F363)</f>
        <v>43.47</v>
      </c>
    </row>
    <row r="364" spans="1:7">
      <c r="A364" s="29" t="s">
        <v>1485</v>
      </c>
      <c r="B364" s="29"/>
      <c r="C364" s="2">
        <v>8.8000000000000007</v>
      </c>
      <c r="D364" s="2"/>
      <c r="E364" s="2"/>
      <c r="F364" s="2"/>
      <c r="G364" s="2">
        <f>PRODUCT(C364:F364)</f>
        <v>8.8000000000000007</v>
      </c>
    </row>
    <row r="365" spans="1:7">
      <c r="A365" s="29" t="s">
        <v>1522</v>
      </c>
      <c r="B365" s="29"/>
      <c r="C365" s="2">
        <v>2.5</v>
      </c>
      <c r="D365" s="2">
        <v>1.05</v>
      </c>
      <c r="E365" s="2"/>
      <c r="F365" s="2"/>
      <c r="G365" s="2">
        <f>PRODUCT(C365:F365)</f>
        <v>2.625</v>
      </c>
    </row>
    <row r="367" spans="1:7" ht="45" customHeight="1">
      <c r="A367" s="30" t="s">
        <v>1531</v>
      </c>
      <c r="B367" s="30" t="s">
        <v>1477</v>
      </c>
      <c r="C367" s="30" t="s">
        <v>102</v>
      </c>
      <c r="D367" s="5" t="s">
        <v>29</v>
      </c>
      <c r="E367" s="4" t="s">
        <v>103</v>
      </c>
      <c r="F367" s="4" t="s">
        <v>103</v>
      </c>
      <c r="G367" s="3">
        <f>SUM(G368:G373)</f>
        <v>108</v>
      </c>
    </row>
    <row r="368" spans="1:7">
      <c r="A368" s="29" t="s">
        <v>1478</v>
      </c>
      <c r="B368" s="29"/>
      <c r="C368" s="2">
        <v>3</v>
      </c>
      <c r="D368" s="2">
        <v>8</v>
      </c>
      <c r="E368" s="2"/>
      <c r="F368" s="2"/>
      <c r="G368" s="2">
        <f>PRODUCT(C368:F368)</f>
        <v>24</v>
      </c>
    </row>
    <row r="369" spans="1:7">
      <c r="A369" s="29">
        <v>45292</v>
      </c>
      <c r="B369" s="29"/>
      <c r="C369" s="2">
        <v>3</v>
      </c>
      <c r="D369" s="2">
        <v>8</v>
      </c>
      <c r="E369" s="2"/>
      <c r="F369" s="2"/>
      <c r="G369" s="2">
        <f>PRODUCT(C369:F369)</f>
        <v>24</v>
      </c>
    </row>
    <row r="370" spans="1:7">
      <c r="A370" s="29">
        <v>45323</v>
      </c>
      <c r="B370" s="29"/>
      <c r="C370" s="2">
        <v>3</v>
      </c>
      <c r="D370" s="2">
        <v>5</v>
      </c>
      <c r="E370" s="2"/>
      <c r="F370" s="2"/>
      <c r="G370" s="2">
        <f>PRODUCT(C370:F370)</f>
        <v>15</v>
      </c>
    </row>
    <row r="371" spans="1:7">
      <c r="A371" s="29">
        <v>45293</v>
      </c>
      <c r="B371" s="29"/>
      <c r="C371" s="2">
        <v>3</v>
      </c>
      <c r="D371" s="2">
        <v>5</v>
      </c>
      <c r="E371" s="2"/>
      <c r="F371" s="2"/>
      <c r="G371" s="2">
        <f>PRODUCT(C371:F371)</f>
        <v>15</v>
      </c>
    </row>
    <row r="372" spans="1:7">
      <c r="A372" s="29">
        <v>45324</v>
      </c>
      <c r="B372" s="29"/>
      <c r="C372" s="2">
        <v>3</v>
      </c>
      <c r="D372" s="2">
        <v>5</v>
      </c>
      <c r="E372" s="2"/>
      <c r="F372" s="2"/>
      <c r="G372" s="2">
        <f>PRODUCT(C372:F372)</f>
        <v>15</v>
      </c>
    </row>
    <row r="373" spans="1:7">
      <c r="A373" s="29">
        <v>45325</v>
      </c>
      <c r="B373" s="29"/>
      <c r="C373" s="2">
        <v>3</v>
      </c>
      <c r="D373" s="2">
        <v>5</v>
      </c>
      <c r="E373" s="2"/>
      <c r="F373" s="2"/>
      <c r="G373" s="2">
        <f>PRODUCT(C373:F373)</f>
        <v>15</v>
      </c>
    </row>
    <row r="375" spans="1:7" ht="45" customHeight="1">
      <c r="A375" s="30" t="s">
        <v>1532</v>
      </c>
      <c r="B375" s="30" t="s">
        <v>1477</v>
      </c>
      <c r="C375" s="30" t="s">
        <v>104</v>
      </c>
      <c r="D375" s="5" t="s">
        <v>22</v>
      </c>
      <c r="E375" s="4" t="s">
        <v>105</v>
      </c>
      <c r="F375" s="4" t="s">
        <v>105</v>
      </c>
      <c r="G375" s="3">
        <f>SUM(G376:G382)</f>
        <v>112.2</v>
      </c>
    </row>
    <row r="376" spans="1:7">
      <c r="A376" s="42"/>
      <c r="B376" s="42" t="s">
        <v>1483</v>
      </c>
      <c r="C376" s="43" t="s">
        <v>1522</v>
      </c>
      <c r="D376" s="43" t="s">
        <v>1485</v>
      </c>
      <c r="E376" s="43" t="s">
        <v>1486</v>
      </c>
      <c r="F376" s="43"/>
      <c r="G376" s="44"/>
    </row>
    <row r="377" spans="1:7">
      <c r="A377" s="29" t="s">
        <v>1478</v>
      </c>
      <c r="B377" s="29"/>
      <c r="C377" s="2">
        <v>5.25</v>
      </c>
      <c r="D377" s="2">
        <v>2.4500000000000002</v>
      </c>
      <c r="E377" s="2">
        <v>11</v>
      </c>
      <c r="F377" s="2"/>
      <c r="G377" s="2">
        <f>C377+D377+E377+F377</f>
        <v>18.7</v>
      </c>
    </row>
    <row r="378" spans="1:7">
      <c r="A378" s="29">
        <v>45292</v>
      </c>
      <c r="B378" s="29"/>
      <c r="C378" s="2">
        <v>5.25</v>
      </c>
      <c r="D378" s="2">
        <v>2.4500000000000002</v>
      </c>
      <c r="E378" s="2">
        <v>11</v>
      </c>
      <c r="F378" s="2"/>
      <c r="G378" s="2">
        <f>C378+D378+E378+F378</f>
        <v>18.7</v>
      </c>
    </row>
    <row r="379" spans="1:7">
      <c r="A379" s="29">
        <v>45323</v>
      </c>
      <c r="B379" s="29"/>
      <c r="C379" s="2">
        <v>5.25</v>
      </c>
      <c r="D379" s="2">
        <v>2.4500000000000002</v>
      </c>
      <c r="E379" s="2">
        <v>11</v>
      </c>
      <c r="F379" s="2"/>
      <c r="G379" s="2">
        <f>C379+D379+E379+F379</f>
        <v>18.7</v>
      </c>
    </row>
    <row r="380" spans="1:7">
      <c r="A380" s="29">
        <v>45293</v>
      </c>
      <c r="B380" s="29"/>
      <c r="C380" s="2">
        <v>5.25</v>
      </c>
      <c r="D380" s="2">
        <v>2.4500000000000002</v>
      </c>
      <c r="E380" s="2">
        <v>11</v>
      </c>
      <c r="F380" s="2"/>
      <c r="G380" s="2">
        <f>C380+D380+E380+F380</f>
        <v>18.7</v>
      </c>
    </row>
    <row r="381" spans="1:7">
      <c r="A381" s="29">
        <v>45324</v>
      </c>
      <c r="B381" s="29"/>
      <c r="C381" s="2">
        <v>5.25</v>
      </c>
      <c r="D381" s="2">
        <v>2.4500000000000002</v>
      </c>
      <c r="E381" s="2">
        <v>11</v>
      </c>
      <c r="F381" s="2"/>
      <c r="G381" s="2">
        <f>C381+D381+E381+F381</f>
        <v>18.7</v>
      </c>
    </row>
    <row r="382" spans="1:7">
      <c r="A382" s="29">
        <v>45325</v>
      </c>
      <c r="B382" s="29"/>
      <c r="C382" s="2">
        <v>5.25</v>
      </c>
      <c r="D382" s="2">
        <v>2.4500000000000002</v>
      </c>
      <c r="E382" s="2">
        <v>11</v>
      </c>
      <c r="F382" s="2"/>
      <c r="G382" s="2">
        <f>C382+D382+E382+F382</f>
        <v>18.7</v>
      </c>
    </row>
    <row r="384" spans="1:7" ht="45" customHeight="1">
      <c r="A384" s="30" t="s">
        <v>1533</v>
      </c>
      <c r="B384" s="30" t="s">
        <v>1477</v>
      </c>
      <c r="C384" s="30" t="s">
        <v>106</v>
      </c>
      <c r="D384" s="5" t="s">
        <v>22</v>
      </c>
      <c r="E384" s="4" t="s">
        <v>107</v>
      </c>
      <c r="F384" s="4" t="s">
        <v>107</v>
      </c>
      <c r="G384" s="3">
        <f>SUM(G385:G391)</f>
        <v>31.759999999999998</v>
      </c>
    </row>
    <row r="385" spans="1:7">
      <c r="A385" s="42"/>
      <c r="B385" s="42" t="s">
        <v>1483</v>
      </c>
      <c r="C385" s="43" t="s">
        <v>1522</v>
      </c>
      <c r="D385" s="43"/>
      <c r="E385" s="43"/>
      <c r="F385" s="43"/>
      <c r="G385" s="44"/>
    </row>
    <row r="386" spans="1:7">
      <c r="A386" s="29" t="s">
        <v>1478</v>
      </c>
      <c r="B386" s="29"/>
      <c r="C386" s="2">
        <v>1.6</v>
      </c>
      <c r="D386" s="2">
        <v>3.5</v>
      </c>
      <c r="E386" s="2"/>
      <c r="F386" s="2"/>
      <c r="G386" s="2">
        <f>PRODUCT(C386:F386)</f>
        <v>5.6000000000000005</v>
      </c>
    </row>
    <row r="387" spans="1:7">
      <c r="A387" s="29">
        <v>45292</v>
      </c>
      <c r="B387" s="29"/>
      <c r="C387" s="2">
        <v>1.6</v>
      </c>
      <c r="D387" s="2">
        <v>3.35</v>
      </c>
      <c r="E387" s="2"/>
      <c r="F387" s="2"/>
      <c r="G387" s="2">
        <f>PRODUCT(C387:F387)</f>
        <v>5.36</v>
      </c>
    </row>
    <row r="388" spans="1:7">
      <c r="A388" s="29">
        <v>45323</v>
      </c>
      <c r="B388" s="29"/>
      <c r="C388" s="2">
        <v>1.6</v>
      </c>
      <c r="D388" s="2">
        <v>3.35</v>
      </c>
      <c r="E388" s="2"/>
      <c r="F388" s="2"/>
      <c r="G388" s="2">
        <f>PRODUCT(C388:F388)</f>
        <v>5.36</v>
      </c>
    </row>
    <row r="389" spans="1:7">
      <c r="A389" s="29">
        <v>45293</v>
      </c>
      <c r="B389" s="29"/>
      <c r="C389" s="2">
        <v>1.6</v>
      </c>
      <c r="D389" s="2">
        <v>3.25</v>
      </c>
      <c r="E389" s="2"/>
      <c r="F389" s="2"/>
      <c r="G389" s="2">
        <f>PRODUCT(C389:F389)</f>
        <v>5.2</v>
      </c>
    </row>
    <row r="390" spans="1:7">
      <c r="A390" s="29">
        <v>45324</v>
      </c>
      <c r="B390" s="29"/>
      <c r="C390" s="2">
        <v>1.6</v>
      </c>
      <c r="D390" s="2">
        <v>3.25</v>
      </c>
      <c r="E390" s="2"/>
      <c r="F390" s="2"/>
      <c r="G390" s="2">
        <f>PRODUCT(C390:F390)</f>
        <v>5.2</v>
      </c>
    </row>
    <row r="391" spans="1:7">
      <c r="A391" s="29">
        <v>45325</v>
      </c>
      <c r="B391" s="29"/>
      <c r="C391" s="2">
        <v>1.6</v>
      </c>
      <c r="D391" s="2">
        <v>3.15</v>
      </c>
      <c r="E391" s="2"/>
      <c r="F391" s="2"/>
      <c r="G391" s="2">
        <f>PRODUCT(C391:F391)</f>
        <v>5.04</v>
      </c>
    </row>
    <row r="393" spans="1:7" ht="45" customHeight="1">
      <c r="A393" s="30" t="s">
        <v>1534</v>
      </c>
      <c r="B393" s="30" t="s">
        <v>1477</v>
      </c>
      <c r="C393" s="30" t="s">
        <v>89</v>
      </c>
      <c r="D393" s="5" t="s">
        <v>22</v>
      </c>
      <c r="E393" s="4" t="s">
        <v>90</v>
      </c>
      <c r="F393" s="4" t="s">
        <v>90</v>
      </c>
      <c r="G393" s="3">
        <f>SUM(G394:G400)</f>
        <v>89.1</v>
      </c>
    </row>
    <row r="394" spans="1:7">
      <c r="A394" s="42"/>
      <c r="B394" s="42" t="s">
        <v>1483</v>
      </c>
      <c r="C394" s="43"/>
      <c r="D394" s="43" t="s">
        <v>1528</v>
      </c>
      <c r="E394" s="43" t="s">
        <v>1486</v>
      </c>
      <c r="F394" s="43"/>
      <c r="G394" s="44"/>
    </row>
    <row r="395" spans="1:7">
      <c r="A395" s="29" t="s">
        <v>1478</v>
      </c>
      <c r="B395" s="29"/>
      <c r="C395" s="2"/>
      <c r="D395" s="2">
        <v>11.6</v>
      </c>
      <c r="E395" s="2">
        <v>3.25</v>
      </c>
      <c r="F395" s="2"/>
      <c r="G395" s="2">
        <f>C395+D395+E395+F395</f>
        <v>14.85</v>
      </c>
    </row>
    <row r="396" spans="1:7">
      <c r="A396" s="29">
        <v>45292</v>
      </c>
      <c r="B396" s="29"/>
      <c r="C396" s="2"/>
      <c r="D396" s="2">
        <v>11.6</v>
      </c>
      <c r="E396" s="2">
        <v>3.25</v>
      </c>
      <c r="F396" s="2"/>
      <c r="G396" s="2">
        <f>C396+D396+E396+F396</f>
        <v>14.85</v>
      </c>
    </row>
    <row r="397" spans="1:7">
      <c r="A397" s="29">
        <v>45323</v>
      </c>
      <c r="B397" s="29"/>
      <c r="C397" s="2"/>
      <c r="D397" s="2">
        <v>11.6</v>
      </c>
      <c r="E397" s="2">
        <v>3.25</v>
      </c>
      <c r="F397" s="2"/>
      <c r="G397" s="2">
        <f>C397+D397+E397+F397</f>
        <v>14.85</v>
      </c>
    </row>
    <row r="398" spans="1:7">
      <c r="A398" s="29">
        <v>45293</v>
      </c>
      <c r="B398" s="29"/>
      <c r="C398" s="2"/>
      <c r="D398" s="2">
        <v>11.6</v>
      </c>
      <c r="E398" s="2">
        <v>3.25</v>
      </c>
      <c r="F398" s="2"/>
      <c r="G398" s="2">
        <f>C398+D398+E398+F398</f>
        <v>14.85</v>
      </c>
    </row>
    <row r="399" spans="1:7">
      <c r="A399" s="29">
        <v>45324</v>
      </c>
      <c r="B399" s="29"/>
      <c r="C399" s="2"/>
      <c r="D399" s="2">
        <v>11.6</v>
      </c>
      <c r="E399" s="2">
        <v>3.25</v>
      </c>
      <c r="F399" s="2"/>
      <c r="G399" s="2">
        <f>C399+D399+E399+F399</f>
        <v>14.85</v>
      </c>
    </row>
    <row r="400" spans="1:7">
      <c r="A400" s="29">
        <v>45325</v>
      </c>
      <c r="B400" s="29"/>
      <c r="C400" s="2"/>
      <c r="D400" s="2">
        <v>11.6</v>
      </c>
      <c r="E400" s="2">
        <v>3.25</v>
      </c>
      <c r="F400" s="2"/>
      <c r="G400" s="2">
        <f>C400+D400+E400+F400</f>
        <v>14.85</v>
      </c>
    </row>
    <row r="402" spans="1:7" ht="45" customHeight="1">
      <c r="A402" s="30" t="s">
        <v>1535</v>
      </c>
      <c r="B402" s="30" t="s">
        <v>1477</v>
      </c>
      <c r="C402" s="30" t="s">
        <v>108</v>
      </c>
      <c r="D402" s="5" t="s">
        <v>22</v>
      </c>
      <c r="E402" s="4" t="s">
        <v>109</v>
      </c>
      <c r="F402" s="4" t="s">
        <v>109</v>
      </c>
      <c r="G402" s="3">
        <f>SUM(G403:G409)</f>
        <v>9</v>
      </c>
    </row>
    <row r="403" spans="1:7">
      <c r="A403" s="42"/>
      <c r="B403" s="42" t="s">
        <v>1483</v>
      </c>
      <c r="C403" s="43" t="s">
        <v>1536</v>
      </c>
      <c r="D403" s="43" t="s">
        <v>1537</v>
      </c>
      <c r="E403" s="43" t="s">
        <v>1538</v>
      </c>
      <c r="F403" s="43"/>
      <c r="G403" s="44"/>
    </row>
    <row r="404" spans="1:7">
      <c r="A404" s="29" t="s">
        <v>1478</v>
      </c>
      <c r="B404" s="29"/>
      <c r="C404" s="2"/>
      <c r="D404" s="2">
        <v>0.9</v>
      </c>
      <c r="E404" s="2">
        <v>0.6</v>
      </c>
      <c r="F404" s="2"/>
      <c r="G404" s="2">
        <f>C404+D404+E404+F404</f>
        <v>1.5</v>
      </c>
    </row>
    <row r="405" spans="1:7">
      <c r="A405" s="29">
        <v>45292</v>
      </c>
      <c r="B405" s="29"/>
      <c r="C405" s="2"/>
      <c r="D405" s="2">
        <v>0.9</v>
      </c>
      <c r="E405" s="2">
        <v>0.6</v>
      </c>
      <c r="F405" s="2"/>
      <c r="G405" s="2">
        <f>C405+D405+E405+F405</f>
        <v>1.5</v>
      </c>
    </row>
    <row r="406" spans="1:7">
      <c r="A406" s="29">
        <v>45323</v>
      </c>
      <c r="B406" s="29"/>
      <c r="C406" s="2"/>
      <c r="D406" s="2">
        <v>1</v>
      </c>
      <c r="E406" s="2">
        <v>0.6</v>
      </c>
      <c r="F406" s="2"/>
      <c r="G406" s="2">
        <f>C406+D406+E406+F406</f>
        <v>1.6</v>
      </c>
    </row>
    <row r="407" spans="1:7">
      <c r="A407" s="29">
        <v>45293</v>
      </c>
      <c r="B407" s="29"/>
      <c r="C407" s="2"/>
      <c r="D407" s="2">
        <v>0.9</v>
      </c>
      <c r="E407" s="2">
        <v>0.5</v>
      </c>
      <c r="F407" s="2"/>
      <c r="G407" s="2">
        <f>C407+D407+E407+F407</f>
        <v>1.4</v>
      </c>
    </row>
    <row r="408" spans="1:7">
      <c r="A408" s="29">
        <v>45324</v>
      </c>
      <c r="B408" s="29"/>
      <c r="C408" s="2"/>
      <c r="D408" s="2">
        <v>1</v>
      </c>
      <c r="E408" s="2">
        <v>0.5</v>
      </c>
      <c r="F408" s="2"/>
      <c r="G408" s="2">
        <f>C408+D408+E408+F408</f>
        <v>1.5</v>
      </c>
    </row>
    <row r="409" spans="1:7">
      <c r="A409" s="29">
        <v>45325</v>
      </c>
      <c r="B409" s="29"/>
      <c r="C409" s="2"/>
      <c r="D409" s="2">
        <v>1</v>
      </c>
      <c r="E409" s="2">
        <v>0.5</v>
      </c>
      <c r="F409" s="2"/>
      <c r="G409" s="2">
        <f>C409+D409+E409+F409</f>
        <v>1.5</v>
      </c>
    </row>
    <row r="411" spans="1:7" ht="45" customHeight="1">
      <c r="A411" s="30" t="s">
        <v>1539</v>
      </c>
      <c r="B411" s="30" t="s">
        <v>1477</v>
      </c>
      <c r="C411" s="30" t="s">
        <v>110</v>
      </c>
      <c r="D411" s="5" t="s">
        <v>22</v>
      </c>
      <c r="E411" s="4" t="s">
        <v>111</v>
      </c>
      <c r="F411" s="4" t="s">
        <v>111</v>
      </c>
      <c r="G411" s="3">
        <f>SUM(G412:G418)</f>
        <v>38.900000000000006</v>
      </c>
    </row>
    <row r="412" spans="1:7">
      <c r="A412" s="42"/>
      <c r="B412" s="42" t="s">
        <v>1483</v>
      </c>
      <c r="C412" s="43" t="s">
        <v>1540</v>
      </c>
      <c r="D412" s="43" t="s">
        <v>1541</v>
      </c>
      <c r="E412" s="43"/>
      <c r="F412" s="43"/>
      <c r="G412" s="44"/>
    </row>
    <row r="413" spans="1:7">
      <c r="A413" s="29" t="s">
        <v>1478</v>
      </c>
      <c r="B413" s="29"/>
      <c r="C413" s="2">
        <v>3.6</v>
      </c>
      <c r="D413" s="2"/>
      <c r="E413" s="2"/>
      <c r="F413" s="2"/>
      <c r="G413" s="2">
        <f>C413+D413+E413+F413</f>
        <v>3.6</v>
      </c>
    </row>
    <row r="414" spans="1:7">
      <c r="A414" s="29">
        <v>45292</v>
      </c>
      <c r="B414" s="29"/>
      <c r="C414" s="2">
        <v>3.6</v>
      </c>
      <c r="D414" s="2">
        <v>5.5</v>
      </c>
      <c r="E414" s="2"/>
      <c r="F414" s="2"/>
      <c r="G414" s="2">
        <f>C414+D414+E414+F414</f>
        <v>9.1</v>
      </c>
    </row>
    <row r="415" spans="1:7">
      <c r="A415" s="29">
        <v>45323</v>
      </c>
      <c r="B415" s="29"/>
      <c r="C415" s="2">
        <v>3.6</v>
      </c>
      <c r="D415" s="2">
        <v>5.2</v>
      </c>
      <c r="E415" s="2"/>
      <c r="F415" s="2"/>
      <c r="G415" s="2">
        <f>C415+D415+E415+F415</f>
        <v>8.8000000000000007</v>
      </c>
    </row>
    <row r="416" spans="1:7">
      <c r="A416" s="29">
        <v>45293</v>
      </c>
      <c r="B416" s="29"/>
      <c r="C416" s="2">
        <v>3.6</v>
      </c>
      <c r="D416" s="2">
        <v>2.2000000000000002</v>
      </c>
      <c r="E416" s="2"/>
      <c r="F416" s="2"/>
      <c r="G416" s="2">
        <f>C416+D416+E416+F416</f>
        <v>5.8000000000000007</v>
      </c>
    </row>
    <row r="417" spans="1:7">
      <c r="A417" s="29">
        <v>45324</v>
      </c>
      <c r="B417" s="29"/>
      <c r="C417" s="2">
        <v>3.6</v>
      </c>
      <c r="D417" s="2">
        <v>2.2000000000000002</v>
      </c>
      <c r="E417" s="2"/>
      <c r="F417" s="2"/>
      <c r="G417" s="2">
        <f>C417+D417+E417+F417</f>
        <v>5.8000000000000007</v>
      </c>
    </row>
    <row r="418" spans="1:7">
      <c r="A418" s="29">
        <v>45325</v>
      </c>
      <c r="B418" s="29"/>
      <c r="C418" s="2">
        <v>3.6</v>
      </c>
      <c r="D418" s="2">
        <v>2.2000000000000002</v>
      </c>
      <c r="E418" s="2"/>
      <c r="F418" s="2"/>
      <c r="G418" s="2">
        <f>C418+D418+E418+F418</f>
        <v>5.8000000000000007</v>
      </c>
    </row>
    <row r="420" spans="1:7" ht="45" customHeight="1">
      <c r="A420" s="30" t="s">
        <v>1542</v>
      </c>
      <c r="B420" s="30" t="s">
        <v>1477</v>
      </c>
      <c r="C420" s="30" t="s">
        <v>112</v>
      </c>
      <c r="D420" s="5" t="s">
        <v>22</v>
      </c>
      <c r="E420" s="4" t="s">
        <v>113</v>
      </c>
      <c r="F420" s="4" t="s">
        <v>113</v>
      </c>
      <c r="G420" s="3">
        <f>SUM(G421:G422)</f>
        <v>7.5600000000000005</v>
      </c>
    </row>
    <row r="421" spans="1:7">
      <c r="A421" s="1"/>
      <c r="B421" s="1" t="s">
        <v>1543</v>
      </c>
      <c r="C421" s="46" t="s">
        <v>1544</v>
      </c>
      <c r="D421" s="46" t="s">
        <v>1545</v>
      </c>
      <c r="E421" s="46" t="s">
        <v>1546</v>
      </c>
      <c r="F421" s="46"/>
      <c r="G421" s="47"/>
    </row>
    <row r="422" spans="1:7">
      <c r="A422" s="29" t="s">
        <v>1547</v>
      </c>
      <c r="B422" s="29"/>
      <c r="C422" s="2">
        <v>7</v>
      </c>
      <c r="D422" s="2">
        <v>2.4</v>
      </c>
      <c r="E422" s="2">
        <v>0.45</v>
      </c>
      <c r="F422" s="2"/>
      <c r="G422" s="2">
        <f>PRODUCT(C422:F422)</f>
        <v>7.5600000000000005</v>
      </c>
    </row>
    <row r="424" spans="1:7" ht="45" customHeight="1">
      <c r="A424" s="30" t="s">
        <v>1548</v>
      </c>
      <c r="B424" s="30" t="s">
        <v>1477</v>
      </c>
      <c r="C424" s="30" t="s">
        <v>114</v>
      </c>
      <c r="D424" s="5" t="s">
        <v>22</v>
      </c>
      <c r="E424" s="4" t="s">
        <v>115</v>
      </c>
      <c r="F424" s="4" t="s">
        <v>115</v>
      </c>
      <c r="G424" s="3">
        <f>SUM(G425:G431)</f>
        <v>99.65</v>
      </c>
    </row>
    <row r="425" spans="1:7">
      <c r="A425" s="42"/>
      <c r="B425" s="42" t="s">
        <v>1483</v>
      </c>
      <c r="C425" s="43" t="s">
        <v>1549</v>
      </c>
      <c r="D425" s="43"/>
      <c r="E425" s="43"/>
      <c r="F425" s="43"/>
      <c r="G425" s="44"/>
    </row>
    <row r="426" spans="1:7">
      <c r="A426" s="29" t="s">
        <v>1478</v>
      </c>
      <c r="B426" s="29"/>
      <c r="C426" s="2">
        <v>20.85</v>
      </c>
      <c r="D426" s="2"/>
      <c r="E426" s="2"/>
      <c r="F426" s="2"/>
      <c r="G426" s="2">
        <f>PRODUCT(C426:F426)</f>
        <v>20.85</v>
      </c>
    </row>
    <row r="427" spans="1:7">
      <c r="A427" s="29">
        <v>45292</v>
      </c>
      <c r="B427" s="29"/>
      <c r="C427" s="2">
        <v>16.8</v>
      </c>
      <c r="D427" s="2"/>
      <c r="E427" s="2"/>
      <c r="F427" s="2"/>
      <c r="G427" s="2">
        <f>PRODUCT(C427:F427)</f>
        <v>16.8</v>
      </c>
    </row>
    <row r="428" spans="1:7">
      <c r="A428" s="29">
        <v>45323</v>
      </c>
      <c r="B428" s="29"/>
      <c r="C428" s="2">
        <v>14.6</v>
      </c>
      <c r="D428" s="2"/>
      <c r="E428" s="2"/>
      <c r="F428" s="2"/>
      <c r="G428" s="2">
        <f>PRODUCT(C428:F428)</f>
        <v>14.6</v>
      </c>
    </row>
    <row r="429" spans="1:7">
      <c r="A429" s="29">
        <v>45293</v>
      </c>
      <c r="B429" s="29"/>
      <c r="C429" s="2">
        <v>16.8</v>
      </c>
      <c r="D429" s="2"/>
      <c r="E429" s="2"/>
      <c r="F429" s="2"/>
      <c r="G429" s="2">
        <f>PRODUCT(C429:F429)</f>
        <v>16.8</v>
      </c>
    </row>
    <row r="430" spans="1:7">
      <c r="A430" s="29">
        <v>45324</v>
      </c>
      <c r="B430" s="29"/>
      <c r="C430" s="2">
        <v>14.6</v>
      </c>
      <c r="D430" s="2"/>
      <c r="E430" s="2"/>
      <c r="F430" s="2"/>
      <c r="G430" s="2">
        <f>PRODUCT(C430:F430)</f>
        <v>14.6</v>
      </c>
    </row>
    <row r="431" spans="1:7">
      <c r="A431" s="29">
        <v>45325</v>
      </c>
      <c r="B431" s="29"/>
      <c r="C431" s="2">
        <v>16</v>
      </c>
      <c r="D431" s="2"/>
      <c r="E431" s="2"/>
      <c r="F431" s="2"/>
      <c r="G431" s="2">
        <f>PRODUCT(C431:F431)</f>
        <v>16</v>
      </c>
    </row>
    <row r="433" spans="1:7" ht="45" customHeight="1">
      <c r="A433" s="30" t="s">
        <v>1550</v>
      </c>
      <c r="B433" s="30" t="s">
        <v>1477</v>
      </c>
      <c r="C433" s="30" t="s">
        <v>116</v>
      </c>
      <c r="D433" s="5" t="s">
        <v>22</v>
      </c>
      <c r="E433" s="4" t="s">
        <v>117</v>
      </c>
      <c r="F433" s="4" t="s">
        <v>117</v>
      </c>
      <c r="G433" s="3">
        <f>SUM(G434:G452)</f>
        <v>37.312499999999993</v>
      </c>
    </row>
    <row r="434" spans="1:7">
      <c r="A434" s="42" t="s">
        <v>1478</v>
      </c>
      <c r="B434" s="42" t="s">
        <v>1483</v>
      </c>
      <c r="C434" s="43"/>
      <c r="D434" s="43"/>
      <c r="E434" s="43"/>
      <c r="F434" s="43"/>
      <c r="G434" s="44"/>
    </row>
    <row r="435" spans="1:7">
      <c r="A435" s="29" t="s">
        <v>1551</v>
      </c>
      <c r="B435" s="29"/>
      <c r="C435" s="2">
        <v>1.25</v>
      </c>
      <c r="D435" s="2">
        <v>2.9</v>
      </c>
      <c r="E435" s="2"/>
      <c r="F435" s="2"/>
      <c r="G435" s="2">
        <f>PRODUCT(C435:F435)</f>
        <v>3.625</v>
      </c>
    </row>
    <row r="436" spans="1:7">
      <c r="A436" s="29" t="s">
        <v>1552</v>
      </c>
      <c r="B436" s="29"/>
      <c r="C436" s="2">
        <v>1.1000000000000001</v>
      </c>
      <c r="D436" s="2">
        <v>2</v>
      </c>
      <c r="E436" s="2"/>
      <c r="F436" s="2"/>
      <c r="G436" s="2">
        <f>PRODUCT(C436:F436)</f>
        <v>2.2000000000000002</v>
      </c>
    </row>
    <row r="437" spans="1:7">
      <c r="A437" s="45">
        <v>45292</v>
      </c>
      <c r="B437" s="42" t="s">
        <v>1483</v>
      </c>
      <c r="C437" s="43"/>
      <c r="D437" s="43"/>
      <c r="E437" s="43"/>
      <c r="F437" s="43"/>
      <c r="G437" s="44"/>
    </row>
    <row r="438" spans="1:7">
      <c r="A438" s="29" t="s">
        <v>1551</v>
      </c>
      <c r="B438" s="29"/>
      <c r="C438" s="2">
        <v>1.25</v>
      </c>
      <c r="D438" s="2">
        <v>2.8</v>
      </c>
      <c r="E438" s="2"/>
      <c r="F438" s="2"/>
      <c r="G438" s="2">
        <f>PRODUCT(C438:F438)</f>
        <v>3.5</v>
      </c>
    </row>
    <row r="439" spans="1:7">
      <c r="A439" s="29" t="s">
        <v>1552</v>
      </c>
      <c r="B439" s="29"/>
      <c r="C439" s="2">
        <v>1.1499999999999999</v>
      </c>
      <c r="D439" s="2">
        <v>1.85</v>
      </c>
      <c r="E439" s="2"/>
      <c r="F439" s="2"/>
      <c r="G439" s="2">
        <f>PRODUCT(C439:F439)</f>
        <v>2.1274999999999999</v>
      </c>
    </row>
    <row r="440" spans="1:7">
      <c r="A440" s="29" t="s">
        <v>1553</v>
      </c>
      <c r="B440" s="29"/>
      <c r="C440" s="2">
        <v>1.1000000000000001</v>
      </c>
      <c r="D440" s="2">
        <v>2.7</v>
      </c>
      <c r="E440" s="2"/>
      <c r="F440" s="2"/>
      <c r="G440" s="2">
        <f>PRODUCT(C440:F440)</f>
        <v>2.9700000000000006</v>
      </c>
    </row>
    <row r="441" spans="1:7">
      <c r="A441" s="45">
        <v>45323</v>
      </c>
      <c r="B441" s="42" t="s">
        <v>1483</v>
      </c>
      <c r="C441" s="43"/>
      <c r="D441" s="43"/>
      <c r="E441" s="43"/>
      <c r="F441" s="43"/>
      <c r="G441" s="44"/>
    </row>
    <row r="442" spans="1:7">
      <c r="A442" s="29" t="s">
        <v>1551</v>
      </c>
      <c r="B442" s="29"/>
      <c r="C442" s="2">
        <v>1.25</v>
      </c>
      <c r="D442" s="2">
        <v>2.8</v>
      </c>
      <c r="E442" s="2"/>
      <c r="F442" s="2"/>
      <c r="G442" s="2">
        <f>PRODUCT(C442:F442)</f>
        <v>3.5</v>
      </c>
    </row>
    <row r="443" spans="1:7">
      <c r="A443" s="29" t="s">
        <v>1553</v>
      </c>
      <c r="B443" s="29"/>
      <c r="C443" s="2">
        <v>1.1000000000000001</v>
      </c>
      <c r="D443" s="2">
        <v>2.7</v>
      </c>
      <c r="E443" s="2"/>
      <c r="F443" s="2"/>
      <c r="G443" s="2">
        <f>PRODUCT(C443:F443)</f>
        <v>2.9700000000000006</v>
      </c>
    </row>
    <row r="444" spans="1:7">
      <c r="A444" s="45">
        <v>45293</v>
      </c>
      <c r="B444" s="42" t="s">
        <v>1483</v>
      </c>
      <c r="C444" s="43"/>
      <c r="D444" s="43"/>
      <c r="E444" s="43"/>
      <c r="F444" s="43"/>
      <c r="G444" s="44"/>
    </row>
    <row r="445" spans="1:7">
      <c r="A445" s="29" t="s">
        <v>1551</v>
      </c>
      <c r="B445" s="29"/>
      <c r="C445" s="2">
        <v>1.25</v>
      </c>
      <c r="D445" s="2">
        <v>2.75</v>
      </c>
      <c r="E445" s="2"/>
      <c r="F445" s="2"/>
      <c r="G445" s="2">
        <f>PRODUCT(C445:F445)</f>
        <v>3.4375</v>
      </c>
    </row>
    <row r="446" spans="1:7">
      <c r="A446" s="29" t="s">
        <v>1552</v>
      </c>
      <c r="B446" s="29"/>
      <c r="C446" s="2">
        <v>1.1000000000000001</v>
      </c>
      <c r="D446" s="2">
        <v>1.8</v>
      </c>
      <c r="E446" s="2"/>
      <c r="F446" s="2"/>
      <c r="G446" s="2">
        <f>PRODUCT(C446:F446)</f>
        <v>1.9800000000000002</v>
      </c>
    </row>
    <row r="447" spans="1:7">
      <c r="A447" s="29" t="s">
        <v>1553</v>
      </c>
      <c r="B447" s="29"/>
      <c r="C447" s="2">
        <v>1.05</v>
      </c>
      <c r="D447" s="2">
        <v>2.7</v>
      </c>
      <c r="E447" s="2"/>
      <c r="F447" s="2"/>
      <c r="G447" s="2">
        <f>PRODUCT(C447:F447)</f>
        <v>2.8350000000000004</v>
      </c>
    </row>
    <row r="448" spans="1:7">
      <c r="A448" s="45">
        <v>45324</v>
      </c>
      <c r="B448" s="42" t="s">
        <v>1483</v>
      </c>
      <c r="C448" s="43"/>
      <c r="D448" s="43"/>
      <c r="E448" s="43"/>
      <c r="F448" s="43"/>
      <c r="G448" s="44"/>
    </row>
    <row r="449" spans="1:7">
      <c r="A449" s="29" t="s">
        <v>1551</v>
      </c>
      <c r="B449" s="29"/>
      <c r="C449" s="2">
        <v>1.25</v>
      </c>
      <c r="D449" s="2">
        <v>2.75</v>
      </c>
      <c r="E449" s="2"/>
      <c r="F449" s="2"/>
      <c r="G449" s="2">
        <f>PRODUCT(C449:F449)</f>
        <v>3.4375</v>
      </c>
    </row>
    <row r="450" spans="1:7">
      <c r="A450" s="29" t="s">
        <v>1553</v>
      </c>
      <c r="B450" s="29"/>
      <c r="C450" s="2">
        <v>1.1000000000000001</v>
      </c>
      <c r="D450" s="2">
        <v>2.7</v>
      </c>
      <c r="E450" s="2"/>
      <c r="F450" s="2"/>
      <c r="G450" s="2">
        <f>PRODUCT(C450:F450)</f>
        <v>2.9700000000000006</v>
      </c>
    </row>
    <row r="451" spans="1:7">
      <c r="A451" s="45">
        <v>45325</v>
      </c>
      <c r="B451" s="42" t="s">
        <v>1483</v>
      </c>
      <c r="C451" s="43"/>
      <c r="D451" s="43"/>
      <c r="E451" s="43"/>
      <c r="F451" s="43"/>
      <c r="G451" s="44"/>
    </row>
    <row r="452" spans="1:7">
      <c r="A452" s="29" t="s">
        <v>1552</v>
      </c>
      <c r="B452" s="29"/>
      <c r="C452" s="2">
        <v>1.1000000000000001</v>
      </c>
      <c r="D452" s="2">
        <v>1.6</v>
      </c>
      <c r="E452" s="2"/>
      <c r="F452" s="2"/>
      <c r="G452" s="2">
        <f>PRODUCT(C452:F452)</f>
        <v>1.7600000000000002</v>
      </c>
    </row>
    <row r="454" spans="1:7" ht="45" customHeight="1">
      <c r="A454" s="30" t="s">
        <v>1554</v>
      </c>
      <c r="B454" s="30" t="s">
        <v>1477</v>
      </c>
      <c r="C454" s="30" t="s">
        <v>118</v>
      </c>
      <c r="D454" s="5" t="s">
        <v>22</v>
      </c>
      <c r="E454" s="4" t="s">
        <v>119</v>
      </c>
      <c r="F454" s="4" t="s">
        <v>119</v>
      </c>
      <c r="G454" s="3">
        <f>SUM(G455:G475)</f>
        <v>56.399999999999991</v>
      </c>
    </row>
    <row r="455" spans="1:7">
      <c r="A455" s="42" t="s">
        <v>1478</v>
      </c>
      <c r="B455" s="42" t="s">
        <v>1483</v>
      </c>
      <c r="C455" s="43"/>
      <c r="D455" s="43"/>
      <c r="E455" s="43"/>
      <c r="F455" s="43"/>
      <c r="G455" s="44"/>
    </row>
    <row r="456" spans="1:7">
      <c r="A456" s="29" t="s">
        <v>1555</v>
      </c>
      <c r="B456" s="29"/>
      <c r="C456" s="2">
        <v>0.8</v>
      </c>
      <c r="D456" s="2">
        <v>2.35</v>
      </c>
      <c r="E456" s="2">
        <v>2</v>
      </c>
      <c r="F456" s="2"/>
      <c r="G456" s="2">
        <f>PRODUCT(C456:F456)</f>
        <v>3.7600000000000002</v>
      </c>
    </row>
    <row r="457" spans="1:7">
      <c r="A457" s="29" t="s">
        <v>1556</v>
      </c>
      <c r="B457" s="29"/>
      <c r="C457" s="2">
        <v>0.8</v>
      </c>
      <c r="D457" s="2">
        <v>2.35</v>
      </c>
      <c r="E457" s="2">
        <v>2</v>
      </c>
      <c r="F457" s="2"/>
      <c r="G457" s="2">
        <f>PRODUCT(C457:F457)</f>
        <v>3.7600000000000002</v>
      </c>
    </row>
    <row r="458" spans="1:7">
      <c r="A458" s="45">
        <v>45292</v>
      </c>
      <c r="B458" s="42" t="s">
        <v>1483</v>
      </c>
      <c r="C458" s="43"/>
      <c r="D458" s="43"/>
      <c r="E458" s="43"/>
      <c r="F458" s="43"/>
      <c r="G458" s="44"/>
    </row>
    <row r="459" spans="1:7">
      <c r="A459" s="29" t="s">
        <v>1557</v>
      </c>
      <c r="B459" s="29"/>
      <c r="C459" s="2">
        <v>0.8</v>
      </c>
      <c r="D459" s="2">
        <v>2.35</v>
      </c>
      <c r="E459" s="2">
        <v>2</v>
      </c>
      <c r="F459" s="2"/>
      <c r="G459" s="2">
        <f>PRODUCT(C459:F459)</f>
        <v>3.7600000000000002</v>
      </c>
    </row>
    <row r="460" spans="1:7">
      <c r="A460" s="29" t="s">
        <v>1556</v>
      </c>
      <c r="B460" s="29"/>
      <c r="C460" s="2">
        <v>0.8</v>
      </c>
      <c r="D460" s="2">
        <v>2.35</v>
      </c>
      <c r="E460" s="2">
        <v>2</v>
      </c>
      <c r="F460" s="2"/>
      <c r="G460" s="2">
        <f>PRODUCT(C460:F460)</f>
        <v>3.7600000000000002</v>
      </c>
    </row>
    <row r="461" spans="1:7">
      <c r="A461" s="45">
        <v>45323</v>
      </c>
      <c r="B461" s="42" t="s">
        <v>1483</v>
      </c>
      <c r="C461" s="43"/>
      <c r="D461" s="43"/>
      <c r="E461" s="43"/>
      <c r="F461" s="43"/>
      <c r="G461" s="44"/>
    </row>
    <row r="462" spans="1:7">
      <c r="A462" s="29" t="s">
        <v>1557</v>
      </c>
      <c r="B462" s="29"/>
      <c r="C462" s="2">
        <v>0.8</v>
      </c>
      <c r="D462" s="2">
        <v>2.35</v>
      </c>
      <c r="E462" s="2">
        <v>2</v>
      </c>
      <c r="F462" s="2"/>
      <c r="G462" s="2">
        <f>PRODUCT(C462:F462)</f>
        <v>3.7600000000000002</v>
      </c>
    </row>
    <row r="463" spans="1:7">
      <c r="A463" s="29" t="s">
        <v>1558</v>
      </c>
      <c r="B463" s="29"/>
      <c r="C463" s="2">
        <v>0.8</v>
      </c>
      <c r="D463" s="2">
        <v>2.35</v>
      </c>
      <c r="E463" s="2">
        <v>2</v>
      </c>
      <c r="F463" s="2"/>
      <c r="G463" s="2">
        <f>PRODUCT(C463:F463)</f>
        <v>3.7600000000000002</v>
      </c>
    </row>
    <row r="464" spans="1:7">
      <c r="A464" s="29" t="s">
        <v>1559</v>
      </c>
      <c r="B464" s="29"/>
      <c r="C464" s="2">
        <v>0.8</v>
      </c>
      <c r="D464" s="2">
        <v>2.35</v>
      </c>
      <c r="E464" s="2">
        <v>2</v>
      </c>
      <c r="F464" s="2"/>
      <c r="G464" s="2">
        <f>PRODUCT(C464:F464)</f>
        <v>3.7600000000000002</v>
      </c>
    </row>
    <row r="465" spans="1:7">
      <c r="A465" s="45">
        <v>45293</v>
      </c>
      <c r="B465" s="42" t="s">
        <v>1483</v>
      </c>
      <c r="C465" s="43"/>
      <c r="D465" s="43"/>
      <c r="E465" s="43"/>
      <c r="F465" s="43"/>
      <c r="G465" s="44"/>
    </row>
    <row r="466" spans="1:7">
      <c r="A466" s="29" t="s">
        <v>1557</v>
      </c>
      <c r="B466" s="29"/>
      <c r="C466" s="2">
        <v>0.8</v>
      </c>
      <c r="D466" s="2">
        <v>2.35</v>
      </c>
      <c r="E466" s="2">
        <v>2</v>
      </c>
      <c r="F466" s="2"/>
      <c r="G466" s="2">
        <f>PRODUCT(C466:F466)</f>
        <v>3.7600000000000002</v>
      </c>
    </row>
    <row r="467" spans="1:7">
      <c r="A467" s="29" t="s">
        <v>1556</v>
      </c>
      <c r="B467" s="29"/>
      <c r="C467" s="2">
        <v>0.8</v>
      </c>
      <c r="D467" s="2">
        <v>2.35</v>
      </c>
      <c r="E467" s="2">
        <v>2</v>
      </c>
      <c r="F467" s="2"/>
      <c r="G467" s="2">
        <f>PRODUCT(C467:F467)</f>
        <v>3.7600000000000002</v>
      </c>
    </row>
    <row r="468" spans="1:7">
      <c r="A468" s="45">
        <v>45324</v>
      </c>
      <c r="B468" s="42" t="s">
        <v>1483</v>
      </c>
      <c r="C468" s="43"/>
      <c r="D468" s="43"/>
      <c r="E468" s="43"/>
      <c r="F468" s="43"/>
      <c r="G468" s="44"/>
    </row>
    <row r="469" spans="1:7">
      <c r="A469" s="29" t="s">
        <v>1557</v>
      </c>
      <c r="B469" s="29"/>
      <c r="C469" s="2">
        <v>0.8</v>
      </c>
      <c r="D469" s="2">
        <v>2.35</v>
      </c>
      <c r="E469" s="2">
        <v>2</v>
      </c>
      <c r="F469" s="2"/>
      <c r="G469" s="2">
        <f>PRODUCT(C469:F469)</f>
        <v>3.7600000000000002</v>
      </c>
    </row>
    <row r="470" spans="1:7">
      <c r="A470" s="29" t="s">
        <v>1558</v>
      </c>
      <c r="B470" s="29"/>
      <c r="C470" s="2">
        <v>0.8</v>
      </c>
      <c r="D470" s="2">
        <v>2.35</v>
      </c>
      <c r="E470" s="2">
        <v>2</v>
      </c>
      <c r="F470" s="2"/>
      <c r="G470" s="2">
        <f>PRODUCT(C470:F470)</f>
        <v>3.7600000000000002</v>
      </c>
    </row>
    <row r="471" spans="1:7">
      <c r="A471" s="29" t="s">
        <v>1559</v>
      </c>
      <c r="B471" s="29"/>
      <c r="C471" s="2">
        <v>0.8</v>
      </c>
      <c r="D471" s="2">
        <v>2.35</v>
      </c>
      <c r="E471" s="2">
        <v>2</v>
      </c>
      <c r="F471" s="2"/>
      <c r="G471" s="2">
        <f>PRODUCT(C471:F471)</f>
        <v>3.7600000000000002</v>
      </c>
    </row>
    <row r="472" spans="1:7">
      <c r="A472" s="45">
        <v>45325</v>
      </c>
      <c r="B472" s="42" t="s">
        <v>1483</v>
      </c>
      <c r="C472" s="43"/>
      <c r="D472" s="43"/>
      <c r="E472" s="43"/>
      <c r="F472" s="43"/>
      <c r="G472" s="44"/>
    </row>
    <row r="473" spans="1:7">
      <c r="A473" s="29" t="s">
        <v>1555</v>
      </c>
      <c r="B473" s="29"/>
      <c r="C473" s="2">
        <v>0.8</v>
      </c>
      <c r="D473" s="2">
        <v>2.35</v>
      </c>
      <c r="E473" s="2">
        <v>2</v>
      </c>
      <c r="F473" s="2"/>
      <c r="G473" s="2">
        <f>PRODUCT(C473:F473)</f>
        <v>3.7600000000000002</v>
      </c>
    </row>
    <row r="474" spans="1:7">
      <c r="A474" s="29" t="s">
        <v>1558</v>
      </c>
      <c r="B474" s="29"/>
      <c r="C474" s="2">
        <v>0.8</v>
      </c>
      <c r="D474" s="2">
        <v>2.35</v>
      </c>
      <c r="E474" s="2">
        <v>2</v>
      </c>
      <c r="F474" s="2"/>
      <c r="G474" s="2">
        <f>PRODUCT(C474:F474)</f>
        <v>3.7600000000000002</v>
      </c>
    </row>
    <row r="475" spans="1:7">
      <c r="A475" s="29" t="s">
        <v>1559</v>
      </c>
      <c r="B475" s="29"/>
      <c r="C475" s="2">
        <v>0.8</v>
      </c>
      <c r="D475" s="2">
        <v>2.35</v>
      </c>
      <c r="E475" s="2">
        <v>2</v>
      </c>
      <c r="F475" s="2"/>
      <c r="G475" s="2">
        <f>PRODUCT(C475:F475)</f>
        <v>3.7600000000000002</v>
      </c>
    </row>
    <row r="477" spans="1:7" ht="45" customHeight="1">
      <c r="A477" s="30" t="s">
        <v>1560</v>
      </c>
      <c r="B477" s="30" t="s">
        <v>1477</v>
      </c>
      <c r="C477" s="30" t="s">
        <v>120</v>
      </c>
      <c r="D477" s="5" t="s">
        <v>22</v>
      </c>
      <c r="E477" s="4" t="s">
        <v>121</v>
      </c>
      <c r="F477" s="4" t="s">
        <v>121</v>
      </c>
      <c r="G477" s="3">
        <f>SUM(G478:G479)</f>
        <v>24.212499999999999</v>
      </c>
    </row>
    <row r="478" spans="1:7">
      <c r="A478" s="29" t="s">
        <v>1524</v>
      </c>
      <c r="B478" s="29"/>
      <c r="C478" s="2">
        <v>8.75</v>
      </c>
      <c r="D478" s="2">
        <v>2.15</v>
      </c>
      <c r="E478" s="2"/>
      <c r="F478" s="2"/>
      <c r="G478" s="2">
        <f>PRODUCT(C478:F478)</f>
        <v>18.8125</v>
      </c>
    </row>
    <row r="479" spans="1:7">
      <c r="A479" s="29"/>
      <c r="B479" s="29"/>
      <c r="C479" s="2">
        <v>9</v>
      </c>
      <c r="D479" s="2">
        <v>0.6</v>
      </c>
      <c r="E479" s="2"/>
      <c r="F479" s="2"/>
      <c r="G479" s="2">
        <f>PRODUCT(C479:F479)</f>
        <v>5.3999999999999995</v>
      </c>
    </row>
    <row r="481" spans="1:7" ht="45" customHeight="1">
      <c r="A481" s="30" t="s">
        <v>1561</v>
      </c>
      <c r="B481" s="30" t="s">
        <v>1477</v>
      </c>
      <c r="C481" s="30" t="s">
        <v>122</v>
      </c>
      <c r="D481" s="5" t="s">
        <v>22</v>
      </c>
      <c r="E481" s="4" t="s">
        <v>123</v>
      </c>
      <c r="F481" s="4" t="s">
        <v>123</v>
      </c>
      <c r="G481" s="3">
        <f>SUM(G482:G527)</f>
        <v>1240.1859999999997</v>
      </c>
    </row>
    <row r="482" spans="1:7">
      <c r="A482" s="42" t="s">
        <v>1478</v>
      </c>
      <c r="B482" s="42" t="s">
        <v>1483</v>
      </c>
      <c r="C482" s="43"/>
      <c r="D482" s="43"/>
      <c r="E482" s="43"/>
      <c r="F482" s="43"/>
      <c r="G482" s="44"/>
    </row>
    <row r="483" spans="1:7">
      <c r="A483" s="29" t="s">
        <v>1526</v>
      </c>
      <c r="B483" s="29"/>
      <c r="C483" s="2">
        <v>11.5</v>
      </c>
      <c r="D483" s="2">
        <v>3.5</v>
      </c>
      <c r="E483" s="2"/>
      <c r="F483" s="2"/>
      <c r="G483" s="2">
        <f>PRODUCT(C483:F483)</f>
        <v>40.25</v>
      </c>
    </row>
    <row r="484" spans="1:7">
      <c r="A484" s="29" t="s">
        <v>1527</v>
      </c>
      <c r="B484" s="29"/>
      <c r="C484" s="2">
        <v>10.7</v>
      </c>
      <c r="D484" s="2">
        <v>3.5</v>
      </c>
      <c r="E484" s="2"/>
      <c r="F484" s="2"/>
      <c r="G484" s="2">
        <f>PRODUCT(C484:F484)</f>
        <v>37.449999999999996</v>
      </c>
    </row>
    <row r="485" spans="1:7">
      <c r="A485" s="29" t="s">
        <v>1528</v>
      </c>
      <c r="B485" s="29"/>
      <c r="C485" s="2">
        <v>21.2</v>
      </c>
      <c r="D485" s="2">
        <v>2.97</v>
      </c>
      <c r="E485" s="2"/>
      <c r="F485" s="2"/>
      <c r="G485" s="2">
        <f>PRODUCT(C485:F485)</f>
        <v>62.963999999999999</v>
      </c>
    </row>
    <row r="486" spans="1:7">
      <c r="A486" s="29" t="s">
        <v>1486</v>
      </c>
      <c r="B486" s="29"/>
      <c r="C486" s="2">
        <v>27.6</v>
      </c>
      <c r="D486" s="2"/>
      <c r="E486" s="2"/>
      <c r="F486" s="2"/>
      <c r="G486" s="2">
        <f>PRODUCT(C486:F486)</f>
        <v>27.6</v>
      </c>
    </row>
    <row r="487" spans="1:7">
      <c r="A487" s="29" t="s">
        <v>1529</v>
      </c>
      <c r="B487" s="29"/>
      <c r="C487" s="2">
        <v>13.6</v>
      </c>
      <c r="D487" s="2">
        <v>3.5</v>
      </c>
      <c r="E487" s="2"/>
      <c r="F487" s="2"/>
      <c r="G487" s="2">
        <f>PRODUCT(C487:F487)</f>
        <v>47.6</v>
      </c>
    </row>
    <row r="488" spans="1:7">
      <c r="A488" s="29" t="s">
        <v>1485</v>
      </c>
      <c r="B488" s="29"/>
      <c r="C488" s="2">
        <v>10.85</v>
      </c>
      <c r="D488" s="2"/>
      <c r="E488" s="2"/>
      <c r="F488" s="2"/>
      <c r="G488" s="2">
        <f>PRODUCT(C488:F488)</f>
        <v>10.85</v>
      </c>
    </row>
    <row r="489" spans="1:7">
      <c r="A489" s="29" t="s">
        <v>1530</v>
      </c>
      <c r="B489" s="29"/>
      <c r="C489" s="2">
        <v>12.22</v>
      </c>
      <c r="D489" s="2">
        <v>3</v>
      </c>
      <c r="E489" s="2"/>
      <c r="F489" s="2"/>
      <c r="G489" s="2">
        <f>PRODUCT(C489:F489)</f>
        <v>36.660000000000004</v>
      </c>
    </row>
    <row r="490" spans="1:7">
      <c r="A490" s="29" t="s">
        <v>1522</v>
      </c>
      <c r="B490" s="29"/>
      <c r="C490" s="2">
        <v>2.5</v>
      </c>
      <c r="D490" s="2">
        <v>1.4</v>
      </c>
      <c r="E490" s="2"/>
      <c r="F490" s="2"/>
      <c r="G490" s="2">
        <f>PRODUCT(C490:F490)</f>
        <v>3.5</v>
      </c>
    </row>
    <row r="491" spans="1:7">
      <c r="A491" s="45">
        <v>45292</v>
      </c>
      <c r="B491" s="42" t="s">
        <v>1483</v>
      </c>
      <c r="C491" s="43"/>
      <c r="D491" s="43"/>
      <c r="E491" s="43"/>
      <c r="F491" s="43"/>
      <c r="G491" s="44"/>
    </row>
    <row r="492" spans="1:7">
      <c r="A492" s="29" t="s">
        <v>1526</v>
      </c>
      <c r="B492" s="29"/>
      <c r="C492" s="2">
        <v>11.5</v>
      </c>
      <c r="D492" s="2">
        <v>3.35</v>
      </c>
      <c r="E492" s="2"/>
      <c r="F492" s="2"/>
      <c r="G492" s="2">
        <f>PRODUCT(C492:F492)</f>
        <v>38.524999999999999</v>
      </c>
    </row>
    <row r="493" spans="1:7">
      <c r="A493" s="29" t="s">
        <v>1527</v>
      </c>
      <c r="B493" s="29"/>
      <c r="C493" s="2">
        <v>10.7</v>
      </c>
      <c r="D493" s="2">
        <v>3.35</v>
      </c>
      <c r="E493" s="2"/>
      <c r="F493" s="2"/>
      <c r="G493" s="2">
        <f>PRODUCT(C493:F493)</f>
        <v>35.844999999999999</v>
      </c>
    </row>
    <row r="494" spans="1:7">
      <c r="A494" s="29" t="s">
        <v>1528</v>
      </c>
      <c r="B494" s="29"/>
      <c r="C494" s="2">
        <v>21.2</v>
      </c>
      <c r="D494" s="2">
        <v>2.72</v>
      </c>
      <c r="E494" s="2"/>
      <c r="F494" s="2"/>
      <c r="G494" s="2">
        <f>PRODUCT(C494:F494)</f>
        <v>57.664000000000001</v>
      </c>
    </row>
    <row r="495" spans="1:7">
      <c r="A495" s="29" t="s">
        <v>1486</v>
      </c>
      <c r="B495" s="29"/>
      <c r="C495" s="2">
        <v>26</v>
      </c>
      <c r="D495" s="2"/>
      <c r="E495" s="2"/>
      <c r="F495" s="2"/>
      <c r="G495" s="2">
        <f>PRODUCT(C495:F495)</f>
        <v>26</v>
      </c>
    </row>
    <row r="496" spans="1:7">
      <c r="A496" s="29" t="s">
        <v>1529</v>
      </c>
      <c r="B496" s="29"/>
      <c r="C496" s="2">
        <v>13.6</v>
      </c>
      <c r="D496" s="2">
        <v>3.35</v>
      </c>
      <c r="E496" s="2"/>
      <c r="F496" s="2"/>
      <c r="G496" s="2">
        <f>PRODUCT(C496:F496)</f>
        <v>45.56</v>
      </c>
    </row>
    <row r="497" spans="1:7">
      <c r="A497" s="29" t="s">
        <v>1485</v>
      </c>
      <c r="B497" s="29"/>
      <c r="C497" s="2">
        <v>10</v>
      </c>
      <c r="D497" s="2"/>
      <c r="E497" s="2"/>
      <c r="F497" s="2"/>
      <c r="G497" s="2">
        <f>PRODUCT(C497:F497)</f>
        <v>10</v>
      </c>
    </row>
    <row r="498" spans="1:7">
      <c r="A498" s="29" t="s">
        <v>1522</v>
      </c>
      <c r="B498" s="29"/>
      <c r="C498" s="2">
        <v>2.5</v>
      </c>
      <c r="D498" s="2">
        <v>1.25</v>
      </c>
      <c r="E498" s="2"/>
      <c r="F498" s="2"/>
      <c r="G498" s="2">
        <f>PRODUCT(C498:F498)</f>
        <v>3.125</v>
      </c>
    </row>
    <row r="499" spans="1:7">
      <c r="A499" s="45">
        <v>45323</v>
      </c>
      <c r="B499" s="42" t="s">
        <v>1483</v>
      </c>
      <c r="C499" s="43"/>
      <c r="D499" s="43"/>
      <c r="E499" s="43"/>
      <c r="F499" s="43"/>
      <c r="G499" s="44"/>
    </row>
    <row r="500" spans="1:7">
      <c r="A500" s="29" t="s">
        <v>1526</v>
      </c>
      <c r="B500" s="29"/>
      <c r="C500" s="2">
        <v>10.119999999999999</v>
      </c>
      <c r="D500" s="2">
        <v>3.35</v>
      </c>
      <c r="E500" s="2"/>
      <c r="F500" s="2"/>
      <c r="G500" s="2">
        <f>PRODUCT(C500:F500)</f>
        <v>33.902000000000001</v>
      </c>
    </row>
    <row r="501" spans="1:7">
      <c r="A501" s="29" t="s">
        <v>1528</v>
      </c>
      <c r="B501" s="29"/>
      <c r="C501" s="2">
        <v>20.9</v>
      </c>
      <c r="D501" s="2">
        <v>2.72</v>
      </c>
      <c r="E501" s="2"/>
      <c r="F501" s="2"/>
      <c r="G501" s="2">
        <f>PRODUCT(C501:F501)</f>
        <v>56.847999999999999</v>
      </c>
    </row>
    <row r="502" spans="1:7">
      <c r="A502" s="29" t="s">
        <v>1486</v>
      </c>
      <c r="B502" s="29"/>
      <c r="C502" s="2">
        <v>26</v>
      </c>
      <c r="D502" s="2"/>
      <c r="E502" s="2"/>
      <c r="F502" s="2"/>
      <c r="G502" s="2">
        <f>PRODUCT(C502:F502)</f>
        <v>26</v>
      </c>
    </row>
    <row r="503" spans="1:7">
      <c r="A503" s="29" t="s">
        <v>1529</v>
      </c>
      <c r="B503" s="29"/>
      <c r="C503" s="2">
        <v>13.7</v>
      </c>
      <c r="D503" s="2">
        <v>3.35</v>
      </c>
      <c r="E503" s="2"/>
      <c r="F503" s="2"/>
      <c r="G503" s="2">
        <f>PRODUCT(C503:F503)</f>
        <v>45.894999999999996</v>
      </c>
    </row>
    <row r="504" spans="1:7">
      <c r="A504" s="29" t="s">
        <v>1485</v>
      </c>
      <c r="B504" s="29"/>
      <c r="C504" s="2">
        <v>10</v>
      </c>
      <c r="D504" s="2"/>
      <c r="E504" s="2"/>
      <c r="F504" s="2"/>
      <c r="G504" s="2">
        <f>PRODUCT(C504:F504)</f>
        <v>10</v>
      </c>
    </row>
    <row r="505" spans="1:7">
      <c r="A505" s="29" t="s">
        <v>1522</v>
      </c>
      <c r="B505" s="29"/>
      <c r="C505" s="2">
        <v>2.5</v>
      </c>
      <c r="D505" s="2">
        <v>1.25</v>
      </c>
      <c r="E505" s="2"/>
      <c r="F505" s="2"/>
      <c r="G505" s="2">
        <f>PRODUCT(C505:F505)</f>
        <v>3.125</v>
      </c>
    </row>
    <row r="506" spans="1:7">
      <c r="A506" s="45">
        <v>45293</v>
      </c>
      <c r="B506" s="42" t="s">
        <v>1483</v>
      </c>
      <c r="C506" s="43"/>
      <c r="D506" s="43"/>
      <c r="E506" s="43"/>
      <c r="F506" s="43"/>
      <c r="G506" s="44"/>
    </row>
    <row r="507" spans="1:7">
      <c r="A507" s="29" t="s">
        <v>1526</v>
      </c>
      <c r="B507" s="29"/>
      <c r="C507" s="2">
        <v>11.5</v>
      </c>
      <c r="D507" s="2">
        <v>3.25</v>
      </c>
      <c r="E507" s="2"/>
      <c r="F507" s="2"/>
      <c r="G507" s="2">
        <f>PRODUCT(C507:F507)</f>
        <v>37.375</v>
      </c>
    </row>
    <row r="508" spans="1:7">
      <c r="A508" s="29" t="s">
        <v>1527</v>
      </c>
      <c r="B508" s="29"/>
      <c r="C508" s="2">
        <v>10.7</v>
      </c>
      <c r="D508" s="2">
        <v>3.25</v>
      </c>
      <c r="E508" s="2"/>
      <c r="F508" s="2"/>
      <c r="G508" s="2">
        <f>PRODUCT(C508:F508)</f>
        <v>34.774999999999999</v>
      </c>
    </row>
    <row r="509" spans="1:7">
      <c r="A509" s="29" t="s">
        <v>1528</v>
      </c>
      <c r="B509" s="29"/>
      <c r="C509" s="2">
        <v>21.2</v>
      </c>
      <c r="D509" s="2">
        <v>2.72</v>
      </c>
      <c r="E509" s="2"/>
      <c r="F509" s="2"/>
      <c r="G509" s="2">
        <f>PRODUCT(C509:F509)</f>
        <v>57.664000000000001</v>
      </c>
    </row>
    <row r="510" spans="1:7">
      <c r="A510" s="29" t="s">
        <v>1486</v>
      </c>
      <c r="B510" s="29"/>
      <c r="C510" s="2">
        <v>26</v>
      </c>
      <c r="D510" s="2"/>
      <c r="E510" s="2"/>
      <c r="F510" s="2"/>
      <c r="G510" s="2">
        <f>PRODUCT(C510:F510)</f>
        <v>26</v>
      </c>
    </row>
    <row r="511" spans="1:7">
      <c r="A511" s="29" t="s">
        <v>1529</v>
      </c>
      <c r="B511" s="29"/>
      <c r="C511" s="2">
        <v>13.8</v>
      </c>
      <c r="D511" s="2">
        <v>3.25</v>
      </c>
      <c r="E511" s="2"/>
      <c r="F511" s="2"/>
      <c r="G511" s="2">
        <f>PRODUCT(C511:F511)</f>
        <v>44.85</v>
      </c>
    </row>
    <row r="512" spans="1:7">
      <c r="A512" s="29" t="s">
        <v>1485</v>
      </c>
      <c r="B512" s="29"/>
      <c r="C512" s="2">
        <v>9.5</v>
      </c>
      <c r="D512" s="2"/>
      <c r="E512" s="2"/>
      <c r="F512" s="2"/>
      <c r="G512" s="2">
        <f>PRODUCT(C512:F512)</f>
        <v>9.5</v>
      </c>
    </row>
    <row r="513" spans="1:7">
      <c r="A513" s="29" t="s">
        <v>1522</v>
      </c>
      <c r="B513" s="29"/>
      <c r="C513" s="2">
        <v>2.5</v>
      </c>
      <c r="D513" s="2">
        <v>1.1499999999999999</v>
      </c>
      <c r="E513" s="2"/>
      <c r="F513" s="2"/>
      <c r="G513" s="2">
        <f>PRODUCT(C513:F513)</f>
        <v>2.875</v>
      </c>
    </row>
    <row r="514" spans="1:7">
      <c r="A514" s="45">
        <v>45324</v>
      </c>
      <c r="B514" s="42" t="s">
        <v>1483</v>
      </c>
      <c r="C514" s="43"/>
      <c r="D514" s="43"/>
      <c r="E514" s="43"/>
      <c r="F514" s="43"/>
      <c r="G514" s="44"/>
    </row>
    <row r="515" spans="1:7">
      <c r="A515" s="29" t="s">
        <v>1526</v>
      </c>
      <c r="B515" s="29"/>
      <c r="C515" s="2">
        <v>10.119999999999999</v>
      </c>
      <c r="D515" s="2">
        <v>3.25</v>
      </c>
      <c r="E515" s="2"/>
      <c r="F515" s="2"/>
      <c r="G515" s="2">
        <f>PRODUCT(C515:F515)</f>
        <v>32.89</v>
      </c>
    </row>
    <row r="516" spans="1:7">
      <c r="A516" s="29" t="s">
        <v>1528</v>
      </c>
      <c r="B516" s="29"/>
      <c r="C516" s="2">
        <v>20.9</v>
      </c>
      <c r="D516" s="2">
        <v>2.72</v>
      </c>
      <c r="E516" s="2"/>
      <c r="F516" s="2"/>
      <c r="G516" s="2">
        <f>PRODUCT(C516:F516)</f>
        <v>56.847999999999999</v>
      </c>
    </row>
    <row r="517" spans="1:7">
      <c r="A517" s="29" t="s">
        <v>1486</v>
      </c>
      <c r="B517" s="29"/>
      <c r="C517" s="2">
        <v>26</v>
      </c>
      <c r="D517" s="2"/>
      <c r="E517" s="2"/>
      <c r="F517" s="2"/>
      <c r="G517" s="2">
        <f>PRODUCT(C517:F517)</f>
        <v>26</v>
      </c>
    </row>
    <row r="518" spans="1:7">
      <c r="A518" s="29" t="s">
        <v>1529</v>
      </c>
      <c r="B518" s="29"/>
      <c r="C518" s="2">
        <v>13.8</v>
      </c>
      <c r="D518" s="2">
        <v>3.25</v>
      </c>
      <c r="E518" s="2"/>
      <c r="F518" s="2"/>
      <c r="G518" s="2">
        <f>PRODUCT(C518:F518)</f>
        <v>44.85</v>
      </c>
    </row>
    <row r="519" spans="1:7">
      <c r="A519" s="29" t="s">
        <v>1485</v>
      </c>
      <c r="B519" s="29"/>
      <c r="C519" s="2">
        <v>9.5</v>
      </c>
      <c r="D519" s="2"/>
      <c r="E519" s="2"/>
      <c r="F519" s="2"/>
      <c r="G519" s="2">
        <f>PRODUCT(C519:F519)</f>
        <v>9.5</v>
      </c>
    </row>
    <row r="520" spans="1:7">
      <c r="A520" s="29" t="s">
        <v>1522</v>
      </c>
      <c r="B520" s="29"/>
      <c r="C520" s="2">
        <v>2.5</v>
      </c>
      <c r="D520" s="2">
        <v>1.1499999999999999</v>
      </c>
      <c r="E520" s="2"/>
      <c r="F520" s="2"/>
      <c r="G520" s="2">
        <f>PRODUCT(C520:F520)</f>
        <v>2.875</v>
      </c>
    </row>
    <row r="521" spans="1:7">
      <c r="A521" s="45">
        <v>45325</v>
      </c>
      <c r="B521" s="42" t="s">
        <v>1483</v>
      </c>
      <c r="C521" s="43"/>
      <c r="D521" s="43"/>
      <c r="E521" s="43"/>
      <c r="F521" s="43"/>
      <c r="G521" s="44"/>
    </row>
    <row r="522" spans="1:7">
      <c r="A522" s="29" t="s">
        <v>1526</v>
      </c>
      <c r="B522" s="29"/>
      <c r="C522" s="2">
        <v>18.12</v>
      </c>
      <c r="D522" s="2">
        <v>3.15</v>
      </c>
      <c r="E522" s="2"/>
      <c r="F522" s="2"/>
      <c r="G522" s="2">
        <f>PRODUCT(C522:F522)</f>
        <v>57.078000000000003</v>
      </c>
    </row>
    <row r="523" spans="1:7">
      <c r="A523" s="29" t="s">
        <v>1528</v>
      </c>
      <c r="B523" s="29"/>
      <c r="C523" s="2">
        <v>20.9</v>
      </c>
      <c r="D523" s="2">
        <v>2.72</v>
      </c>
      <c r="E523" s="2"/>
      <c r="F523" s="2"/>
      <c r="G523" s="2">
        <f>PRODUCT(C523:F523)</f>
        <v>56.847999999999999</v>
      </c>
    </row>
    <row r="524" spans="1:7">
      <c r="A524" s="29" t="s">
        <v>1486</v>
      </c>
      <c r="B524" s="29"/>
      <c r="C524" s="2">
        <v>26</v>
      </c>
      <c r="D524" s="2"/>
      <c r="E524" s="2"/>
      <c r="F524" s="2"/>
      <c r="G524" s="2">
        <f>PRODUCT(C524:F524)</f>
        <v>26</v>
      </c>
    </row>
    <row r="525" spans="1:7">
      <c r="A525" s="29" t="s">
        <v>1529</v>
      </c>
      <c r="B525" s="29"/>
      <c r="C525" s="2">
        <v>13.8</v>
      </c>
      <c r="D525" s="2">
        <v>3.15</v>
      </c>
      <c r="E525" s="2"/>
      <c r="F525" s="2"/>
      <c r="G525" s="2">
        <f>PRODUCT(C525:F525)</f>
        <v>43.47</v>
      </c>
    </row>
    <row r="526" spans="1:7">
      <c r="A526" s="29" t="s">
        <v>1485</v>
      </c>
      <c r="B526" s="29"/>
      <c r="C526" s="2">
        <v>8.8000000000000007</v>
      </c>
      <c r="D526" s="2"/>
      <c r="E526" s="2"/>
      <c r="F526" s="2"/>
      <c r="G526" s="2">
        <f>PRODUCT(C526:F526)</f>
        <v>8.8000000000000007</v>
      </c>
    </row>
    <row r="527" spans="1:7">
      <c r="A527" s="29" t="s">
        <v>1522</v>
      </c>
      <c r="B527" s="29"/>
      <c r="C527" s="2">
        <v>2.5</v>
      </c>
      <c r="D527" s="2">
        <v>1.05</v>
      </c>
      <c r="E527" s="2"/>
      <c r="F527" s="2"/>
      <c r="G527" s="2">
        <f>PRODUCT(C527:F527)</f>
        <v>2.625</v>
      </c>
    </row>
    <row r="529" spans="1:7" ht="45" customHeight="1">
      <c r="A529" s="30" t="s">
        <v>1562</v>
      </c>
      <c r="B529" s="30" t="s">
        <v>1477</v>
      </c>
      <c r="C529" s="30" t="s">
        <v>124</v>
      </c>
      <c r="D529" s="5" t="s">
        <v>22</v>
      </c>
      <c r="E529" s="4" t="s">
        <v>125</v>
      </c>
      <c r="F529" s="4" t="s">
        <v>125</v>
      </c>
      <c r="G529" s="3">
        <f>SUM(G530:G536)</f>
        <v>265.7</v>
      </c>
    </row>
    <row r="530" spans="1:7">
      <c r="A530" s="42"/>
      <c r="B530" s="42" t="s">
        <v>1483</v>
      </c>
      <c r="C530" s="43" t="s">
        <v>1563</v>
      </c>
      <c r="D530" s="43" t="s">
        <v>1564</v>
      </c>
      <c r="E530" s="43" t="s">
        <v>1565</v>
      </c>
      <c r="F530" s="43"/>
      <c r="G530" s="44"/>
    </row>
    <row r="531" spans="1:7">
      <c r="A531" s="29" t="s">
        <v>1478</v>
      </c>
      <c r="B531" s="29"/>
      <c r="C531" s="2">
        <v>37.1</v>
      </c>
      <c r="D531" s="2">
        <v>11.6</v>
      </c>
      <c r="E531" s="2">
        <v>3.25</v>
      </c>
      <c r="F531" s="2"/>
      <c r="G531" s="2">
        <f>C531+D531+E531+F531</f>
        <v>51.95</v>
      </c>
    </row>
    <row r="532" spans="1:7">
      <c r="A532" s="29">
        <v>45292</v>
      </c>
      <c r="B532" s="29"/>
      <c r="C532" s="2">
        <v>29.8</v>
      </c>
      <c r="D532" s="2">
        <v>11.6</v>
      </c>
      <c r="E532" s="2">
        <v>3.25</v>
      </c>
      <c r="F532" s="2"/>
      <c r="G532" s="2">
        <f>C532+D532+E532+F532</f>
        <v>44.65</v>
      </c>
    </row>
    <row r="533" spans="1:7">
      <c r="A533" s="29">
        <v>45323</v>
      </c>
      <c r="B533" s="29"/>
      <c r="C533" s="2">
        <v>25.8</v>
      </c>
      <c r="D533" s="2">
        <v>11.6</v>
      </c>
      <c r="E533" s="2">
        <v>3.25</v>
      </c>
      <c r="F533" s="2"/>
      <c r="G533" s="2">
        <f>C533+D533+E533+F533</f>
        <v>40.65</v>
      </c>
    </row>
    <row r="534" spans="1:7">
      <c r="A534" s="29">
        <v>45293</v>
      </c>
      <c r="B534" s="29"/>
      <c r="C534" s="2">
        <v>29.8</v>
      </c>
      <c r="D534" s="2">
        <v>11.6</v>
      </c>
      <c r="E534" s="2">
        <v>3.25</v>
      </c>
      <c r="F534" s="2"/>
      <c r="G534" s="2">
        <f>C534+D534+E534+F534</f>
        <v>44.65</v>
      </c>
    </row>
    <row r="535" spans="1:7">
      <c r="A535" s="29">
        <v>45324</v>
      </c>
      <c r="B535" s="29"/>
      <c r="C535" s="2">
        <v>25.8</v>
      </c>
      <c r="D535" s="2">
        <v>11.6</v>
      </c>
      <c r="E535" s="2">
        <v>3.25</v>
      </c>
      <c r="F535" s="2"/>
      <c r="G535" s="2">
        <f>C535+D535+E535+F535</f>
        <v>40.65</v>
      </c>
    </row>
    <row r="536" spans="1:7">
      <c r="A536" s="29">
        <v>45325</v>
      </c>
      <c r="B536" s="29"/>
      <c r="C536" s="2">
        <v>28.3</v>
      </c>
      <c r="D536" s="2">
        <v>11.6</v>
      </c>
      <c r="E536" s="2">
        <v>3.25</v>
      </c>
      <c r="F536" s="2"/>
      <c r="G536" s="2">
        <f>C536+D536+E536+F536</f>
        <v>43.15</v>
      </c>
    </row>
    <row r="538" spans="1:7" ht="45" customHeight="1">
      <c r="A538" s="30" t="s">
        <v>1566</v>
      </c>
      <c r="B538" s="30" t="s">
        <v>1477</v>
      </c>
      <c r="C538" s="30" t="s">
        <v>126</v>
      </c>
      <c r="D538" s="5" t="s">
        <v>22</v>
      </c>
      <c r="E538" s="4" t="s">
        <v>127</v>
      </c>
      <c r="F538" s="4" t="s">
        <v>127</v>
      </c>
      <c r="G538" s="3">
        <f>SUM(G539:G541)</f>
        <v>7.5600000000000005</v>
      </c>
    </row>
    <row r="539" spans="1:7">
      <c r="A539" s="1"/>
      <c r="B539" s="1" t="s">
        <v>1543</v>
      </c>
      <c r="C539" s="46" t="s">
        <v>1567</v>
      </c>
      <c r="D539" s="46" t="s">
        <v>1545</v>
      </c>
      <c r="E539" s="46" t="s">
        <v>1568</v>
      </c>
      <c r="F539" s="46"/>
      <c r="G539" s="47"/>
    </row>
    <row r="540" spans="1:7">
      <c r="A540" s="29" t="s">
        <v>1478</v>
      </c>
      <c r="B540" s="29"/>
      <c r="C540" s="2">
        <v>2</v>
      </c>
      <c r="D540" s="2">
        <v>0.9</v>
      </c>
      <c r="E540" s="2">
        <v>2.1</v>
      </c>
      <c r="F540" s="2"/>
      <c r="G540" s="2">
        <f>PRODUCT(C540:F540)</f>
        <v>3.7800000000000002</v>
      </c>
    </row>
    <row r="541" spans="1:7">
      <c r="A541" s="29">
        <v>45292</v>
      </c>
      <c r="B541" s="29"/>
      <c r="C541" s="2">
        <v>2</v>
      </c>
      <c r="D541" s="2">
        <v>0.9</v>
      </c>
      <c r="E541" s="2">
        <v>2.1</v>
      </c>
      <c r="F541" s="2"/>
      <c r="G541" s="2">
        <f>PRODUCT(C541:F541)</f>
        <v>3.7800000000000002</v>
      </c>
    </row>
    <row r="543" spans="1:7" ht="45" customHeight="1">
      <c r="A543" s="30" t="s">
        <v>1569</v>
      </c>
      <c r="B543" s="30" t="s">
        <v>1477</v>
      </c>
      <c r="C543" s="30" t="s">
        <v>128</v>
      </c>
      <c r="D543" s="5" t="s">
        <v>22</v>
      </c>
      <c r="E543" s="4" t="s">
        <v>129</v>
      </c>
      <c r="F543" s="4" t="s">
        <v>129</v>
      </c>
      <c r="G543" s="3">
        <f>SUM(G544:G550)</f>
        <v>31.759999999999998</v>
      </c>
    </row>
    <row r="544" spans="1:7">
      <c r="A544" s="42"/>
      <c r="B544" s="42" t="s">
        <v>1483</v>
      </c>
      <c r="C544" s="43" t="s">
        <v>1522</v>
      </c>
      <c r="D544" s="43"/>
      <c r="E544" s="43"/>
      <c r="F544" s="43"/>
      <c r="G544" s="44"/>
    </row>
    <row r="545" spans="1:7">
      <c r="A545" s="29" t="s">
        <v>1478</v>
      </c>
      <c r="B545" s="29"/>
      <c r="C545" s="2">
        <v>1.6</v>
      </c>
      <c r="D545" s="2">
        <v>3.5</v>
      </c>
      <c r="E545" s="2"/>
      <c r="F545" s="2"/>
      <c r="G545" s="2">
        <f>PRODUCT(C545:F545)</f>
        <v>5.6000000000000005</v>
      </c>
    </row>
    <row r="546" spans="1:7">
      <c r="A546" s="29">
        <v>45292</v>
      </c>
      <c r="B546" s="29"/>
      <c r="C546" s="2">
        <v>1.6</v>
      </c>
      <c r="D546" s="2">
        <v>3.35</v>
      </c>
      <c r="E546" s="2"/>
      <c r="F546" s="2"/>
      <c r="G546" s="2">
        <f>PRODUCT(C546:F546)</f>
        <v>5.36</v>
      </c>
    </row>
    <row r="547" spans="1:7">
      <c r="A547" s="29">
        <v>45323</v>
      </c>
      <c r="B547" s="29"/>
      <c r="C547" s="2">
        <v>1.6</v>
      </c>
      <c r="D547" s="2">
        <v>3.35</v>
      </c>
      <c r="E547" s="2"/>
      <c r="F547" s="2"/>
      <c r="G547" s="2">
        <f>PRODUCT(C547:F547)</f>
        <v>5.36</v>
      </c>
    </row>
    <row r="548" spans="1:7">
      <c r="A548" s="29">
        <v>45293</v>
      </c>
      <c r="B548" s="29"/>
      <c r="C548" s="2">
        <v>1.6</v>
      </c>
      <c r="D548" s="2">
        <v>3.25</v>
      </c>
      <c r="E548" s="2"/>
      <c r="F548" s="2"/>
      <c r="G548" s="2">
        <f>PRODUCT(C548:F548)</f>
        <v>5.2</v>
      </c>
    </row>
    <row r="549" spans="1:7">
      <c r="A549" s="29">
        <v>45324</v>
      </c>
      <c r="B549" s="29"/>
      <c r="C549" s="2">
        <v>1.6</v>
      </c>
      <c r="D549" s="2">
        <v>3.25</v>
      </c>
      <c r="E549" s="2"/>
      <c r="F549" s="2"/>
      <c r="G549" s="2">
        <f>PRODUCT(C549:F549)</f>
        <v>5.2</v>
      </c>
    </row>
    <row r="550" spans="1:7">
      <c r="A550" s="29">
        <v>45325</v>
      </c>
      <c r="B550" s="29"/>
      <c r="C550" s="2">
        <v>1.6</v>
      </c>
      <c r="D550" s="2">
        <v>3.15</v>
      </c>
      <c r="E550" s="2"/>
      <c r="F550" s="2"/>
      <c r="G550" s="2">
        <f>PRODUCT(C550:F550)</f>
        <v>5.04</v>
      </c>
    </row>
    <row r="552" spans="1:7" ht="45" customHeight="1">
      <c r="A552" s="30" t="s">
        <v>1570</v>
      </c>
      <c r="B552" s="30" t="s">
        <v>1477</v>
      </c>
      <c r="C552" s="30" t="s">
        <v>130</v>
      </c>
      <c r="D552" s="5" t="s">
        <v>29</v>
      </c>
      <c r="E552" s="4" t="s">
        <v>131</v>
      </c>
      <c r="F552" s="4" t="s">
        <v>131</v>
      </c>
      <c r="G552" s="3">
        <f>SUM(G553:G554)</f>
        <v>3.5999999999999996</v>
      </c>
    </row>
    <row r="553" spans="1:7">
      <c r="A553" s="1"/>
      <c r="B553" s="1" t="s">
        <v>1543</v>
      </c>
      <c r="C553" s="46" t="s">
        <v>1544</v>
      </c>
      <c r="D553" s="46" t="s">
        <v>1571</v>
      </c>
      <c r="E553" s="46"/>
      <c r="F553" s="46"/>
      <c r="G553" s="47"/>
    </row>
    <row r="554" spans="1:7">
      <c r="A554" s="29" t="s">
        <v>1572</v>
      </c>
      <c r="B554" s="29"/>
      <c r="C554" s="2">
        <v>5</v>
      </c>
      <c r="D554" s="2">
        <v>0.72</v>
      </c>
      <c r="E554" s="2"/>
      <c r="F554" s="2"/>
      <c r="G554" s="2">
        <f>PRODUCT(C554:F554)</f>
        <v>3.5999999999999996</v>
      </c>
    </row>
    <row r="556" spans="1:7" ht="45" customHeight="1">
      <c r="A556" s="30" t="s">
        <v>1573</v>
      </c>
      <c r="B556" s="30" t="s">
        <v>1477</v>
      </c>
      <c r="C556" s="30" t="s">
        <v>132</v>
      </c>
      <c r="D556" s="5" t="s">
        <v>29</v>
      </c>
      <c r="E556" s="4" t="s">
        <v>133</v>
      </c>
      <c r="F556" s="4" t="s">
        <v>133</v>
      </c>
      <c r="G556" s="3">
        <f>SUM(G557:G566)</f>
        <v>13.879999999999999</v>
      </c>
    </row>
    <row r="557" spans="1:7">
      <c r="A557" s="1"/>
      <c r="B557" s="1" t="s">
        <v>1543</v>
      </c>
      <c r="C557" s="46" t="s">
        <v>1544</v>
      </c>
      <c r="D557" s="46" t="s">
        <v>1571</v>
      </c>
      <c r="E557" s="46"/>
      <c r="F557" s="46"/>
      <c r="G557" s="47"/>
    </row>
    <row r="558" spans="1:7">
      <c r="A558" s="29" t="s">
        <v>1574</v>
      </c>
      <c r="B558" s="29"/>
      <c r="C558" s="2">
        <v>1</v>
      </c>
      <c r="D558" s="2">
        <v>0.65</v>
      </c>
      <c r="E558" s="2"/>
      <c r="F558" s="2"/>
      <c r="G558" s="2">
        <f>PRODUCT(C558:F558)</f>
        <v>0.65</v>
      </c>
    </row>
    <row r="559" spans="1:7">
      <c r="A559" s="29" t="s">
        <v>1575</v>
      </c>
      <c r="B559" s="29"/>
      <c r="C559" s="2">
        <v>1</v>
      </c>
      <c r="D559" s="2">
        <v>0.7</v>
      </c>
      <c r="E559" s="2"/>
      <c r="F559" s="2"/>
      <c r="G559" s="2">
        <f>PRODUCT(C559:F559)</f>
        <v>0.7</v>
      </c>
    </row>
    <row r="560" spans="1:7">
      <c r="A560" s="29" t="s">
        <v>1576</v>
      </c>
      <c r="B560" s="29"/>
      <c r="C560" s="2">
        <v>1</v>
      </c>
      <c r="D560" s="2">
        <v>0.78</v>
      </c>
      <c r="E560" s="2"/>
      <c r="F560" s="2"/>
      <c r="G560" s="2">
        <f>PRODUCT(C560:F560)</f>
        <v>0.78</v>
      </c>
    </row>
    <row r="561" spans="1:7">
      <c r="A561" s="29" t="s">
        <v>1577</v>
      </c>
      <c r="B561" s="29"/>
      <c r="C561" s="2">
        <v>5</v>
      </c>
      <c r="D561" s="2">
        <v>0.72</v>
      </c>
      <c r="E561" s="2"/>
      <c r="F561" s="2"/>
      <c r="G561" s="2">
        <f>PRODUCT(C561:F561)</f>
        <v>3.5999999999999996</v>
      </c>
    </row>
    <row r="562" spans="1:7">
      <c r="A562" s="29" t="s">
        <v>1578</v>
      </c>
      <c r="B562" s="29"/>
      <c r="C562" s="2">
        <v>5</v>
      </c>
      <c r="D562" s="2">
        <v>0.82</v>
      </c>
      <c r="E562" s="2"/>
      <c r="F562" s="2"/>
      <c r="G562" s="2">
        <f>PRODUCT(C562:F562)</f>
        <v>4.0999999999999996</v>
      </c>
    </row>
    <row r="563" spans="1:7">
      <c r="A563" s="29" t="s">
        <v>1579</v>
      </c>
      <c r="B563" s="29"/>
      <c r="C563" s="2">
        <v>6</v>
      </c>
      <c r="D563" s="2">
        <v>0.35</v>
      </c>
      <c r="E563" s="2"/>
      <c r="F563" s="2"/>
      <c r="G563" s="2">
        <f>PRODUCT(C563:F563)</f>
        <v>2.0999999999999996</v>
      </c>
    </row>
    <row r="564" spans="1:7">
      <c r="A564" s="29" t="s">
        <v>1580</v>
      </c>
      <c r="B564" s="29"/>
      <c r="C564" s="2">
        <v>1</v>
      </c>
      <c r="D564" s="2">
        <v>0.82</v>
      </c>
      <c r="E564" s="2"/>
      <c r="F564" s="2"/>
      <c r="G564" s="2">
        <f>PRODUCT(C564:F564)</f>
        <v>0.82</v>
      </c>
    </row>
    <row r="565" spans="1:7">
      <c r="A565" s="29" t="s">
        <v>1581</v>
      </c>
      <c r="B565" s="29"/>
      <c r="C565" s="2">
        <v>1</v>
      </c>
      <c r="D565" s="2">
        <v>0.72</v>
      </c>
      <c r="E565" s="2"/>
      <c r="F565" s="2"/>
      <c r="G565" s="2">
        <f>PRODUCT(C565:F565)</f>
        <v>0.72</v>
      </c>
    </row>
    <row r="566" spans="1:7">
      <c r="A566" s="29" t="s">
        <v>1582</v>
      </c>
      <c r="B566" s="29"/>
      <c r="C566" s="2">
        <v>1</v>
      </c>
      <c r="D566" s="2">
        <v>0.41</v>
      </c>
      <c r="E566" s="2"/>
      <c r="F566" s="2"/>
      <c r="G566" s="2">
        <f>PRODUCT(C566:F566)</f>
        <v>0.41</v>
      </c>
    </row>
    <row r="568" spans="1:7" ht="45" customHeight="1">
      <c r="A568" s="30" t="s">
        <v>1583</v>
      </c>
      <c r="B568" s="30" t="s">
        <v>1477</v>
      </c>
      <c r="C568" s="30" t="s">
        <v>134</v>
      </c>
      <c r="D568" s="5" t="s">
        <v>22</v>
      </c>
      <c r="E568" s="4" t="s">
        <v>135</v>
      </c>
      <c r="F568" s="4" t="s">
        <v>135</v>
      </c>
      <c r="G568" s="3">
        <f>SUM(G569:G574)</f>
        <v>283.55</v>
      </c>
    </row>
    <row r="569" spans="1:7">
      <c r="A569" s="29" t="s">
        <v>1478</v>
      </c>
      <c r="B569" s="29"/>
      <c r="C569" s="2">
        <v>56.2</v>
      </c>
      <c r="D569" s="2"/>
      <c r="E569" s="2"/>
      <c r="F569" s="2"/>
      <c r="G569" s="2">
        <f>PRODUCT(C569:F569)</f>
        <v>56.2</v>
      </c>
    </row>
    <row r="570" spans="1:7">
      <c r="A570" s="29">
        <v>45292</v>
      </c>
      <c r="B570" s="29"/>
      <c r="C570" s="2">
        <v>47.55</v>
      </c>
      <c r="D570" s="2"/>
      <c r="E570" s="2"/>
      <c r="F570" s="2"/>
      <c r="G570" s="2">
        <f>PRODUCT(C570:F570)</f>
        <v>47.55</v>
      </c>
    </row>
    <row r="571" spans="1:7">
      <c r="A571" s="29">
        <v>45323</v>
      </c>
      <c r="B571" s="29"/>
      <c r="C571" s="2">
        <v>43.5</v>
      </c>
      <c r="D571" s="2"/>
      <c r="E571" s="2"/>
      <c r="F571" s="2"/>
      <c r="G571" s="2">
        <f>PRODUCT(C571:F571)</f>
        <v>43.5</v>
      </c>
    </row>
    <row r="572" spans="1:7">
      <c r="A572" s="29">
        <v>45293</v>
      </c>
      <c r="B572" s="29"/>
      <c r="C572" s="2">
        <v>47.7</v>
      </c>
      <c r="D572" s="2"/>
      <c r="E572" s="2"/>
      <c r="F572" s="2"/>
      <c r="G572" s="2">
        <f>PRODUCT(C572:F572)</f>
        <v>47.7</v>
      </c>
    </row>
    <row r="573" spans="1:7">
      <c r="A573" s="29">
        <v>45324</v>
      </c>
      <c r="B573" s="29"/>
      <c r="C573" s="2">
        <v>42.8</v>
      </c>
      <c r="D573" s="2"/>
      <c r="E573" s="2"/>
      <c r="F573" s="2"/>
      <c r="G573" s="2">
        <f>PRODUCT(C573:F573)</f>
        <v>42.8</v>
      </c>
    </row>
    <row r="574" spans="1:7">
      <c r="A574" s="29">
        <v>45325</v>
      </c>
      <c r="B574" s="29"/>
      <c r="C574" s="2">
        <v>45.8</v>
      </c>
      <c r="D574" s="2"/>
      <c r="E574" s="2"/>
      <c r="F574" s="2"/>
      <c r="G574" s="2">
        <f>PRODUCT(C574:F574)</f>
        <v>45.8</v>
      </c>
    </row>
    <row r="576" spans="1:7" ht="45" customHeight="1">
      <c r="A576" s="30" t="s">
        <v>1584</v>
      </c>
      <c r="B576" s="30" t="s">
        <v>1477</v>
      </c>
      <c r="C576" s="30" t="s">
        <v>136</v>
      </c>
      <c r="D576" s="5" t="s">
        <v>22</v>
      </c>
      <c r="E576" s="4" t="s">
        <v>137</v>
      </c>
      <c r="F576" s="4" t="s">
        <v>137</v>
      </c>
      <c r="G576" s="3">
        <f>SUM(G577:G583)</f>
        <v>13.2</v>
      </c>
    </row>
    <row r="577" spans="1:7">
      <c r="A577" s="29" t="s">
        <v>1478</v>
      </c>
      <c r="B577" s="29"/>
      <c r="C577" s="2">
        <v>2.2000000000000002</v>
      </c>
      <c r="D577" s="2"/>
      <c r="E577" s="2"/>
      <c r="F577" s="2"/>
      <c r="G577" s="2">
        <f>PRODUCT(C577:F577)</f>
        <v>2.2000000000000002</v>
      </c>
    </row>
    <row r="578" spans="1:7">
      <c r="A578" s="29">
        <v>45292</v>
      </c>
      <c r="B578" s="29"/>
      <c r="C578" s="2">
        <v>2.2000000000000002</v>
      </c>
      <c r="D578" s="2"/>
      <c r="E578" s="2"/>
      <c r="F578" s="2"/>
      <c r="G578" s="2">
        <f>PRODUCT(C578:F578)</f>
        <v>2.2000000000000002</v>
      </c>
    </row>
    <row r="579" spans="1:7">
      <c r="A579" s="29">
        <v>45323</v>
      </c>
      <c r="B579" s="29"/>
      <c r="C579" s="2">
        <v>2.2000000000000002</v>
      </c>
      <c r="D579" s="2"/>
      <c r="E579" s="2"/>
      <c r="F579" s="2"/>
      <c r="G579" s="2">
        <f>PRODUCT(C579:F579)</f>
        <v>2.2000000000000002</v>
      </c>
    </row>
    <row r="580" spans="1:7">
      <c r="A580" s="29">
        <v>45293</v>
      </c>
      <c r="B580" s="29"/>
      <c r="C580" s="2">
        <v>2.2000000000000002</v>
      </c>
      <c r="D580" s="2"/>
      <c r="E580" s="2"/>
      <c r="F580" s="2"/>
      <c r="G580" s="2">
        <f>PRODUCT(C580:F580)</f>
        <v>2.2000000000000002</v>
      </c>
    </row>
    <row r="581" spans="1:7">
      <c r="A581" s="29">
        <v>45324</v>
      </c>
      <c r="B581" s="29"/>
      <c r="C581" s="2">
        <v>2.2000000000000002</v>
      </c>
      <c r="D581" s="2"/>
      <c r="E581" s="2"/>
      <c r="F581" s="2"/>
      <c r="G581" s="2">
        <f>PRODUCT(C581:F581)</f>
        <v>2.2000000000000002</v>
      </c>
    </row>
    <row r="582" spans="1:7">
      <c r="A582" s="29">
        <v>45325</v>
      </c>
      <c r="B582" s="29"/>
      <c r="C582" s="2">
        <v>2.2000000000000002</v>
      </c>
      <c r="D582" s="2"/>
      <c r="E582" s="2"/>
      <c r="F582" s="2"/>
      <c r="G582" s="2">
        <f>PRODUCT(C582:F582)</f>
        <v>2.2000000000000002</v>
      </c>
    </row>
    <row r="583" spans="1:7">
      <c r="A583" s="29"/>
      <c r="B583" s="29"/>
      <c r="C583" s="2"/>
      <c r="D583" s="2"/>
      <c r="E583" s="2"/>
      <c r="F583" s="2"/>
      <c r="G583" s="2">
        <v>0</v>
      </c>
    </row>
    <row r="585" spans="1:7" ht="45" customHeight="1">
      <c r="A585" s="30" t="s">
        <v>1585</v>
      </c>
      <c r="B585" s="30" t="s">
        <v>1477</v>
      </c>
      <c r="C585" s="30" t="s">
        <v>138</v>
      </c>
      <c r="D585" s="5" t="s">
        <v>22</v>
      </c>
      <c r="E585" s="4" t="s">
        <v>139</v>
      </c>
      <c r="F585" s="4" t="s">
        <v>139</v>
      </c>
      <c r="G585" s="3">
        <f>SUM(G586:G592)</f>
        <v>296.39999999999998</v>
      </c>
    </row>
    <row r="586" spans="1:7">
      <c r="A586" s="29" t="s">
        <v>1478</v>
      </c>
      <c r="B586" s="29"/>
      <c r="C586" s="2">
        <v>58.4</v>
      </c>
      <c r="D586" s="2"/>
      <c r="E586" s="2"/>
      <c r="F586" s="2"/>
      <c r="G586" s="2">
        <f>PRODUCT(C586:F586)</f>
        <v>58.4</v>
      </c>
    </row>
    <row r="587" spans="1:7">
      <c r="A587" s="29">
        <v>45292</v>
      </c>
      <c r="B587" s="29"/>
      <c r="C587" s="2">
        <v>49.74</v>
      </c>
      <c r="D587" s="2"/>
      <c r="E587" s="2"/>
      <c r="F587" s="2"/>
      <c r="G587" s="2">
        <f>PRODUCT(C587:F587)</f>
        <v>49.74</v>
      </c>
    </row>
    <row r="588" spans="1:7">
      <c r="A588" s="29">
        <v>45323</v>
      </c>
      <c r="B588" s="29"/>
      <c r="C588" s="2">
        <v>45.24</v>
      </c>
      <c r="D588" s="2"/>
      <c r="E588" s="2"/>
      <c r="F588" s="2"/>
      <c r="G588" s="2">
        <f>PRODUCT(C588:F588)</f>
        <v>45.24</v>
      </c>
    </row>
    <row r="589" spans="1:7">
      <c r="A589" s="29">
        <v>45293</v>
      </c>
      <c r="B589" s="29"/>
      <c r="C589" s="2">
        <v>49.91</v>
      </c>
      <c r="D589" s="2"/>
      <c r="E589" s="2"/>
      <c r="F589" s="2"/>
      <c r="G589" s="2">
        <f>PRODUCT(C589:F589)</f>
        <v>49.91</v>
      </c>
    </row>
    <row r="590" spans="1:7">
      <c r="A590" s="29">
        <v>45324</v>
      </c>
      <c r="B590" s="29"/>
      <c r="C590" s="2">
        <v>45.03</v>
      </c>
      <c r="D590" s="2"/>
      <c r="E590" s="2"/>
      <c r="F590" s="2"/>
      <c r="G590" s="2">
        <f>PRODUCT(C590:F590)</f>
        <v>45.03</v>
      </c>
    </row>
    <row r="591" spans="1:7">
      <c r="A591" s="29">
        <v>45325</v>
      </c>
      <c r="B591" s="29"/>
      <c r="C591" s="2">
        <v>48.08</v>
      </c>
      <c r="D591" s="2"/>
      <c r="E591" s="2"/>
      <c r="F591" s="2"/>
      <c r="G591" s="2">
        <f>PRODUCT(C591:F591)</f>
        <v>48.08</v>
      </c>
    </row>
    <row r="592" spans="1:7">
      <c r="A592" s="29"/>
      <c r="B592" s="29"/>
      <c r="C592" s="2"/>
      <c r="D592" s="2"/>
      <c r="E592" s="2"/>
      <c r="F592" s="2"/>
      <c r="G592" s="2">
        <v>0</v>
      </c>
    </row>
    <row r="594" spans="1:7" ht="45" customHeight="1">
      <c r="A594" s="30" t="s">
        <v>1586</v>
      </c>
      <c r="B594" s="30" t="s">
        <v>1477</v>
      </c>
      <c r="C594" s="30" t="s">
        <v>143</v>
      </c>
      <c r="D594" s="5" t="s">
        <v>29</v>
      </c>
      <c r="E594" s="4" t="s">
        <v>144</v>
      </c>
      <c r="F594" s="4" t="s">
        <v>144</v>
      </c>
      <c r="G594" s="3">
        <f>SUM(G595:G600)</f>
        <v>311</v>
      </c>
    </row>
    <row r="595" spans="1:7">
      <c r="A595" s="29" t="s">
        <v>1478</v>
      </c>
      <c r="B595" s="29"/>
      <c r="C595" s="2">
        <v>65</v>
      </c>
      <c r="D595" s="2"/>
      <c r="E595" s="2"/>
      <c r="F595" s="2"/>
      <c r="G595" s="2">
        <f>PRODUCT(C595:F595)</f>
        <v>65</v>
      </c>
    </row>
    <row r="596" spans="1:7">
      <c r="A596" s="29">
        <v>45292</v>
      </c>
      <c r="B596" s="29"/>
      <c r="C596" s="2">
        <v>53</v>
      </c>
      <c r="D596" s="2"/>
      <c r="E596" s="2"/>
      <c r="F596" s="2"/>
      <c r="G596" s="2">
        <f>PRODUCT(C596:F596)</f>
        <v>53</v>
      </c>
    </row>
    <row r="597" spans="1:7">
      <c r="A597" s="29">
        <v>45323</v>
      </c>
      <c r="B597" s="29"/>
      <c r="C597" s="2">
        <v>45</v>
      </c>
      <c r="D597" s="2"/>
      <c r="E597" s="2"/>
      <c r="F597" s="2"/>
      <c r="G597" s="2">
        <f>PRODUCT(C597:F597)</f>
        <v>45</v>
      </c>
    </row>
    <row r="598" spans="1:7">
      <c r="A598" s="29">
        <v>45293</v>
      </c>
      <c r="B598" s="29"/>
      <c r="C598" s="2">
        <v>53</v>
      </c>
      <c r="D598" s="2"/>
      <c r="E598" s="2"/>
      <c r="F598" s="2"/>
      <c r="G598" s="2">
        <f>PRODUCT(C598:F598)</f>
        <v>53</v>
      </c>
    </row>
    <row r="599" spans="1:7">
      <c r="A599" s="29">
        <v>45324</v>
      </c>
      <c r="B599" s="29"/>
      <c r="C599" s="2">
        <v>45</v>
      </c>
      <c r="D599" s="2"/>
      <c r="E599" s="2"/>
      <c r="F599" s="2"/>
      <c r="G599" s="2">
        <f>PRODUCT(C599:F599)</f>
        <v>45</v>
      </c>
    </row>
    <row r="600" spans="1:7">
      <c r="A600" s="29">
        <v>45325</v>
      </c>
      <c r="B600" s="29"/>
      <c r="C600" s="2">
        <v>50</v>
      </c>
      <c r="D600" s="2"/>
      <c r="E600" s="2"/>
      <c r="F600" s="2"/>
      <c r="G600" s="2">
        <f>PRODUCT(C600:F600)</f>
        <v>50</v>
      </c>
    </row>
    <row r="602" spans="1:7">
      <c r="B602" t="s">
        <v>1475</v>
      </c>
      <c r="C602" s="18" t="s">
        <v>5</v>
      </c>
      <c r="D602" s="19" t="s">
        <v>6</v>
      </c>
      <c r="E602" s="18" t="s">
        <v>7</v>
      </c>
    </row>
    <row r="603" spans="1:7">
      <c r="B603" t="s">
        <v>1475</v>
      </c>
      <c r="C603" s="18" t="s">
        <v>8</v>
      </c>
      <c r="D603" s="19" t="s">
        <v>145</v>
      </c>
      <c r="E603" s="18" t="s">
        <v>146</v>
      </c>
    </row>
    <row r="605" spans="1:7" ht="45" customHeight="1">
      <c r="A605" s="30" t="s">
        <v>1587</v>
      </c>
      <c r="B605" s="30" t="s">
        <v>1477</v>
      </c>
      <c r="C605" s="30" t="s">
        <v>148</v>
      </c>
      <c r="D605" s="5" t="s">
        <v>22</v>
      </c>
      <c r="E605" s="4" t="s">
        <v>149</v>
      </c>
      <c r="F605" s="4" t="s">
        <v>149</v>
      </c>
      <c r="G605" s="3">
        <f>SUM(G606:G606)</f>
        <v>3.25</v>
      </c>
    </row>
    <row r="606" spans="1:7">
      <c r="A606" s="29">
        <v>45325</v>
      </c>
      <c r="B606" s="29"/>
      <c r="C606" s="2">
        <v>1.25</v>
      </c>
      <c r="D606" s="2">
        <v>2.6</v>
      </c>
      <c r="E606" s="2"/>
      <c r="F606" s="2"/>
      <c r="G606" s="2">
        <f>PRODUCT(C606:F606)</f>
        <v>3.25</v>
      </c>
    </row>
    <row r="608" spans="1:7" ht="45" customHeight="1">
      <c r="A608" s="30" t="s">
        <v>1588</v>
      </c>
      <c r="B608" s="30" t="s">
        <v>1477</v>
      </c>
      <c r="C608" s="30" t="s">
        <v>150</v>
      </c>
      <c r="D608" s="5" t="s">
        <v>13</v>
      </c>
      <c r="E608" s="4" t="s">
        <v>151</v>
      </c>
      <c r="F608" s="4" t="s">
        <v>151</v>
      </c>
      <c r="G608" s="3">
        <f>SUM(G609:G610)</f>
        <v>2</v>
      </c>
    </row>
    <row r="609" spans="1:7">
      <c r="A609" s="29" t="s">
        <v>1478</v>
      </c>
      <c r="B609" s="29"/>
      <c r="C609" s="2">
        <v>1</v>
      </c>
      <c r="D609" s="2"/>
      <c r="E609" s="2"/>
      <c r="F609" s="2"/>
      <c r="G609" s="2">
        <f>PRODUCT(C609:F609)</f>
        <v>1</v>
      </c>
    </row>
    <row r="610" spans="1:7">
      <c r="A610" s="29">
        <v>45325</v>
      </c>
      <c r="B610" s="29"/>
      <c r="C610" s="2">
        <v>1</v>
      </c>
      <c r="D610" s="2"/>
      <c r="E610" s="2"/>
      <c r="F610" s="2"/>
      <c r="G610" s="2">
        <f>PRODUCT(C610:F610)</f>
        <v>1</v>
      </c>
    </row>
    <row r="612" spans="1:7" ht="45" customHeight="1">
      <c r="A612" s="30" t="s">
        <v>1589</v>
      </c>
      <c r="B612" s="30" t="s">
        <v>1477</v>
      </c>
      <c r="C612" s="30" t="s">
        <v>152</v>
      </c>
      <c r="D612" s="5" t="s">
        <v>13</v>
      </c>
      <c r="E612" s="4" t="s">
        <v>153</v>
      </c>
      <c r="F612" s="4" t="s">
        <v>153</v>
      </c>
      <c r="G612" s="3">
        <f>SUM(G613:G619)</f>
        <v>19</v>
      </c>
    </row>
    <row r="613" spans="1:7">
      <c r="A613" s="29" t="s">
        <v>1574</v>
      </c>
      <c r="B613" s="29"/>
      <c r="C613" s="2">
        <v>1</v>
      </c>
      <c r="D613" s="2"/>
      <c r="E613" s="2"/>
      <c r="F613" s="2"/>
      <c r="G613" s="2">
        <f>PRODUCT(C613:F613)</f>
        <v>1</v>
      </c>
    </row>
    <row r="614" spans="1:7">
      <c r="A614" s="29" t="s">
        <v>1575</v>
      </c>
      <c r="B614" s="29"/>
      <c r="C614" s="2">
        <v>1</v>
      </c>
      <c r="D614" s="2"/>
      <c r="E614" s="2"/>
      <c r="F614" s="2"/>
      <c r="G614" s="2">
        <f>PRODUCT(C614:F614)</f>
        <v>1</v>
      </c>
    </row>
    <row r="615" spans="1:7">
      <c r="A615" s="29" t="s">
        <v>1572</v>
      </c>
      <c r="B615" s="29"/>
      <c r="C615" s="2">
        <v>5</v>
      </c>
      <c r="D615" s="2"/>
      <c r="E615" s="2"/>
      <c r="F615" s="2"/>
      <c r="G615" s="2">
        <f>PRODUCT(C615:F615)</f>
        <v>5</v>
      </c>
    </row>
    <row r="616" spans="1:7">
      <c r="A616" s="29" t="s">
        <v>1577</v>
      </c>
      <c r="B616" s="29"/>
      <c r="C616" s="2">
        <v>5</v>
      </c>
      <c r="D616" s="2"/>
      <c r="E616" s="2"/>
      <c r="F616" s="2"/>
      <c r="G616" s="2">
        <f>PRODUCT(C616:F616)</f>
        <v>5</v>
      </c>
    </row>
    <row r="617" spans="1:7">
      <c r="A617" s="29" t="s">
        <v>1578</v>
      </c>
      <c r="B617" s="29"/>
      <c r="C617" s="2">
        <v>5</v>
      </c>
      <c r="D617" s="2"/>
      <c r="E617" s="2"/>
      <c r="F617" s="2"/>
      <c r="G617" s="2">
        <f>PRODUCT(C617:F617)</f>
        <v>5</v>
      </c>
    </row>
    <row r="618" spans="1:7">
      <c r="A618" s="29" t="s">
        <v>1580</v>
      </c>
      <c r="B618" s="29"/>
      <c r="C618" s="2">
        <v>1</v>
      </c>
      <c r="D618" s="2"/>
      <c r="E618" s="2"/>
      <c r="F618" s="2"/>
      <c r="G618" s="2">
        <f>PRODUCT(C618:F618)</f>
        <v>1</v>
      </c>
    </row>
    <row r="619" spans="1:7">
      <c r="A619" s="29" t="s">
        <v>1581</v>
      </c>
      <c r="B619" s="29"/>
      <c r="C619" s="2">
        <v>1</v>
      </c>
      <c r="D619" s="2"/>
      <c r="E619" s="2"/>
      <c r="F619" s="2"/>
      <c r="G619" s="2">
        <f>PRODUCT(C619:F619)</f>
        <v>1</v>
      </c>
    </row>
    <row r="621" spans="1:7" ht="45" customHeight="1">
      <c r="A621" s="30" t="s">
        <v>1590</v>
      </c>
      <c r="B621" s="30" t="s">
        <v>1477</v>
      </c>
      <c r="C621" s="30" t="s">
        <v>154</v>
      </c>
      <c r="D621" s="5" t="s">
        <v>13</v>
      </c>
      <c r="E621" s="4" t="s">
        <v>155</v>
      </c>
      <c r="F621" s="4" t="s">
        <v>155</v>
      </c>
      <c r="G621" s="3">
        <f>SUM(G622:G623)</f>
        <v>7</v>
      </c>
    </row>
    <row r="622" spans="1:7">
      <c r="A622" s="29" t="s">
        <v>1579</v>
      </c>
      <c r="B622" s="29"/>
      <c r="C622" s="2">
        <v>6</v>
      </c>
      <c r="D622" s="2"/>
      <c r="E622" s="2"/>
      <c r="F622" s="2"/>
      <c r="G622" s="2">
        <f>PRODUCT(C622:F622)</f>
        <v>6</v>
      </c>
    </row>
    <row r="623" spans="1:7">
      <c r="A623" s="29" t="s">
        <v>1582</v>
      </c>
      <c r="B623" s="29"/>
      <c r="C623" s="2">
        <v>1</v>
      </c>
      <c r="D623" s="2"/>
      <c r="E623" s="2"/>
      <c r="F623" s="2"/>
      <c r="G623" s="2">
        <f>PRODUCT(C623:F623)</f>
        <v>1</v>
      </c>
    </row>
    <row r="625" spans="1:7" ht="45" customHeight="1">
      <c r="A625" s="30" t="s">
        <v>1591</v>
      </c>
      <c r="B625" s="30" t="s">
        <v>1477</v>
      </c>
      <c r="C625" s="30" t="s">
        <v>156</v>
      </c>
      <c r="D625" s="5" t="s">
        <v>13</v>
      </c>
      <c r="E625" s="4" t="s">
        <v>157</v>
      </c>
      <c r="F625" s="4" t="s">
        <v>157</v>
      </c>
      <c r="G625" s="3">
        <f>SUM(G626:G631)</f>
        <v>6</v>
      </c>
    </row>
    <row r="626" spans="1:7">
      <c r="A626" s="29" t="s">
        <v>1592</v>
      </c>
      <c r="B626" s="29"/>
      <c r="C626" s="2">
        <v>1</v>
      </c>
      <c r="D626" s="2"/>
      <c r="E626" s="2"/>
      <c r="F626" s="2"/>
      <c r="G626" s="2">
        <f>PRODUCT(C626:F626)</f>
        <v>1</v>
      </c>
    </row>
    <row r="627" spans="1:7">
      <c r="A627" s="29" t="s">
        <v>1593</v>
      </c>
      <c r="B627" s="29"/>
      <c r="C627" s="2">
        <v>1</v>
      </c>
      <c r="D627" s="2"/>
      <c r="E627" s="2"/>
      <c r="F627" s="2"/>
      <c r="G627" s="2">
        <f>PRODUCT(C627:F627)</f>
        <v>1</v>
      </c>
    </row>
    <row r="628" spans="1:7">
      <c r="A628" s="29" t="s">
        <v>1594</v>
      </c>
      <c r="B628" s="29"/>
      <c r="C628" s="2">
        <v>1</v>
      </c>
      <c r="D628" s="2"/>
      <c r="E628" s="2"/>
      <c r="F628" s="2"/>
      <c r="G628" s="2">
        <f>PRODUCT(C628:F628)</f>
        <v>1</v>
      </c>
    </row>
    <row r="629" spans="1:7">
      <c r="A629" s="29" t="s">
        <v>1595</v>
      </c>
      <c r="B629" s="29"/>
      <c r="C629" s="2">
        <v>1</v>
      </c>
      <c r="D629" s="2"/>
      <c r="E629" s="2"/>
      <c r="F629" s="2"/>
      <c r="G629" s="2">
        <f>PRODUCT(C629:F629)</f>
        <v>1</v>
      </c>
    </row>
    <row r="630" spans="1:7">
      <c r="A630" s="29" t="s">
        <v>1596</v>
      </c>
      <c r="B630" s="29"/>
      <c r="C630" s="2">
        <v>1</v>
      </c>
      <c r="D630" s="2"/>
      <c r="E630" s="2"/>
      <c r="F630" s="2"/>
      <c r="G630" s="2">
        <f>PRODUCT(C630:F630)</f>
        <v>1</v>
      </c>
    </row>
    <row r="631" spans="1:7">
      <c r="A631" s="29" t="s">
        <v>1597</v>
      </c>
      <c r="B631" s="29"/>
      <c r="C631" s="2">
        <v>1</v>
      </c>
      <c r="D631" s="2"/>
      <c r="E631" s="2"/>
      <c r="F631" s="2"/>
      <c r="G631" s="2">
        <f>PRODUCT(C631:F631)</f>
        <v>1</v>
      </c>
    </row>
    <row r="633" spans="1:7" ht="45" customHeight="1">
      <c r="A633" s="30" t="s">
        <v>1598</v>
      </c>
      <c r="B633" s="30" t="s">
        <v>1477</v>
      </c>
      <c r="C633" s="30" t="s">
        <v>158</v>
      </c>
      <c r="D633" s="5" t="s">
        <v>22</v>
      </c>
      <c r="E633" s="4" t="s">
        <v>159</v>
      </c>
      <c r="F633" s="4" t="s">
        <v>159</v>
      </c>
      <c r="G633" s="3">
        <f>SUM(G634:G640)</f>
        <v>17.497199999999999</v>
      </c>
    </row>
    <row r="634" spans="1:7">
      <c r="A634" s="1"/>
      <c r="B634" s="1" t="s">
        <v>1543</v>
      </c>
      <c r="C634" s="46" t="s">
        <v>1544</v>
      </c>
      <c r="D634" s="46" t="s">
        <v>1571</v>
      </c>
      <c r="E634" s="46" t="s">
        <v>1568</v>
      </c>
      <c r="F634" s="46"/>
      <c r="G634" s="47"/>
    </row>
    <row r="635" spans="1:7">
      <c r="A635" s="29" t="s">
        <v>1599</v>
      </c>
      <c r="B635" s="29"/>
      <c r="C635" s="2">
        <v>1</v>
      </c>
      <c r="D635" s="2">
        <v>1.25</v>
      </c>
      <c r="E635" s="2">
        <v>2.6</v>
      </c>
      <c r="F635" s="2"/>
      <c r="G635" s="2">
        <f>PRODUCT(C635:F635)</f>
        <v>3.25</v>
      </c>
    </row>
    <row r="636" spans="1:7">
      <c r="A636" s="29" t="s">
        <v>1574</v>
      </c>
      <c r="B636" s="29"/>
      <c r="C636" s="2">
        <v>1</v>
      </c>
      <c r="D636" s="2">
        <v>0.65</v>
      </c>
      <c r="E636" s="2">
        <v>2</v>
      </c>
      <c r="F636" s="2"/>
      <c r="G636" s="2">
        <f>PRODUCT(C636:F636)</f>
        <v>1.3</v>
      </c>
    </row>
    <row r="637" spans="1:7">
      <c r="A637" s="29" t="s">
        <v>1575</v>
      </c>
      <c r="B637" s="29"/>
      <c r="C637" s="2">
        <v>1</v>
      </c>
      <c r="D637" s="2">
        <v>0.7</v>
      </c>
      <c r="E637" s="2">
        <v>2</v>
      </c>
      <c r="F637" s="2"/>
      <c r="G637" s="2">
        <f>PRODUCT(C637:F637)</f>
        <v>1.4</v>
      </c>
    </row>
    <row r="638" spans="1:7">
      <c r="A638" s="29" t="s">
        <v>1576</v>
      </c>
      <c r="B638" s="29"/>
      <c r="C638" s="2">
        <v>1</v>
      </c>
      <c r="D638" s="2">
        <v>0.78</v>
      </c>
      <c r="E638" s="2">
        <v>2.96</v>
      </c>
      <c r="F638" s="2"/>
      <c r="G638" s="2">
        <f>PRODUCT(C638:F638)</f>
        <v>2.3088000000000002</v>
      </c>
    </row>
    <row r="639" spans="1:7">
      <c r="A639" s="29" t="s">
        <v>1572</v>
      </c>
      <c r="B639" s="29"/>
      <c r="C639" s="2">
        <v>5</v>
      </c>
      <c r="D639" s="2">
        <v>0.72</v>
      </c>
      <c r="E639" s="2">
        <v>1.72</v>
      </c>
      <c r="F639" s="2"/>
      <c r="G639" s="2">
        <f>PRODUCT(C639:F639)</f>
        <v>6.1919999999999993</v>
      </c>
    </row>
    <row r="640" spans="1:7">
      <c r="A640" s="29" t="s">
        <v>1600</v>
      </c>
      <c r="B640" s="29"/>
      <c r="C640" s="2">
        <v>1</v>
      </c>
      <c r="D640" s="2">
        <v>1.1200000000000001</v>
      </c>
      <c r="E640" s="2">
        <v>2.72</v>
      </c>
      <c r="F640" s="2"/>
      <c r="G640" s="2">
        <f>PRODUCT(C640:F640)</f>
        <v>3.0464000000000007</v>
      </c>
    </row>
    <row r="642" spans="1:7" ht="45" customHeight="1">
      <c r="A642" s="30" t="s">
        <v>1601</v>
      </c>
      <c r="B642" s="30" t="s">
        <v>1477</v>
      </c>
      <c r="C642" s="30" t="s">
        <v>160</v>
      </c>
      <c r="D642" s="5" t="s">
        <v>22</v>
      </c>
      <c r="E642" s="4" t="s">
        <v>161</v>
      </c>
      <c r="F642" s="4" t="s">
        <v>161</v>
      </c>
      <c r="G642" s="3">
        <f>SUM(G643:G653)</f>
        <v>5.6</v>
      </c>
    </row>
    <row r="643" spans="1:7">
      <c r="A643" s="42" t="s">
        <v>1478</v>
      </c>
      <c r="B643" s="42" t="s">
        <v>1483</v>
      </c>
      <c r="C643" s="43"/>
      <c r="D643" s="43"/>
      <c r="E643" s="43"/>
      <c r="F643" s="43"/>
      <c r="G643" s="44"/>
    </row>
    <row r="644" spans="1:7">
      <c r="A644" s="29" t="s">
        <v>1552</v>
      </c>
      <c r="B644" s="29"/>
      <c r="C644" s="2">
        <v>1.4</v>
      </c>
      <c r="D644" s="2"/>
      <c r="E644" s="2"/>
      <c r="F644" s="2"/>
      <c r="G644" s="2">
        <f>PRODUCT(C644:F644)</f>
        <v>1.4</v>
      </c>
    </row>
    <row r="645" spans="1:7">
      <c r="A645" s="45">
        <v>45292</v>
      </c>
      <c r="B645" s="42" t="s">
        <v>1483</v>
      </c>
      <c r="C645" s="43"/>
      <c r="D645" s="43"/>
      <c r="E645" s="43"/>
      <c r="F645" s="43"/>
      <c r="G645" s="44"/>
    </row>
    <row r="646" spans="1:7">
      <c r="A646" s="29" t="s">
        <v>1552</v>
      </c>
      <c r="B646" s="29"/>
      <c r="C646" s="2">
        <v>1.4</v>
      </c>
      <c r="D646" s="2"/>
      <c r="E646" s="2"/>
      <c r="F646" s="2"/>
      <c r="G646" s="2">
        <f>PRODUCT(C646:F646)</f>
        <v>1.4</v>
      </c>
    </row>
    <row r="647" spans="1:7">
      <c r="A647" s="45">
        <v>45323</v>
      </c>
      <c r="B647" s="42" t="s">
        <v>1483</v>
      </c>
      <c r="C647" s="43"/>
      <c r="D647" s="43"/>
      <c r="E647" s="43"/>
      <c r="F647" s="43"/>
      <c r="G647" s="44"/>
    </row>
    <row r="648" spans="1:7">
      <c r="A648" s="29"/>
      <c r="B648" s="29"/>
      <c r="C648" s="2">
        <v>0</v>
      </c>
      <c r="D648" s="2"/>
      <c r="E648" s="2"/>
      <c r="F648" s="2"/>
      <c r="G648" s="2">
        <f>PRODUCT(C648:F648)</f>
        <v>0</v>
      </c>
    </row>
    <row r="649" spans="1:7">
      <c r="A649" s="45">
        <v>45293</v>
      </c>
      <c r="B649" s="42" t="s">
        <v>1483</v>
      </c>
      <c r="C649" s="43"/>
      <c r="D649" s="43"/>
      <c r="E649" s="43"/>
      <c r="F649" s="43"/>
      <c r="G649" s="44"/>
    </row>
    <row r="650" spans="1:7">
      <c r="A650" s="29" t="s">
        <v>1552</v>
      </c>
      <c r="B650" s="29"/>
      <c r="C650" s="2">
        <v>1.4</v>
      </c>
      <c r="D650" s="2"/>
      <c r="E650" s="2"/>
      <c r="F650" s="2"/>
      <c r="G650" s="2">
        <f>PRODUCT(C650:F650)</f>
        <v>1.4</v>
      </c>
    </row>
    <row r="651" spans="1:7">
      <c r="A651" s="45">
        <v>45324</v>
      </c>
      <c r="B651" s="42" t="s">
        <v>1483</v>
      </c>
      <c r="C651" s="43"/>
      <c r="D651" s="43"/>
      <c r="E651" s="43"/>
      <c r="F651" s="43"/>
      <c r="G651" s="44"/>
    </row>
    <row r="652" spans="1:7">
      <c r="A652" s="45">
        <v>45325</v>
      </c>
      <c r="B652" s="42" t="s">
        <v>1483</v>
      </c>
      <c r="C652" s="43"/>
      <c r="D652" s="43"/>
      <c r="E652" s="43"/>
      <c r="F652" s="43"/>
      <c r="G652" s="44"/>
    </row>
    <row r="653" spans="1:7">
      <c r="A653" s="29" t="s">
        <v>1552</v>
      </c>
      <c r="B653" s="29"/>
      <c r="C653" s="2">
        <v>1.4</v>
      </c>
      <c r="D653" s="2"/>
      <c r="E653" s="2"/>
      <c r="F653" s="2"/>
      <c r="G653" s="2">
        <f>PRODUCT(C653:F653)</f>
        <v>1.4</v>
      </c>
    </row>
    <row r="655" spans="1:7" ht="45" customHeight="1">
      <c r="A655" s="30" t="s">
        <v>1602</v>
      </c>
      <c r="B655" s="30" t="s">
        <v>1477</v>
      </c>
      <c r="C655" s="30" t="s">
        <v>162</v>
      </c>
      <c r="D655" s="5" t="s">
        <v>22</v>
      </c>
      <c r="E655" s="4" t="s">
        <v>163</v>
      </c>
      <c r="F655" s="4" t="s">
        <v>163</v>
      </c>
      <c r="G655" s="3">
        <f>SUM(G656:G671)</f>
        <v>19.8</v>
      </c>
    </row>
    <row r="656" spans="1:7">
      <c r="A656" s="42" t="s">
        <v>1478</v>
      </c>
      <c r="B656" s="42" t="s">
        <v>1483</v>
      </c>
      <c r="C656" s="43"/>
      <c r="D656" s="43"/>
      <c r="E656" s="43"/>
      <c r="F656" s="43"/>
      <c r="G656" s="44"/>
    </row>
    <row r="657" spans="1:7">
      <c r="A657" s="29" t="s">
        <v>1551</v>
      </c>
      <c r="B657" s="29"/>
      <c r="C657" s="2">
        <v>2</v>
      </c>
      <c r="D657" s="2"/>
      <c r="E657" s="2"/>
      <c r="F657" s="2"/>
      <c r="G657" s="2">
        <f>PRODUCT(C657:F657)</f>
        <v>2</v>
      </c>
    </row>
    <row r="658" spans="1:7">
      <c r="A658" s="45">
        <v>45292</v>
      </c>
      <c r="B658" s="42" t="s">
        <v>1483</v>
      </c>
      <c r="C658" s="43"/>
      <c r="D658" s="43"/>
      <c r="E658" s="43"/>
      <c r="F658" s="43"/>
      <c r="G658" s="44"/>
    </row>
    <row r="659" spans="1:7">
      <c r="A659" s="29" t="s">
        <v>1551</v>
      </c>
      <c r="B659" s="29"/>
      <c r="C659" s="2">
        <v>2</v>
      </c>
      <c r="D659" s="2"/>
      <c r="E659" s="2"/>
      <c r="F659" s="2"/>
      <c r="G659" s="2">
        <f>PRODUCT(C659:F659)</f>
        <v>2</v>
      </c>
    </row>
    <row r="660" spans="1:7">
      <c r="A660" s="29" t="s">
        <v>1553</v>
      </c>
      <c r="B660" s="29"/>
      <c r="C660" s="2">
        <v>2</v>
      </c>
      <c r="D660" s="2"/>
      <c r="E660" s="2"/>
      <c r="F660" s="2"/>
      <c r="G660" s="2">
        <f>PRODUCT(C660:F660)</f>
        <v>2</v>
      </c>
    </row>
    <row r="661" spans="1:7">
      <c r="A661" s="45">
        <v>45323</v>
      </c>
      <c r="B661" s="42" t="s">
        <v>1483</v>
      </c>
      <c r="C661" s="43"/>
      <c r="D661" s="43"/>
      <c r="E661" s="43"/>
      <c r="F661" s="43"/>
      <c r="G661" s="44"/>
    </row>
    <row r="662" spans="1:7">
      <c r="A662" s="29" t="s">
        <v>1551</v>
      </c>
      <c r="B662" s="29"/>
      <c r="C662" s="2">
        <v>2</v>
      </c>
      <c r="D662" s="2"/>
      <c r="E662" s="2"/>
      <c r="F662" s="2"/>
      <c r="G662" s="2">
        <f>PRODUCT(C662:F662)</f>
        <v>2</v>
      </c>
    </row>
    <row r="663" spans="1:7">
      <c r="A663" s="29" t="s">
        <v>1553</v>
      </c>
      <c r="B663" s="29"/>
      <c r="C663" s="2">
        <v>2</v>
      </c>
      <c r="D663" s="2"/>
      <c r="E663" s="2"/>
      <c r="F663" s="2"/>
      <c r="G663" s="2">
        <f>PRODUCT(C663:F663)</f>
        <v>2</v>
      </c>
    </row>
    <row r="664" spans="1:7">
      <c r="A664" s="45">
        <v>45293</v>
      </c>
      <c r="B664" s="42" t="s">
        <v>1483</v>
      </c>
      <c r="C664" s="43"/>
      <c r="D664" s="43"/>
      <c r="E664" s="43"/>
      <c r="F664" s="43"/>
      <c r="G664" s="44"/>
    </row>
    <row r="665" spans="1:7">
      <c r="A665" s="29" t="s">
        <v>1551</v>
      </c>
      <c r="B665" s="29"/>
      <c r="C665" s="2">
        <v>2</v>
      </c>
      <c r="D665" s="2"/>
      <c r="E665" s="2"/>
      <c r="F665" s="2"/>
      <c r="G665" s="2">
        <f>PRODUCT(C665:F665)</f>
        <v>2</v>
      </c>
    </row>
    <row r="666" spans="1:7">
      <c r="A666" s="29" t="s">
        <v>1553</v>
      </c>
      <c r="B666" s="29"/>
      <c r="C666" s="2">
        <v>2</v>
      </c>
      <c r="D666" s="2"/>
      <c r="E666" s="2"/>
      <c r="F666" s="2"/>
      <c r="G666" s="2">
        <f>PRODUCT(C666:F666)</f>
        <v>2</v>
      </c>
    </row>
    <row r="667" spans="1:7">
      <c r="A667" s="45">
        <v>45324</v>
      </c>
      <c r="B667" s="42" t="s">
        <v>1483</v>
      </c>
      <c r="C667" s="43"/>
      <c r="D667" s="43"/>
      <c r="E667" s="43"/>
      <c r="F667" s="43"/>
      <c r="G667" s="44"/>
    </row>
    <row r="668" spans="1:7">
      <c r="A668" s="29" t="s">
        <v>1551</v>
      </c>
      <c r="B668" s="29"/>
      <c r="C668" s="2">
        <v>2</v>
      </c>
      <c r="D668" s="2"/>
      <c r="E668" s="2"/>
      <c r="F668" s="2"/>
      <c r="G668" s="2">
        <f>PRODUCT(C668:F668)</f>
        <v>2</v>
      </c>
    </row>
    <row r="669" spans="1:7">
      <c r="A669" s="29" t="s">
        <v>1553</v>
      </c>
      <c r="B669" s="29"/>
      <c r="C669" s="2">
        <v>2</v>
      </c>
      <c r="D669" s="2"/>
      <c r="E669" s="2"/>
      <c r="F669" s="2"/>
      <c r="G669" s="2">
        <f>PRODUCT(C669:F669)</f>
        <v>2</v>
      </c>
    </row>
    <row r="670" spans="1:7">
      <c r="A670" s="45">
        <v>45325</v>
      </c>
      <c r="B670" s="42" t="s">
        <v>1483</v>
      </c>
      <c r="C670" s="43"/>
      <c r="D670" s="43"/>
      <c r="E670" s="43"/>
      <c r="F670" s="43"/>
      <c r="G670" s="44"/>
    </row>
    <row r="671" spans="1:7">
      <c r="A671" s="29" t="s">
        <v>1603</v>
      </c>
      <c r="B671" s="29"/>
      <c r="C671" s="2">
        <v>1.8</v>
      </c>
      <c r="D671" s="2"/>
      <c r="E671" s="2"/>
      <c r="F671" s="2"/>
      <c r="G671" s="2">
        <f>PRODUCT(C671:F671)</f>
        <v>1.8</v>
      </c>
    </row>
    <row r="673" spans="1:7">
      <c r="B673" t="s">
        <v>1475</v>
      </c>
      <c r="C673" s="18" t="s">
        <v>5</v>
      </c>
      <c r="D673" s="19" t="s">
        <v>6</v>
      </c>
      <c r="E673" s="18" t="s">
        <v>7</v>
      </c>
    </row>
    <row r="674" spans="1:7">
      <c r="B674" t="s">
        <v>1475</v>
      </c>
      <c r="C674" s="18" t="s">
        <v>8</v>
      </c>
      <c r="D674" s="19" t="s">
        <v>164</v>
      </c>
      <c r="E674" s="18" t="s">
        <v>165</v>
      </c>
    </row>
    <row r="676" spans="1:7" ht="45" customHeight="1">
      <c r="A676" s="30" t="s">
        <v>1604</v>
      </c>
      <c r="B676" s="30" t="s">
        <v>1477</v>
      </c>
      <c r="C676" s="30" t="s">
        <v>167</v>
      </c>
      <c r="D676" s="5" t="s">
        <v>168</v>
      </c>
      <c r="E676" s="4" t="s">
        <v>169</v>
      </c>
      <c r="F676" s="4" t="s">
        <v>169</v>
      </c>
      <c r="G676" s="3">
        <f>SUM(G677:G682)</f>
        <v>6</v>
      </c>
    </row>
    <row r="677" spans="1:7">
      <c r="A677" s="29" t="s">
        <v>1478</v>
      </c>
      <c r="B677" s="29"/>
      <c r="C677" s="2">
        <v>1</v>
      </c>
      <c r="D677" s="2"/>
      <c r="E677" s="2"/>
      <c r="F677" s="2"/>
      <c r="G677" s="2">
        <f>PRODUCT(C677:F677)</f>
        <v>1</v>
      </c>
    </row>
    <row r="678" spans="1:7">
      <c r="A678" s="29">
        <v>45292</v>
      </c>
      <c r="B678" s="29"/>
      <c r="C678" s="2">
        <v>1</v>
      </c>
      <c r="D678" s="2"/>
      <c r="E678" s="2"/>
      <c r="F678" s="2"/>
      <c r="G678" s="2">
        <f>PRODUCT(C678:F678)</f>
        <v>1</v>
      </c>
    </row>
    <row r="679" spans="1:7">
      <c r="A679" s="29">
        <v>45323</v>
      </c>
      <c r="B679" s="29"/>
      <c r="C679" s="2">
        <v>1</v>
      </c>
      <c r="D679" s="2"/>
      <c r="E679" s="2"/>
      <c r="F679" s="2"/>
      <c r="G679" s="2">
        <f>PRODUCT(C679:F679)</f>
        <v>1</v>
      </c>
    </row>
    <row r="680" spans="1:7">
      <c r="A680" s="29">
        <v>45293</v>
      </c>
      <c r="B680" s="29"/>
      <c r="C680" s="2">
        <v>1</v>
      </c>
      <c r="D680" s="2"/>
      <c r="E680" s="2"/>
      <c r="F680" s="2"/>
      <c r="G680" s="2">
        <f>PRODUCT(C680:F680)</f>
        <v>1</v>
      </c>
    </row>
    <row r="681" spans="1:7">
      <c r="A681" s="29">
        <v>45324</v>
      </c>
      <c r="B681" s="29"/>
      <c r="C681" s="2">
        <v>1</v>
      </c>
      <c r="D681" s="2"/>
      <c r="E681" s="2"/>
      <c r="F681" s="2"/>
      <c r="G681" s="2">
        <f>PRODUCT(C681:F681)</f>
        <v>1</v>
      </c>
    </row>
    <row r="682" spans="1:7">
      <c r="A682" s="29">
        <v>45325</v>
      </c>
      <c r="B682" s="29"/>
      <c r="C682" s="2">
        <v>1</v>
      </c>
      <c r="D682" s="2"/>
      <c r="E682" s="2"/>
      <c r="F682" s="2"/>
      <c r="G682" s="2">
        <f>PRODUCT(C682:F682)</f>
        <v>1</v>
      </c>
    </row>
    <row r="684" spans="1:7" ht="45" customHeight="1">
      <c r="A684" s="30" t="s">
        <v>1605</v>
      </c>
      <c r="B684" s="30" t="s">
        <v>1477</v>
      </c>
      <c r="C684" s="30" t="s">
        <v>170</v>
      </c>
      <c r="D684" s="5" t="s">
        <v>168</v>
      </c>
      <c r="E684" s="4" t="s">
        <v>171</v>
      </c>
      <c r="F684" s="4" t="s">
        <v>171</v>
      </c>
      <c r="G684" s="3">
        <f>SUM(G685:G691)</f>
        <v>6</v>
      </c>
    </row>
    <row r="685" spans="1:7">
      <c r="A685" s="29" t="s">
        <v>1478</v>
      </c>
      <c r="B685" s="29"/>
      <c r="C685" s="2">
        <v>1</v>
      </c>
      <c r="D685" s="2"/>
      <c r="E685" s="2"/>
      <c r="F685" s="2"/>
      <c r="G685" s="2">
        <f>PRODUCT(C685:F685)</f>
        <v>1</v>
      </c>
    </row>
    <row r="686" spans="1:7">
      <c r="A686" s="29">
        <v>45292</v>
      </c>
      <c r="B686" s="29"/>
      <c r="C686" s="2">
        <v>1</v>
      </c>
      <c r="D686" s="2"/>
      <c r="E686" s="2"/>
      <c r="F686" s="2"/>
      <c r="G686" s="2">
        <f>PRODUCT(C686:F686)</f>
        <v>1</v>
      </c>
    </row>
    <row r="687" spans="1:7">
      <c r="A687" s="29">
        <v>45323</v>
      </c>
      <c r="B687" s="29"/>
      <c r="C687" s="2">
        <v>1</v>
      </c>
      <c r="D687" s="2"/>
      <c r="E687" s="2"/>
      <c r="F687" s="2"/>
      <c r="G687" s="2">
        <f>PRODUCT(C687:F687)</f>
        <v>1</v>
      </c>
    </row>
    <row r="688" spans="1:7">
      <c r="A688" s="29">
        <v>45293</v>
      </c>
      <c r="B688" s="29"/>
      <c r="C688" s="2">
        <v>1</v>
      </c>
      <c r="D688" s="2"/>
      <c r="E688" s="2"/>
      <c r="F688" s="2"/>
      <c r="G688" s="2">
        <f>PRODUCT(C688:F688)</f>
        <v>1</v>
      </c>
    </row>
    <row r="689" spans="1:7">
      <c r="A689" s="29">
        <v>45324</v>
      </c>
      <c r="B689" s="29"/>
      <c r="C689" s="2">
        <v>1</v>
      </c>
      <c r="D689" s="2"/>
      <c r="E689" s="2"/>
      <c r="F689" s="2"/>
      <c r="G689" s="2">
        <f>PRODUCT(C689:F689)</f>
        <v>1</v>
      </c>
    </row>
    <row r="690" spans="1:7">
      <c r="A690" s="29">
        <v>45325</v>
      </c>
      <c r="B690" s="29"/>
      <c r="C690" s="2">
        <v>1</v>
      </c>
      <c r="D690" s="2"/>
      <c r="E690" s="2"/>
      <c r="F690" s="2"/>
      <c r="G690" s="2">
        <f>PRODUCT(C690:F690)</f>
        <v>1</v>
      </c>
    </row>
    <row r="691" spans="1:7">
      <c r="A691" s="29"/>
      <c r="B691" s="29"/>
      <c r="C691" s="2"/>
      <c r="D691" s="2"/>
      <c r="E691" s="2"/>
      <c r="F691" s="2"/>
      <c r="G691" s="2">
        <v>0</v>
      </c>
    </row>
    <row r="693" spans="1:7" ht="45" customHeight="1">
      <c r="A693" s="30" t="s">
        <v>1606</v>
      </c>
      <c r="B693" s="30" t="s">
        <v>1477</v>
      </c>
      <c r="C693" s="30" t="s">
        <v>172</v>
      </c>
      <c r="D693" s="5" t="s">
        <v>168</v>
      </c>
      <c r="E693" s="4" t="s">
        <v>173</v>
      </c>
      <c r="F693" s="4" t="s">
        <v>173</v>
      </c>
      <c r="G693" s="3">
        <f>SUM(G694:G700)</f>
        <v>6</v>
      </c>
    </row>
    <row r="694" spans="1:7">
      <c r="A694" s="29" t="s">
        <v>1478</v>
      </c>
      <c r="B694" s="29"/>
      <c r="C694" s="2">
        <v>1</v>
      </c>
      <c r="D694" s="2"/>
      <c r="E694" s="2"/>
      <c r="F694" s="2"/>
      <c r="G694" s="2">
        <f>PRODUCT(C694:F694)</f>
        <v>1</v>
      </c>
    </row>
    <row r="695" spans="1:7">
      <c r="A695" s="29">
        <v>45292</v>
      </c>
      <c r="B695" s="29"/>
      <c r="C695" s="2">
        <v>1</v>
      </c>
      <c r="D695" s="2"/>
      <c r="E695" s="2"/>
      <c r="F695" s="2"/>
      <c r="G695" s="2">
        <f>PRODUCT(C695:F695)</f>
        <v>1</v>
      </c>
    </row>
    <row r="696" spans="1:7">
      <c r="A696" s="29">
        <v>45323</v>
      </c>
      <c r="B696" s="29"/>
      <c r="C696" s="2">
        <v>1</v>
      </c>
      <c r="D696" s="2"/>
      <c r="E696" s="2"/>
      <c r="F696" s="2"/>
      <c r="G696" s="2">
        <f>PRODUCT(C696:F696)</f>
        <v>1</v>
      </c>
    </row>
    <row r="697" spans="1:7">
      <c r="A697" s="29">
        <v>45293</v>
      </c>
      <c r="B697" s="29"/>
      <c r="C697" s="2">
        <v>1</v>
      </c>
      <c r="D697" s="2"/>
      <c r="E697" s="2"/>
      <c r="F697" s="2"/>
      <c r="G697" s="2">
        <f>PRODUCT(C697:F697)</f>
        <v>1</v>
      </c>
    </row>
    <row r="698" spans="1:7">
      <c r="A698" s="29">
        <v>45324</v>
      </c>
      <c r="B698" s="29"/>
      <c r="C698" s="2">
        <v>1</v>
      </c>
      <c r="D698" s="2"/>
      <c r="E698" s="2"/>
      <c r="F698" s="2"/>
      <c r="G698" s="2">
        <f>PRODUCT(C698:F698)</f>
        <v>1</v>
      </c>
    </row>
    <row r="699" spans="1:7">
      <c r="A699" s="29">
        <v>45325</v>
      </c>
      <c r="B699" s="29"/>
      <c r="C699" s="2">
        <v>1</v>
      </c>
      <c r="D699" s="2"/>
      <c r="E699" s="2"/>
      <c r="F699" s="2"/>
      <c r="G699" s="2">
        <f>PRODUCT(C699:F699)</f>
        <v>1</v>
      </c>
    </row>
    <row r="700" spans="1:7">
      <c r="A700" s="29"/>
      <c r="B700" s="29"/>
      <c r="C700" s="2"/>
      <c r="D700" s="2"/>
      <c r="E700" s="2"/>
      <c r="F700" s="2"/>
      <c r="G700" s="2">
        <v>0</v>
      </c>
    </row>
    <row r="702" spans="1:7" ht="45" customHeight="1">
      <c r="A702" s="30" t="s">
        <v>1607</v>
      </c>
      <c r="B702" s="30" t="s">
        <v>1477</v>
      </c>
      <c r="C702" s="30" t="s">
        <v>174</v>
      </c>
      <c r="D702" s="5" t="s">
        <v>168</v>
      </c>
      <c r="E702" s="4" t="s">
        <v>175</v>
      </c>
      <c r="F702" s="4" t="s">
        <v>175</v>
      </c>
      <c r="G702" s="3">
        <f>SUM(G703:G709)</f>
        <v>6</v>
      </c>
    </row>
    <row r="703" spans="1:7">
      <c r="A703" s="29" t="s">
        <v>1478</v>
      </c>
      <c r="B703" s="29"/>
      <c r="C703" s="2">
        <v>1</v>
      </c>
      <c r="D703" s="2"/>
      <c r="E703" s="2"/>
      <c r="F703" s="2"/>
      <c r="G703" s="2">
        <f>PRODUCT(C703:F703)</f>
        <v>1</v>
      </c>
    </row>
    <row r="704" spans="1:7">
      <c r="A704" s="29">
        <v>45292</v>
      </c>
      <c r="B704" s="29"/>
      <c r="C704" s="2">
        <v>1</v>
      </c>
      <c r="D704" s="2"/>
      <c r="E704" s="2"/>
      <c r="F704" s="2"/>
      <c r="G704" s="2">
        <f>PRODUCT(C704:F704)</f>
        <v>1</v>
      </c>
    </row>
    <row r="705" spans="1:7">
      <c r="A705" s="29">
        <v>45323</v>
      </c>
      <c r="B705" s="29"/>
      <c r="C705" s="2">
        <v>1</v>
      </c>
      <c r="D705" s="2"/>
      <c r="E705" s="2"/>
      <c r="F705" s="2"/>
      <c r="G705" s="2">
        <f>PRODUCT(C705:F705)</f>
        <v>1</v>
      </c>
    </row>
    <row r="706" spans="1:7">
      <c r="A706" s="29">
        <v>45293</v>
      </c>
      <c r="B706" s="29"/>
      <c r="C706" s="2">
        <v>1</v>
      </c>
      <c r="D706" s="2"/>
      <c r="E706" s="2"/>
      <c r="F706" s="2"/>
      <c r="G706" s="2">
        <f>PRODUCT(C706:F706)</f>
        <v>1</v>
      </c>
    </row>
    <row r="707" spans="1:7">
      <c r="A707" s="29">
        <v>45324</v>
      </c>
      <c r="B707" s="29"/>
      <c r="C707" s="2">
        <v>1</v>
      </c>
      <c r="D707" s="2"/>
      <c r="E707" s="2"/>
      <c r="F707" s="2"/>
      <c r="G707" s="2">
        <f>PRODUCT(C707:F707)</f>
        <v>1</v>
      </c>
    </row>
    <row r="708" spans="1:7">
      <c r="A708" s="29">
        <v>45325</v>
      </c>
      <c r="B708" s="29"/>
      <c r="C708" s="2">
        <v>1</v>
      </c>
      <c r="D708" s="2"/>
      <c r="E708" s="2"/>
      <c r="F708" s="2"/>
      <c r="G708" s="2">
        <f>PRODUCT(C708:F708)</f>
        <v>1</v>
      </c>
    </row>
    <row r="709" spans="1:7">
      <c r="A709" s="29"/>
      <c r="B709" s="29"/>
      <c r="C709" s="2"/>
      <c r="D709" s="2"/>
      <c r="E709" s="2"/>
      <c r="F709" s="2"/>
      <c r="G709" s="2">
        <v>0</v>
      </c>
    </row>
    <row r="711" spans="1:7" ht="45" customHeight="1">
      <c r="A711" s="30" t="s">
        <v>1608</v>
      </c>
      <c r="B711" s="30" t="s">
        <v>1477</v>
      </c>
      <c r="C711" s="30" t="s">
        <v>176</v>
      </c>
      <c r="D711" s="5" t="s">
        <v>13</v>
      </c>
      <c r="E711" s="4" t="s">
        <v>177</v>
      </c>
      <c r="F711" s="4" t="s">
        <v>177</v>
      </c>
      <c r="G711" s="3">
        <f>SUM(G712:G717)</f>
        <v>6</v>
      </c>
    </row>
    <row r="712" spans="1:7">
      <c r="A712" s="29" t="s">
        <v>1478</v>
      </c>
      <c r="B712" s="29"/>
      <c r="C712" s="2">
        <v>1</v>
      </c>
      <c r="D712" s="2"/>
      <c r="E712" s="2"/>
      <c r="F712" s="2"/>
      <c r="G712" s="2">
        <f>PRODUCT(C712:F712)</f>
        <v>1</v>
      </c>
    </row>
    <row r="713" spans="1:7">
      <c r="A713" s="29">
        <v>45292</v>
      </c>
      <c r="B713" s="29"/>
      <c r="C713" s="2">
        <v>1</v>
      </c>
      <c r="D713" s="2"/>
      <c r="E713" s="2"/>
      <c r="F713" s="2"/>
      <c r="G713" s="2">
        <f>PRODUCT(C713:F713)</f>
        <v>1</v>
      </c>
    </row>
    <row r="714" spans="1:7">
      <c r="A714" s="29">
        <v>45323</v>
      </c>
      <c r="B714" s="29"/>
      <c r="C714" s="2">
        <v>1</v>
      </c>
      <c r="D714" s="2"/>
      <c r="E714" s="2"/>
      <c r="F714" s="2"/>
      <c r="G714" s="2">
        <f>PRODUCT(C714:F714)</f>
        <v>1</v>
      </c>
    </row>
    <row r="715" spans="1:7">
      <c r="A715" s="29">
        <v>45293</v>
      </c>
      <c r="B715" s="29"/>
      <c r="C715" s="2">
        <v>1</v>
      </c>
      <c r="D715" s="2"/>
      <c r="E715" s="2"/>
      <c r="F715" s="2"/>
      <c r="G715" s="2">
        <f>PRODUCT(C715:F715)</f>
        <v>1</v>
      </c>
    </row>
    <row r="716" spans="1:7">
      <c r="A716" s="29">
        <v>45324</v>
      </c>
      <c r="B716" s="29"/>
      <c r="C716" s="2">
        <v>1</v>
      </c>
      <c r="D716" s="2"/>
      <c r="E716" s="2"/>
      <c r="F716" s="2"/>
      <c r="G716" s="2">
        <f>PRODUCT(C716:F716)</f>
        <v>1</v>
      </c>
    </row>
    <row r="717" spans="1:7">
      <c r="A717" s="29">
        <v>45325</v>
      </c>
      <c r="B717" s="29"/>
      <c r="C717" s="2">
        <v>1</v>
      </c>
      <c r="D717" s="2"/>
      <c r="E717" s="2"/>
      <c r="F717" s="2"/>
      <c r="G717" s="2">
        <f>PRODUCT(C717:F717)</f>
        <v>1</v>
      </c>
    </row>
    <row r="719" spans="1:7" ht="45" customHeight="1">
      <c r="A719" s="30" t="s">
        <v>1609</v>
      </c>
      <c r="B719" s="30" t="s">
        <v>1477</v>
      </c>
      <c r="C719" s="30" t="s">
        <v>178</v>
      </c>
      <c r="D719" s="5" t="s">
        <v>13</v>
      </c>
      <c r="E719" s="4" t="s">
        <v>179</v>
      </c>
      <c r="F719" s="4" t="s">
        <v>179</v>
      </c>
      <c r="G719" s="3">
        <f>SUM(G720:G725)</f>
        <v>6</v>
      </c>
    </row>
    <row r="720" spans="1:7">
      <c r="A720" s="29" t="s">
        <v>1478</v>
      </c>
      <c r="B720" s="29"/>
      <c r="C720" s="2">
        <v>1</v>
      </c>
      <c r="D720" s="2"/>
      <c r="E720" s="2"/>
      <c r="F720" s="2"/>
      <c r="G720" s="2">
        <f>PRODUCT(C720:F720)</f>
        <v>1</v>
      </c>
    </row>
    <row r="721" spans="1:7">
      <c r="A721" s="29">
        <v>45292</v>
      </c>
      <c r="B721" s="29"/>
      <c r="C721" s="2">
        <v>1</v>
      </c>
      <c r="D721" s="2"/>
      <c r="E721" s="2"/>
      <c r="F721" s="2"/>
      <c r="G721" s="2">
        <f>PRODUCT(C721:F721)</f>
        <v>1</v>
      </c>
    </row>
    <row r="722" spans="1:7">
      <c r="A722" s="29">
        <v>45323</v>
      </c>
      <c r="B722" s="29"/>
      <c r="C722" s="2">
        <v>1</v>
      </c>
      <c r="D722" s="2"/>
      <c r="E722" s="2"/>
      <c r="F722" s="2"/>
      <c r="G722" s="2">
        <f>PRODUCT(C722:F722)</f>
        <v>1</v>
      </c>
    </row>
    <row r="723" spans="1:7">
      <c r="A723" s="29">
        <v>45293</v>
      </c>
      <c r="B723" s="29"/>
      <c r="C723" s="2">
        <v>1</v>
      </c>
      <c r="D723" s="2"/>
      <c r="E723" s="2"/>
      <c r="F723" s="2"/>
      <c r="G723" s="2">
        <f>PRODUCT(C723:F723)</f>
        <v>1</v>
      </c>
    </row>
    <row r="724" spans="1:7">
      <c r="A724" s="29">
        <v>45324</v>
      </c>
      <c r="B724" s="29"/>
      <c r="C724" s="2">
        <v>1</v>
      </c>
      <c r="D724" s="2"/>
      <c r="E724" s="2"/>
      <c r="F724" s="2"/>
      <c r="G724" s="2">
        <f>PRODUCT(C724:F724)</f>
        <v>1</v>
      </c>
    </row>
    <row r="725" spans="1:7">
      <c r="A725" s="29">
        <v>45325</v>
      </c>
      <c r="B725" s="29"/>
      <c r="C725" s="2">
        <v>1</v>
      </c>
      <c r="D725" s="2"/>
      <c r="E725" s="2"/>
      <c r="F725" s="2"/>
      <c r="G725" s="2">
        <f>PRODUCT(C725:F725)</f>
        <v>1</v>
      </c>
    </row>
    <row r="727" spans="1:7" ht="45" customHeight="1">
      <c r="A727" s="30" t="s">
        <v>1610</v>
      </c>
      <c r="B727" s="30" t="s">
        <v>1477</v>
      </c>
      <c r="C727" s="30" t="s">
        <v>180</v>
      </c>
      <c r="D727" s="5" t="s">
        <v>13</v>
      </c>
      <c r="E727" s="4" t="s">
        <v>181</v>
      </c>
      <c r="F727" s="4" t="s">
        <v>181</v>
      </c>
      <c r="G727" s="3">
        <f>SUM(G728:G733)</f>
        <v>6</v>
      </c>
    </row>
    <row r="728" spans="1:7">
      <c r="A728" s="29" t="s">
        <v>1478</v>
      </c>
      <c r="B728" s="29"/>
      <c r="C728" s="2">
        <v>1</v>
      </c>
      <c r="D728" s="2"/>
      <c r="E728" s="2"/>
      <c r="F728" s="2"/>
      <c r="G728" s="2">
        <f>PRODUCT(C728:F728)</f>
        <v>1</v>
      </c>
    </row>
    <row r="729" spans="1:7">
      <c r="A729" s="29">
        <v>45292</v>
      </c>
      <c r="B729" s="29"/>
      <c r="C729" s="2">
        <v>1</v>
      </c>
      <c r="D729" s="2"/>
      <c r="E729" s="2"/>
      <c r="F729" s="2"/>
      <c r="G729" s="2">
        <f>PRODUCT(C729:F729)</f>
        <v>1</v>
      </c>
    </row>
    <row r="730" spans="1:7">
      <c r="A730" s="29">
        <v>45323</v>
      </c>
      <c r="B730" s="29"/>
      <c r="C730" s="2">
        <v>1</v>
      </c>
      <c r="D730" s="2"/>
      <c r="E730" s="2"/>
      <c r="F730" s="2"/>
      <c r="G730" s="2">
        <f>PRODUCT(C730:F730)</f>
        <v>1</v>
      </c>
    </row>
    <row r="731" spans="1:7">
      <c r="A731" s="29">
        <v>45293</v>
      </c>
      <c r="B731" s="29"/>
      <c r="C731" s="2">
        <v>1</v>
      </c>
      <c r="D731" s="2"/>
      <c r="E731" s="2"/>
      <c r="F731" s="2"/>
      <c r="G731" s="2">
        <f>PRODUCT(C731:F731)</f>
        <v>1</v>
      </c>
    </row>
    <row r="732" spans="1:7">
      <c r="A732" s="29">
        <v>45324</v>
      </c>
      <c r="B732" s="29"/>
      <c r="C732" s="2">
        <v>1</v>
      </c>
      <c r="D732" s="2"/>
      <c r="E732" s="2"/>
      <c r="F732" s="2"/>
      <c r="G732" s="2">
        <f>PRODUCT(C732:F732)</f>
        <v>1</v>
      </c>
    </row>
    <row r="733" spans="1:7">
      <c r="A733" s="29">
        <v>45325</v>
      </c>
      <c r="B733" s="29"/>
      <c r="C733" s="2">
        <v>1</v>
      </c>
      <c r="D733" s="2"/>
      <c r="E733" s="2"/>
      <c r="F733" s="2"/>
      <c r="G733" s="2">
        <f>PRODUCT(C733:F733)</f>
        <v>1</v>
      </c>
    </row>
    <row r="735" spans="1:7">
      <c r="B735" t="s">
        <v>1475</v>
      </c>
      <c r="C735" s="18" t="s">
        <v>5</v>
      </c>
      <c r="D735" s="19" t="s">
        <v>6</v>
      </c>
      <c r="E735" s="18" t="s">
        <v>7</v>
      </c>
    </row>
    <row r="736" spans="1:7">
      <c r="B736" t="s">
        <v>1475</v>
      </c>
      <c r="C736" s="18" t="s">
        <v>8</v>
      </c>
      <c r="D736" s="19" t="s">
        <v>182</v>
      </c>
      <c r="E736" s="18" t="s">
        <v>183</v>
      </c>
    </row>
    <row r="738" spans="1:7" ht="45" customHeight="1">
      <c r="A738" s="30" t="s">
        <v>1611</v>
      </c>
      <c r="B738" s="30" t="s">
        <v>1477</v>
      </c>
      <c r="C738" s="30" t="s">
        <v>185</v>
      </c>
      <c r="D738" s="5" t="s">
        <v>13</v>
      </c>
      <c r="E738" s="4" t="s">
        <v>186</v>
      </c>
      <c r="F738" s="4" t="s">
        <v>186</v>
      </c>
      <c r="G738" s="3">
        <f>SUM(G739:G745)</f>
        <v>30</v>
      </c>
    </row>
    <row r="739" spans="1:7">
      <c r="A739" s="29" t="s">
        <v>1478</v>
      </c>
      <c r="B739" s="29"/>
      <c r="C739" s="2">
        <v>5</v>
      </c>
      <c r="D739" s="2"/>
      <c r="E739" s="2"/>
      <c r="F739" s="2"/>
      <c r="G739" s="2">
        <f>PRODUCT(C739:F739)</f>
        <v>5</v>
      </c>
    </row>
    <row r="740" spans="1:7">
      <c r="A740" s="29">
        <v>45292</v>
      </c>
      <c r="B740" s="29"/>
      <c r="C740" s="2">
        <v>5</v>
      </c>
      <c r="D740" s="2"/>
      <c r="E740" s="2"/>
      <c r="F740" s="2"/>
      <c r="G740" s="2">
        <f>PRODUCT(C740:F740)</f>
        <v>5</v>
      </c>
    </row>
    <row r="741" spans="1:7">
      <c r="A741" s="29">
        <v>45323</v>
      </c>
      <c r="B741" s="29"/>
      <c r="C741" s="2">
        <v>5</v>
      </c>
      <c r="D741" s="2"/>
      <c r="E741" s="2"/>
      <c r="F741" s="2"/>
      <c r="G741" s="2">
        <f>PRODUCT(C741:F741)</f>
        <v>5</v>
      </c>
    </row>
    <row r="742" spans="1:7">
      <c r="A742" s="29">
        <v>45293</v>
      </c>
      <c r="B742" s="29"/>
      <c r="C742" s="2">
        <v>5</v>
      </c>
      <c r="D742" s="2"/>
      <c r="E742" s="2"/>
      <c r="F742" s="2"/>
      <c r="G742" s="2">
        <f>PRODUCT(C742:F742)</f>
        <v>5</v>
      </c>
    </row>
    <row r="743" spans="1:7">
      <c r="A743" s="29">
        <v>45324</v>
      </c>
      <c r="B743" s="29"/>
      <c r="C743" s="2">
        <v>5</v>
      </c>
      <c r="D743" s="2"/>
      <c r="E743" s="2"/>
      <c r="F743" s="2"/>
      <c r="G743" s="2">
        <f>PRODUCT(C743:F743)</f>
        <v>5</v>
      </c>
    </row>
    <row r="744" spans="1:7">
      <c r="A744" s="29">
        <v>45325</v>
      </c>
      <c r="B744" s="29"/>
      <c r="C744" s="2">
        <v>5</v>
      </c>
      <c r="D744" s="2"/>
      <c r="E744" s="2"/>
      <c r="F744" s="2"/>
      <c r="G744" s="2">
        <f>PRODUCT(C744:F744)</f>
        <v>5</v>
      </c>
    </row>
    <row r="745" spans="1:7">
      <c r="A745" s="29"/>
      <c r="B745" s="29"/>
      <c r="C745" s="2"/>
      <c r="D745" s="2"/>
      <c r="E745" s="2"/>
      <c r="F745" s="2"/>
      <c r="G745" s="2">
        <v>0</v>
      </c>
    </row>
    <row r="747" spans="1:7" ht="45" customHeight="1">
      <c r="A747" s="30" t="s">
        <v>1612</v>
      </c>
      <c r="B747" s="30" t="s">
        <v>1477</v>
      </c>
      <c r="C747" s="30" t="s">
        <v>187</v>
      </c>
      <c r="D747" s="5" t="s">
        <v>13</v>
      </c>
      <c r="E747" s="4" t="s">
        <v>188</v>
      </c>
      <c r="F747" s="4" t="s">
        <v>188</v>
      </c>
      <c r="G747" s="3">
        <f>SUM(G748:G754)</f>
        <v>6</v>
      </c>
    </row>
    <row r="748" spans="1:7">
      <c r="A748" s="29" t="s">
        <v>1478</v>
      </c>
      <c r="B748" s="29"/>
      <c r="C748" s="2">
        <v>1</v>
      </c>
      <c r="D748" s="2"/>
      <c r="E748" s="2"/>
      <c r="F748" s="2"/>
      <c r="G748" s="2">
        <f>PRODUCT(C748:F748)</f>
        <v>1</v>
      </c>
    </row>
    <row r="749" spans="1:7">
      <c r="A749" s="29">
        <v>45292</v>
      </c>
      <c r="B749" s="29"/>
      <c r="C749" s="2">
        <v>1</v>
      </c>
      <c r="D749" s="2"/>
      <c r="E749" s="2"/>
      <c r="F749" s="2"/>
      <c r="G749" s="2">
        <f>PRODUCT(C749:F749)</f>
        <v>1</v>
      </c>
    </row>
    <row r="750" spans="1:7">
      <c r="A750" s="29">
        <v>45323</v>
      </c>
      <c r="B750" s="29"/>
      <c r="C750" s="2">
        <v>1</v>
      </c>
      <c r="D750" s="2"/>
      <c r="E750" s="2"/>
      <c r="F750" s="2"/>
      <c r="G750" s="2">
        <f>PRODUCT(C750:F750)</f>
        <v>1</v>
      </c>
    </row>
    <row r="751" spans="1:7">
      <c r="A751" s="29">
        <v>45293</v>
      </c>
      <c r="B751" s="29"/>
      <c r="C751" s="2">
        <v>1</v>
      </c>
      <c r="D751" s="2"/>
      <c r="E751" s="2"/>
      <c r="F751" s="2"/>
      <c r="G751" s="2">
        <f>PRODUCT(C751:F751)</f>
        <v>1</v>
      </c>
    </row>
    <row r="752" spans="1:7">
      <c r="A752" s="29">
        <v>45324</v>
      </c>
      <c r="B752" s="29"/>
      <c r="C752" s="2">
        <v>1</v>
      </c>
      <c r="D752" s="2"/>
      <c r="E752" s="2"/>
      <c r="F752" s="2"/>
      <c r="G752" s="2">
        <f>PRODUCT(C752:F752)</f>
        <v>1</v>
      </c>
    </row>
    <row r="753" spans="1:7">
      <c r="A753" s="29">
        <v>45325</v>
      </c>
      <c r="B753" s="29"/>
      <c r="C753" s="2">
        <v>1</v>
      </c>
      <c r="D753" s="2"/>
      <c r="E753" s="2"/>
      <c r="F753" s="2"/>
      <c r="G753" s="2">
        <f>PRODUCT(C753:F753)</f>
        <v>1</v>
      </c>
    </row>
    <row r="754" spans="1:7">
      <c r="A754" s="29"/>
      <c r="B754" s="29"/>
      <c r="C754" s="2"/>
      <c r="D754" s="2"/>
      <c r="E754" s="2"/>
      <c r="F754" s="2"/>
      <c r="G754" s="2">
        <v>0</v>
      </c>
    </row>
    <row r="756" spans="1:7" ht="45" customHeight="1">
      <c r="A756" s="30" t="s">
        <v>1613</v>
      </c>
      <c r="B756" s="30" t="s">
        <v>1477</v>
      </c>
      <c r="C756" s="30" t="s">
        <v>189</v>
      </c>
      <c r="D756" s="5" t="s">
        <v>168</v>
      </c>
      <c r="E756" s="4" t="s">
        <v>190</v>
      </c>
      <c r="F756" s="4" t="s">
        <v>190</v>
      </c>
      <c r="G756" s="3">
        <f>SUM(G757:G763)</f>
        <v>6</v>
      </c>
    </row>
    <row r="757" spans="1:7">
      <c r="A757" s="29" t="s">
        <v>1478</v>
      </c>
      <c r="B757" s="29"/>
      <c r="C757" s="2">
        <v>1</v>
      </c>
      <c r="D757" s="2"/>
      <c r="E757" s="2"/>
      <c r="F757" s="2"/>
      <c r="G757" s="2">
        <f>PRODUCT(C757:F757)</f>
        <v>1</v>
      </c>
    </row>
    <row r="758" spans="1:7">
      <c r="A758" s="29">
        <v>45292</v>
      </c>
      <c r="B758" s="29"/>
      <c r="C758" s="2">
        <v>1</v>
      </c>
      <c r="D758" s="2"/>
      <c r="E758" s="2"/>
      <c r="F758" s="2"/>
      <c r="G758" s="2">
        <f>PRODUCT(C758:F758)</f>
        <v>1</v>
      </c>
    </row>
    <row r="759" spans="1:7">
      <c r="A759" s="29">
        <v>45323</v>
      </c>
      <c r="B759" s="29"/>
      <c r="C759" s="2">
        <v>1</v>
      </c>
      <c r="D759" s="2"/>
      <c r="E759" s="2"/>
      <c r="F759" s="2"/>
      <c r="G759" s="2">
        <f>PRODUCT(C759:F759)</f>
        <v>1</v>
      </c>
    </row>
    <row r="760" spans="1:7">
      <c r="A760" s="29">
        <v>45293</v>
      </c>
      <c r="B760" s="29"/>
      <c r="C760" s="2">
        <v>1</v>
      </c>
      <c r="D760" s="2"/>
      <c r="E760" s="2"/>
      <c r="F760" s="2"/>
      <c r="G760" s="2">
        <f>PRODUCT(C760:F760)</f>
        <v>1</v>
      </c>
    </row>
    <row r="761" spans="1:7">
      <c r="A761" s="29">
        <v>45324</v>
      </c>
      <c r="B761" s="29"/>
      <c r="C761" s="2">
        <v>1</v>
      </c>
      <c r="D761" s="2"/>
      <c r="E761" s="2"/>
      <c r="F761" s="2"/>
      <c r="G761" s="2">
        <f>PRODUCT(C761:F761)</f>
        <v>1</v>
      </c>
    </row>
    <row r="762" spans="1:7">
      <c r="A762" s="29">
        <v>45325</v>
      </c>
      <c r="B762" s="29"/>
      <c r="C762" s="2">
        <v>1</v>
      </c>
      <c r="D762" s="2"/>
      <c r="E762" s="2"/>
      <c r="F762" s="2"/>
      <c r="G762" s="2">
        <f>PRODUCT(C762:F762)</f>
        <v>1</v>
      </c>
    </row>
    <row r="763" spans="1:7">
      <c r="A763" s="29"/>
      <c r="B763" s="29"/>
      <c r="C763" s="2"/>
      <c r="D763" s="2"/>
      <c r="E763" s="2"/>
      <c r="F763" s="2"/>
      <c r="G763" s="2">
        <v>0</v>
      </c>
    </row>
    <row r="765" spans="1:7" ht="45" customHeight="1">
      <c r="A765" s="30" t="s">
        <v>1614</v>
      </c>
      <c r="B765" s="30" t="s">
        <v>1477</v>
      </c>
      <c r="C765" s="30" t="s">
        <v>191</v>
      </c>
      <c r="D765" s="5" t="s">
        <v>13</v>
      </c>
      <c r="E765" s="4" t="s">
        <v>192</v>
      </c>
      <c r="F765" s="4" t="s">
        <v>192</v>
      </c>
      <c r="G765" s="3">
        <f>SUM(G766:G771)</f>
        <v>6</v>
      </c>
    </row>
    <row r="766" spans="1:7">
      <c r="A766" s="29" t="s">
        <v>1478</v>
      </c>
      <c r="B766" s="29"/>
      <c r="C766" s="2">
        <v>1</v>
      </c>
      <c r="D766" s="2"/>
      <c r="E766" s="2"/>
      <c r="F766" s="2"/>
      <c r="G766" s="2">
        <f>PRODUCT(C766:F766)</f>
        <v>1</v>
      </c>
    </row>
    <row r="767" spans="1:7">
      <c r="A767" s="29">
        <v>45292</v>
      </c>
      <c r="B767" s="29"/>
      <c r="C767" s="2">
        <v>1</v>
      </c>
      <c r="D767" s="2"/>
      <c r="E767" s="2"/>
      <c r="F767" s="2"/>
      <c r="G767" s="2">
        <f>PRODUCT(C767:F767)</f>
        <v>1</v>
      </c>
    </row>
    <row r="768" spans="1:7">
      <c r="A768" s="29">
        <v>45323</v>
      </c>
      <c r="B768" s="29"/>
      <c r="C768" s="2">
        <v>1</v>
      </c>
      <c r="D768" s="2"/>
      <c r="E768" s="2"/>
      <c r="F768" s="2"/>
      <c r="G768" s="2">
        <f>PRODUCT(C768:F768)</f>
        <v>1</v>
      </c>
    </row>
    <row r="769" spans="1:7">
      <c r="A769" s="29">
        <v>45293</v>
      </c>
      <c r="B769" s="29"/>
      <c r="C769" s="2">
        <v>1</v>
      </c>
      <c r="D769" s="2"/>
      <c r="E769" s="2"/>
      <c r="F769" s="2"/>
      <c r="G769" s="2">
        <f>PRODUCT(C769:F769)</f>
        <v>1</v>
      </c>
    </row>
    <row r="770" spans="1:7">
      <c r="A770" s="29">
        <v>45324</v>
      </c>
      <c r="B770" s="29"/>
      <c r="C770" s="2">
        <v>1</v>
      </c>
      <c r="D770" s="2"/>
      <c r="E770" s="2"/>
      <c r="F770" s="2"/>
      <c r="G770" s="2">
        <f>PRODUCT(C770:F770)</f>
        <v>1</v>
      </c>
    </row>
    <row r="771" spans="1:7">
      <c r="A771" s="29">
        <v>45325</v>
      </c>
      <c r="B771" s="29"/>
      <c r="C771" s="2">
        <v>1</v>
      </c>
      <c r="D771" s="2"/>
      <c r="E771" s="2"/>
      <c r="F771" s="2"/>
      <c r="G771" s="2">
        <f>PRODUCT(C771:F771)</f>
        <v>1</v>
      </c>
    </row>
    <row r="773" spans="1:7">
      <c r="B773" t="s">
        <v>1475</v>
      </c>
      <c r="C773" s="18" t="s">
        <v>5</v>
      </c>
      <c r="D773" s="19" t="s">
        <v>6</v>
      </c>
      <c r="E773" s="18" t="s">
        <v>7</v>
      </c>
    </row>
    <row r="774" spans="1:7">
      <c r="B774" t="s">
        <v>1475</v>
      </c>
      <c r="C774" s="18" t="s">
        <v>8</v>
      </c>
      <c r="D774" s="19" t="s">
        <v>193</v>
      </c>
      <c r="E774" s="18" t="s">
        <v>194</v>
      </c>
    </row>
    <row r="776" spans="1:7" ht="45" customHeight="1">
      <c r="A776" s="30" t="s">
        <v>1615</v>
      </c>
      <c r="B776" s="30" t="s">
        <v>1477</v>
      </c>
      <c r="C776" s="30" t="s">
        <v>196</v>
      </c>
      <c r="D776" s="5" t="s">
        <v>13</v>
      </c>
      <c r="E776" s="4" t="s">
        <v>197</v>
      </c>
      <c r="F776" s="4" t="s">
        <v>197</v>
      </c>
      <c r="G776" s="3">
        <f>SUM(G777:G783)</f>
        <v>6</v>
      </c>
    </row>
    <row r="777" spans="1:7">
      <c r="A777" s="29" t="s">
        <v>1478</v>
      </c>
      <c r="B777" s="29"/>
      <c r="C777" s="2">
        <v>1</v>
      </c>
      <c r="D777" s="2"/>
      <c r="E777" s="2"/>
      <c r="F777" s="2"/>
      <c r="G777" s="2">
        <f>PRODUCT(C777:F777)</f>
        <v>1</v>
      </c>
    </row>
    <row r="778" spans="1:7">
      <c r="A778" s="29">
        <v>45292</v>
      </c>
      <c r="B778" s="29"/>
      <c r="C778" s="2">
        <v>1</v>
      </c>
      <c r="D778" s="2"/>
      <c r="E778" s="2"/>
      <c r="F778" s="2"/>
      <c r="G778" s="2">
        <f>PRODUCT(C778:F778)</f>
        <v>1</v>
      </c>
    </row>
    <row r="779" spans="1:7">
      <c r="A779" s="29">
        <v>45323</v>
      </c>
      <c r="B779" s="29"/>
      <c r="C779" s="2">
        <v>1</v>
      </c>
      <c r="D779" s="2"/>
      <c r="E779" s="2"/>
      <c r="F779" s="2"/>
      <c r="G779" s="2">
        <f>PRODUCT(C779:F779)</f>
        <v>1</v>
      </c>
    </row>
    <row r="780" spans="1:7">
      <c r="A780" s="29">
        <v>45293</v>
      </c>
      <c r="B780" s="29"/>
      <c r="C780" s="2">
        <v>1</v>
      </c>
      <c r="D780" s="2"/>
      <c r="E780" s="2"/>
      <c r="F780" s="2"/>
      <c r="G780" s="2">
        <f>PRODUCT(C780:F780)</f>
        <v>1</v>
      </c>
    </row>
    <row r="781" spans="1:7">
      <c r="A781" s="29">
        <v>45324</v>
      </c>
      <c r="B781" s="29"/>
      <c r="C781" s="2">
        <v>1</v>
      </c>
      <c r="D781" s="2"/>
      <c r="E781" s="2"/>
      <c r="F781" s="2"/>
      <c r="G781" s="2">
        <f>PRODUCT(C781:F781)</f>
        <v>1</v>
      </c>
    </row>
    <row r="782" spans="1:7">
      <c r="A782" s="29">
        <v>45325</v>
      </c>
      <c r="B782" s="29"/>
      <c r="C782" s="2">
        <v>1</v>
      </c>
      <c r="D782" s="2"/>
      <c r="E782" s="2"/>
      <c r="F782" s="2"/>
      <c r="G782" s="2">
        <f>PRODUCT(C782:F782)</f>
        <v>1</v>
      </c>
    </row>
    <row r="783" spans="1:7">
      <c r="A783" s="29"/>
      <c r="B783" s="29"/>
      <c r="C783" s="2"/>
      <c r="D783" s="2"/>
      <c r="E783" s="2"/>
      <c r="F783" s="2"/>
      <c r="G783" s="2">
        <v>0</v>
      </c>
    </row>
    <row r="785" spans="1:7" ht="45" customHeight="1">
      <c r="A785" s="30" t="s">
        <v>1616</v>
      </c>
      <c r="B785" s="30" t="s">
        <v>1477</v>
      </c>
      <c r="C785" s="30" t="s">
        <v>198</v>
      </c>
      <c r="D785" s="5" t="s">
        <v>168</v>
      </c>
      <c r="E785" s="4" t="s">
        <v>199</v>
      </c>
      <c r="F785" s="4" t="s">
        <v>199</v>
      </c>
      <c r="G785" s="3">
        <f>SUM(G786:G792)</f>
        <v>6</v>
      </c>
    </row>
    <row r="786" spans="1:7">
      <c r="A786" s="29" t="s">
        <v>1478</v>
      </c>
      <c r="B786" s="29"/>
      <c r="C786" s="2">
        <v>1</v>
      </c>
      <c r="D786" s="2"/>
      <c r="E786" s="2"/>
      <c r="F786" s="2"/>
      <c r="G786" s="2">
        <f>PRODUCT(C786:F786)</f>
        <v>1</v>
      </c>
    </row>
    <row r="787" spans="1:7">
      <c r="A787" s="29">
        <v>45292</v>
      </c>
      <c r="B787" s="29"/>
      <c r="C787" s="2">
        <v>1</v>
      </c>
      <c r="D787" s="2"/>
      <c r="E787" s="2"/>
      <c r="F787" s="2"/>
      <c r="G787" s="2">
        <f>PRODUCT(C787:F787)</f>
        <v>1</v>
      </c>
    </row>
    <row r="788" spans="1:7">
      <c r="A788" s="29">
        <v>45323</v>
      </c>
      <c r="B788" s="29"/>
      <c r="C788" s="2">
        <v>1</v>
      </c>
      <c r="D788" s="2"/>
      <c r="E788" s="2"/>
      <c r="F788" s="2"/>
      <c r="G788" s="2">
        <f>PRODUCT(C788:F788)</f>
        <v>1</v>
      </c>
    </row>
    <row r="789" spans="1:7">
      <c r="A789" s="29">
        <v>45293</v>
      </c>
      <c r="B789" s="29"/>
      <c r="C789" s="2">
        <v>1</v>
      </c>
      <c r="D789" s="2"/>
      <c r="E789" s="2"/>
      <c r="F789" s="2"/>
      <c r="G789" s="2">
        <f>PRODUCT(C789:F789)</f>
        <v>1</v>
      </c>
    </row>
    <row r="790" spans="1:7">
      <c r="A790" s="29">
        <v>45324</v>
      </c>
      <c r="B790" s="29"/>
      <c r="C790" s="2">
        <v>1</v>
      </c>
      <c r="D790" s="2"/>
      <c r="E790" s="2"/>
      <c r="F790" s="2"/>
      <c r="G790" s="2">
        <f>PRODUCT(C790:F790)</f>
        <v>1</v>
      </c>
    </row>
    <row r="791" spans="1:7">
      <c r="A791" s="29">
        <v>45325</v>
      </c>
      <c r="B791" s="29"/>
      <c r="C791" s="2">
        <v>1</v>
      </c>
      <c r="D791" s="2"/>
      <c r="E791" s="2"/>
      <c r="F791" s="2"/>
      <c r="G791" s="2">
        <f>PRODUCT(C791:F791)</f>
        <v>1</v>
      </c>
    </row>
    <row r="792" spans="1:7">
      <c r="A792" s="29"/>
      <c r="B792" s="29"/>
      <c r="C792" s="2"/>
      <c r="D792" s="2"/>
      <c r="E792" s="2"/>
      <c r="F792" s="2"/>
      <c r="G792" s="2">
        <v>0</v>
      </c>
    </row>
    <row r="794" spans="1:7" ht="45" customHeight="1">
      <c r="A794" s="30" t="s">
        <v>1617</v>
      </c>
      <c r="B794" s="30" t="s">
        <v>1477</v>
      </c>
      <c r="C794" s="30" t="s">
        <v>200</v>
      </c>
      <c r="D794" s="5" t="s">
        <v>168</v>
      </c>
      <c r="E794" s="4" t="s">
        <v>201</v>
      </c>
      <c r="F794" s="4" t="s">
        <v>201</v>
      </c>
      <c r="G794" s="3">
        <f>SUM(G795:G801)</f>
        <v>6</v>
      </c>
    </row>
    <row r="795" spans="1:7">
      <c r="A795" s="29" t="s">
        <v>1478</v>
      </c>
      <c r="B795" s="29"/>
      <c r="C795" s="2">
        <v>1</v>
      </c>
      <c r="D795" s="2"/>
      <c r="E795" s="2"/>
      <c r="F795" s="2"/>
      <c r="G795" s="2">
        <f>PRODUCT(C795:F795)</f>
        <v>1</v>
      </c>
    </row>
    <row r="796" spans="1:7">
      <c r="A796" s="29">
        <v>45292</v>
      </c>
      <c r="B796" s="29"/>
      <c r="C796" s="2">
        <v>1</v>
      </c>
      <c r="D796" s="2"/>
      <c r="E796" s="2"/>
      <c r="F796" s="2"/>
      <c r="G796" s="2">
        <f>PRODUCT(C796:F796)</f>
        <v>1</v>
      </c>
    </row>
    <row r="797" spans="1:7">
      <c r="A797" s="29">
        <v>45323</v>
      </c>
      <c r="B797" s="29"/>
      <c r="C797" s="2">
        <v>1</v>
      </c>
      <c r="D797" s="2"/>
      <c r="E797" s="2"/>
      <c r="F797" s="2"/>
      <c r="G797" s="2">
        <f>PRODUCT(C797:F797)</f>
        <v>1</v>
      </c>
    </row>
    <row r="798" spans="1:7">
      <c r="A798" s="29">
        <v>45293</v>
      </c>
      <c r="B798" s="29"/>
      <c r="C798" s="2">
        <v>1</v>
      </c>
      <c r="D798" s="2"/>
      <c r="E798" s="2"/>
      <c r="F798" s="2"/>
      <c r="G798" s="2">
        <f>PRODUCT(C798:F798)</f>
        <v>1</v>
      </c>
    </row>
    <row r="799" spans="1:7">
      <c r="A799" s="29">
        <v>45324</v>
      </c>
      <c r="B799" s="29"/>
      <c r="C799" s="2">
        <v>1</v>
      </c>
      <c r="D799" s="2"/>
      <c r="E799" s="2"/>
      <c r="F799" s="2"/>
      <c r="G799" s="2">
        <f>PRODUCT(C799:F799)</f>
        <v>1</v>
      </c>
    </row>
    <row r="800" spans="1:7">
      <c r="A800" s="29">
        <v>45325</v>
      </c>
      <c r="B800" s="29"/>
      <c r="C800" s="2">
        <v>1</v>
      </c>
      <c r="D800" s="2"/>
      <c r="E800" s="2"/>
      <c r="F800" s="2"/>
      <c r="G800" s="2">
        <f>PRODUCT(C800:F800)</f>
        <v>1</v>
      </c>
    </row>
    <row r="801" spans="1:7">
      <c r="A801" s="29"/>
      <c r="B801" s="29"/>
      <c r="C801" s="2"/>
      <c r="D801" s="2"/>
      <c r="E801" s="2"/>
      <c r="F801" s="2"/>
      <c r="G801" s="2">
        <v>0</v>
      </c>
    </row>
    <row r="803" spans="1:7" ht="45" customHeight="1">
      <c r="A803" s="30" t="s">
        <v>1618</v>
      </c>
      <c r="B803" s="30" t="s">
        <v>1477</v>
      </c>
      <c r="C803" s="30" t="s">
        <v>202</v>
      </c>
      <c r="D803" s="5" t="s">
        <v>13</v>
      </c>
      <c r="E803" s="4" t="s">
        <v>203</v>
      </c>
      <c r="F803" s="4" t="s">
        <v>203</v>
      </c>
      <c r="G803" s="3">
        <f>SUM(G804:G809)</f>
        <v>6</v>
      </c>
    </row>
    <row r="804" spans="1:7">
      <c r="A804" s="29" t="s">
        <v>1478</v>
      </c>
      <c r="B804" s="29"/>
      <c r="C804" s="2">
        <v>1</v>
      </c>
      <c r="D804" s="2"/>
      <c r="E804" s="2"/>
      <c r="F804" s="2"/>
      <c r="G804" s="2">
        <f>PRODUCT(C804:F804)</f>
        <v>1</v>
      </c>
    </row>
    <row r="805" spans="1:7">
      <c r="A805" s="29">
        <v>45292</v>
      </c>
      <c r="B805" s="29"/>
      <c r="C805" s="2">
        <v>1</v>
      </c>
      <c r="D805" s="2"/>
      <c r="E805" s="2"/>
      <c r="F805" s="2"/>
      <c r="G805" s="2">
        <f>PRODUCT(C805:F805)</f>
        <v>1</v>
      </c>
    </row>
    <row r="806" spans="1:7">
      <c r="A806" s="29">
        <v>45323</v>
      </c>
      <c r="B806" s="29"/>
      <c r="C806" s="2">
        <v>1</v>
      </c>
      <c r="D806" s="2"/>
      <c r="E806" s="2"/>
      <c r="F806" s="2"/>
      <c r="G806" s="2">
        <f>PRODUCT(C806:F806)</f>
        <v>1</v>
      </c>
    </row>
    <row r="807" spans="1:7">
      <c r="A807" s="29">
        <v>45293</v>
      </c>
      <c r="B807" s="29"/>
      <c r="C807" s="2">
        <v>1</v>
      </c>
      <c r="D807" s="2"/>
      <c r="E807" s="2"/>
      <c r="F807" s="2"/>
      <c r="G807" s="2">
        <f>PRODUCT(C807:F807)</f>
        <v>1</v>
      </c>
    </row>
    <row r="808" spans="1:7">
      <c r="A808" s="29">
        <v>45324</v>
      </c>
      <c r="B808" s="29"/>
      <c r="C808" s="2">
        <v>1</v>
      </c>
      <c r="D808" s="2"/>
      <c r="E808" s="2"/>
      <c r="F808" s="2"/>
      <c r="G808" s="2">
        <f>PRODUCT(C808:F808)</f>
        <v>1</v>
      </c>
    </row>
    <row r="809" spans="1:7">
      <c r="A809" s="29">
        <v>45325</v>
      </c>
      <c r="B809" s="29"/>
      <c r="C809" s="2">
        <v>1</v>
      </c>
      <c r="D809" s="2"/>
      <c r="E809" s="2"/>
      <c r="F809" s="2"/>
      <c r="G809" s="2">
        <f>PRODUCT(C809:F809)</f>
        <v>1</v>
      </c>
    </row>
    <row r="811" spans="1:7" ht="45" customHeight="1">
      <c r="A811" s="30" t="s">
        <v>1619</v>
      </c>
      <c r="B811" s="30" t="s">
        <v>1477</v>
      </c>
      <c r="C811" s="30" t="s">
        <v>204</v>
      </c>
      <c r="D811" s="5" t="s">
        <v>168</v>
      </c>
      <c r="E811" s="4" t="s">
        <v>205</v>
      </c>
      <c r="F811" s="4" t="s">
        <v>205</v>
      </c>
      <c r="G811" s="3">
        <f>SUM(G812:G818)</f>
        <v>6</v>
      </c>
    </row>
    <row r="812" spans="1:7">
      <c r="A812" s="29" t="s">
        <v>1478</v>
      </c>
      <c r="B812" s="29"/>
      <c r="C812" s="2">
        <v>1</v>
      </c>
      <c r="D812" s="2"/>
      <c r="E812" s="2"/>
      <c r="F812" s="2"/>
      <c r="G812" s="2">
        <f>PRODUCT(C812:F812)</f>
        <v>1</v>
      </c>
    </row>
    <row r="813" spans="1:7">
      <c r="A813" s="29">
        <v>45292</v>
      </c>
      <c r="B813" s="29"/>
      <c r="C813" s="2">
        <v>1</v>
      </c>
      <c r="D813" s="2"/>
      <c r="E813" s="2"/>
      <c r="F813" s="2"/>
      <c r="G813" s="2">
        <f>PRODUCT(C813:F813)</f>
        <v>1</v>
      </c>
    </row>
    <row r="814" spans="1:7">
      <c r="A814" s="29">
        <v>45323</v>
      </c>
      <c r="B814" s="29"/>
      <c r="C814" s="2">
        <v>1</v>
      </c>
      <c r="D814" s="2"/>
      <c r="E814" s="2"/>
      <c r="F814" s="2"/>
      <c r="G814" s="2">
        <f>PRODUCT(C814:F814)</f>
        <v>1</v>
      </c>
    </row>
    <row r="815" spans="1:7">
      <c r="A815" s="29">
        <v>45293</v>
      </c>
      <c r="B815" s="29"/>
      <c r="C815" s="2">
        <v>1</v>
      </c>
      <c r="D815" s="2"/>
      <c r="E815" s="2"/>
      <c r="F815" s="2"/>
      <c r="G815" s="2">
        <f>PRODUCT(C815:F815)</f>
        <v>1</v>
      </c>
    </row>
    <row r="816" spans="1:7">
      <c r="A816" s="29">
        <v>45324</v>
      </c>
      <c r="B816" s="29"/>
      <c r="C816" s="2">
        <v>1</v>
      </c>
      <c r="D816" s="2"/>
      <c r="E816" s="2"/>
      <c r="F816" s="2"/>
      <c r="G816" s="2">
        <f>PRODUCT(C816:F816)</f>
        <v>1</v>
      </c>
    </row>
    <row r="817" spans="1:7">
      <c r="A817" s="29">
        <v>45325</v>
      </c>
      <c r="B817" s="29"/>
      <c r="C817" s="2">
        <v>1</v>
      </c>
      <c r="D817" s="2"/>
      <c r="E817" s="2"/>
      <c r="F817" s="2"/>
      <c r="G817" s="2">
        <f>PRODUCT(C817:F817)</f>
        <v>1</v>
      </c>
    </row>
    <row r="818" spans="1:7">
      <c r="A818" s="29"/>
      <c r="B818" s="29"/>
      <c r="C818" s="2"/>
      <c r="D818" s="2"/>
      <c r="E818" s="2"/>
      <c r="F818" s="2"/>
      <c r="G818" s="2">
        <v>0</v>
      </c>
    </row>
    <row r="820" spans="1:7" ht="45" customHeight="1">
      <c r="A820" s="30" t="s">
        <v>1620</v>
      </c>
      <c r="B820" s="30" t="s">
        <v>1477</v>
      </c>
      <c r="C820" s="30" t="s">
        <v>206</v>
      </c>
      <c r="D820" s="5" t="s">
        <v>168</v>
      </c>
      <c r="E820" s="4" t="s">
        <v>207</v>
      </c>
      <c r="F820" s="4" t="s">
        <v>207</v>
      </c>
      <c r="G820" s="3">
        <f>SUM(G821:G827)</f>
        <v>6</v>
      </c>
    </row>
    <row r="821" spans="1:7">
      <c r="A821" s="29" t="s">
        <v>1478</v>
      </c>
      <c r="B821" s="29"/>
      <c r="C821" s="2">
        <v>1</v>
      </c>
      <c r="D821" s="2"/>
      <c r="E821" s="2"/>
      <c r="F821" s="2"/>
      <c r="G821" s="2">
        <f>PRODUCT(C821:F821)</f>
        <v>1</v>
      </c>
    </row>
    <row r="822" spans="1:7">
      <c r="A822" s="29">
        <v>45292</v>
      </c>
      <c r="B822" s="29"/>
      <c r="C822" s="2">
        <v>1</v>
      </c>
      <c r="D822" s="2"/>
      <c r="E822" s="2"/>
      <c r="F822" s="2"/>
      <c r="G822" s="2">
        <f>PRODUCT(C822:F822)</f>
        <v>1</v>
      </c>
    </row>
    <row r="823" spans="1:7">
      <c r="A823" s="29">
        <v>45323</v>
      </c>
      <c r="B823" s="29"/>
      <c r="C823" s="2">
        <v>1</v>
      </c>
      <c r="D823" s="2"/>
      <c r="E823" s="2"/>
      <c r="F823" s="2"/>
      <c r="G823" s="2">
        <f>PRODUCT(C823:F823)</f>
        <v>1</v>
      </c>
    </row>
    <row r="824" spans="1:7">
      <c r="A824" s="29">
        <v>45293</v>
      </c>
      <c r="B824" s="29"/>
      <c r="C824" s="2">
        <v>1</v>
      </c>
      <c r="D824" s="2"/>
      <c r="E824" s="2"/>
      <c r="F824" s="2"/>
      <c r="G824" s="2">
        <f>PRODUCT(C824:F824)</f>
        <v>1</v>
      </c>
    </row>
    <row r="825" spans="1:7">
      <c r="A825" s="29">
        <v>45324</v>
      </c>
      <c r="B825" s="29"/>
      <c r="C825" s="2">
        <v>1</v>
      </c>
      <c r="D825" s="2"/>
      <c r="E825" s="2"/>
      <c r="F825" s="2"/>
      <c r="G825" s="2">
        <f>PRODUCT(C825:F825)</f>
        <v>1</v>
      </c>
    </row>
    <row r="826" spans="1:7">
      <c r="A826" s="29">
        <v>45325</v>
      </c>
      <c r="B826" s="29"/>
      <c r="C826" s="2">
        <v>1</v>
      </c>
      <c r="D826" s="2"/>
      <c r="E826" s="2"/>
      <c r="F826" s="2"/>
      <c r="G826" s="2">
        <f>PRODUCT(C826:F826)</f>
        <v>1</v>
      </c>
    </row>
    <row r="827" spans="1:7">
      <c r="A827" s="29"/>
      <c r="B827" s="29"/>
      <c r="C827" s="2"/>
      <c r="D827" s="2"/>
      <c r="E827" s="2"/>
      <c r="F827" s="2"/>
      <c r="G827" s="2">
        <v>0</v>
      </c>
    </row>
    <row r="829" spans="1:7" ht="45" customHeight="1">
      <c r="A829" s="30" t="s">
        <v>1621</v>
      </c>
      <c r="B829" s="30" t="s">
        <v>1477</v>
      </c>
      <c r="C829" s="30" t="s">
        <v>208</v>
      </c>
      <c r="D829" s="5" t="s">
        <v>168</v>
      </c>
      <c r="E829" s="4" t="s">
        <v>209</v>
      </c>
      <c r="F829" s="4" t="s">
        <v>209</v>
      </c>
      <c r="G829" s="3">
        <f>SUM(G830:G836)</f>
        <v>6</v>
      </c>
    </row>
    <row r="830" spans="1:7">
      <c r="A830" s="29" t="s">
        <v>1478</v>
      </c>
      <c r="B830" s="29"/>
      <c r="C830" s="2">
        <v>1</v>
      </c>
      <c r="D830" s="2"/>
      <c r="E830" s="2"/>
      <c r="F830" s="2"/>
      <c r="G830" s="2">
        <f>PRODUCT(C830:F830)</f>
        <v>1</v>
      </c>
    </row>
    <row r="831" spans="1:7">
      <c r="A831" s="29">
        <v>45292</v>
      </c>
      <c r="B831" s="29"/>
      <c r="C831" s="2">
        <v>1</v>
      </c>
      <c r="D831" s="2"/>
      <c r="E831" s="2"/>
      <c r="F831" s="2"/>
      <c r="G831" s="2">
        <f>PRODUCT(C831:F831)</f>
        <v>1</v>
      </c>
    </row>
    <row r="832" spans="1:7">
      <c r="A832" s="29">
        <v>45323</v>
      </c>
      <c r="B832" s="29"/>
      <c r="C832" s="2">
        <v>1</v>
      </c>
      <c r="D832" s="2"/>
      <c r="E832" s="2"/>
      <c r="F832" s="2"/>
      <c r="G832" s="2">
        <f>PRODUCT(C832:F832)</f>
        <v>1</v>
      </c>
    </row>
    <row r="833" spans="1:7">
      <c r="A833" s="29">
        <v>45293</v>
      </c>
      <c r="B833" s="29"/>
      <c r="C833" s="2">
        <v>1</v>
      </c>
      <c r="D833" s="2"/>
      <c r="E833" s="2"/>
      <c r="F833" s="2"/>
      <c r="G833" s="2">
        <f>PRODUCT(C833:F833)</f>
        <v>1</v>
      </c>
    </row>
    <row r="834" spans="1:7">
      <c r="A834" s="29">
        <v>45324</v>
      </c>
      <c r="B834" s="29"/>
      <c r="C834" s="2">
        <v>1</v>
      </c>
      <c r="D834" s="2"/>
      <c r="E834" s="2"/>
      <c r="F834" s="2"/>
      <c r="G834" s="2">
        <f>PRODUCT(C834:F834)</f>
        <v>1</v>
      </c>
    </row>
    <row r="835" spans="1:7">
      <c r="A835" s="29">
        <v>45325</v>
      </c>
      <c r="B835" s="29"/>
      <c r="C835" s="2">
        <v>1</v>
      </c>
      <c r="D835" s="2"/>
      <c r="E835" s="2"/>
      <c r="F835" s="2"/>
      <c r="G835" s="2">
        <f>PRODUCT(C835:F835)</f>
        <v>1</v>
      </c>
    </row>
    <row r="836" spans="1:7">
      <c r="A836" s="29"/>
      <c r="B836" s="29"/>
      <c r="C836" s="2"/>
      <c r="D836" s="2"/>
      <c r="E836" s="2"/>
      <c r="F836" s="2"/>
      <c r="G836" s="2">
        <v>0</v>
      </c>
    </row>
    <row r="838" spans="1:7" ht="45" customHeight="1">
      <c r="A838" s="30" t="s">
        <v>1622</v>
      </c>
      <c r="B838" s="30" t="s">
        <v>1477</v>
      </c>
      <c r="C838" s="30" t="s">
        <v>210</v>
      </c>
      <c r="D838" s="5" t="s">
        <v>168</v>
      </c>
      <c r="E838" s="4" t="s">
        <v>211</v>
      </c>
      <c r="F838" s="4" t="s">
        <v>211</v>
      </c>
      <c r="G838" s="3">
        <f>SUM(G839:G845)</f>
        <v>6</v>
      </c>
    </row>
    <row r="839" spans="1:7">
      <c r="A839" s="29" t="s">
        <v>1478</v>
      </c>
      <c r="B839" s="29"/>
      <c r="C839" s="2">
        <v>1</v>
      </c>
      <c r="D839" s="2"/>
      <c r="E839" s="2"/>
      <c r="F839" s="2"/>
      <c r="G839" s="2">
        <f>PRODUCT(C839:F839)</f>
        <v>1</v>
      </c>
    </row>
    <row r="840" spans="1:7">
      <c r="A840" s="29">
        <v>45292</v>
      </c>
      <c r="B840" s="29"/>
      <c r="C840" s="2">
        <v>1</v>
      </c>
      <c r="D840" s="2"/>
      <c r="E840" s="2"/>
      <c r="F840" s="2"/>
      <c r="G840" s="2">
        <f>PRODUCT(C840:F840)</f>
        <v>1</v>
      </c>
    </row>
    <row r="841" spans="1:7">
      <c r="A841" s="29">
        <v>45323</v>
      </c>
      <c r="B841" s="29"/>
      <c r="C841" s="2">
        <v>1</v>
      </c>
      <c r="D841" s="2"/>
      <c r="E841" s="2"/>
      <c r="F841" s="2"/>
      <c r="G841" s="2">
        <f>PRODUCT(C841:F841)</f>
        <v>1</v>
      </c>
    </row>
    <row r="842" spans="1:7">
      <c r="A842" s="29">
        <v>45293</v>
      </c>
      <c r="B842" s="29"/>
      <c r="C842" s="2">
        <v>1</v>
      </c>
      <c r="D842" s="2"/>
      <c r="E842" s="2"/>
      <c r="F842" s="2"/>
      <c r="G842" s="2">
        <f>PRODUCT(C842:F842)</f>
        <v>1</v>
      </c>
    </row>
    <row r="843" spans="1:7">
      <c r="A843" s="29">
        <v>45324</v>
      </c>
      <c r="B843" s="29"/>
      <c r="C843" s="2">
        <v>1</v>
      </c>
      <c r="D843" s="2"/>
      <c r="E843" s="2"/>
      <c r="F843" s="2"/>
      <c r="G843" s="2">
        <f>PRODUCT(C843:F843)</f>
        <v>1</v>
      </c>
    </row>
    <row r="844" spans="1:7">
      <c r="A844" s="29">
        <v>45325</v>
      </c>
      <c r="B844" s="29"/>
      <c r="C844" s="2">
        <v>1</v>
      </c>
      <c r="D844" s="2"/>
      <c r="E844" s="2"/>
      <c r="F844" s="2"/>
      <c r="G844" s="2">
        <f>PRODUCT(C844:F844)</f>
        <v>1</v>
      </c>
    </row>
    <row r="845" spans="1:7">
      <c r="A845" s="29"/>
      <c r="B845" s="29"/>
      <c r="C845" s="2"/>
      <c r="D845" s="2"/>
      <c r="E845" s="2"/>
      <c r="F845" s="2"/>
      <c r="G845" s="2">
        <v>0</v>
      </c>
    </row>
    <row r="847" spans="1:7" ht="45" customHeight="1">
      <c r="A847" s="30" t="s">
        <v>1623</v>
      </c>
      <c r="B847" s="30" t="s">
        <v>1477</v>
      </c>
      <c r="C847" s="30" t="s">
        <v>212</v>
      </c>
      <c r="D847" s="5" t="s">
        <v>168</v>
      </c>
      <c r="E847" s="4" t="s">
        <v>213</v>
      </c>
      <c r="F847" s="4" t="s">
        <v>213</v>
      </c>
      <c r="G847" s="3">
        <f>SUM(G848:G854)</f>
        <v>6</v>
      </c>
    </row>
    <row r="848" spans="1:7">
      <c r="A848" s="29" t="s">
        <v>1478</v>
      </c>
      <c r="B848" s="29"/>
      <c r="C848" s="2">
        <v>1</v>
      </c>
      <c r="D848" s="2"/>
      <c r="E848" s="2"/>
      <c r="F848" s="2"/>
      <c r="G848" s="2">
        <f>PRODUCT(C848:F848)</f>
        <v>1</v>
      </c>
    </row>
    <row r="849" spans="1:7">
      <c r="A849" s="29">
        <v>45292</v>
      </c>
      <c r="B849" s="29"/>
      <c r="C849" s="2">
        <v>1</v>
      </c>
      <c r="D849" s="2"/>
      <c r="E849" s="2"/>
      <c r="F849" s="2"/>
      <c r="G849" s="2">
        <f>PRODUCT(C849:F849)</f>
        <v>1</v>
      </c>
    </row>
    <row r="850" spans="1:7">
      <c r="A850" s="29">
        <v>45323</v>
      </c>
      <c r="B850" s="29"/>
      <c r="C850" s="2">
        <v>1</v>
      </c>
      <c r="D850" s="2"/>
      <c r="E850" s="2"/>
      <c r="F850" s="2"/>
      <c r="G850" s="2">
        <f>PRODUCT(C850:F850)</f>
        <v>1</v>
      </c>
    </row>
    <row r="851" spans="1:7">
      <c r="A851" s="29">
        <v>45293</v>
      </c>
      <c r="B851" s="29"/>
      <c r="C851" s="2">
        <v>1</v>
      </c>
      <c r="D851" s="2"/>
      <c r="E851" s="2"/>
      <c r="F851" s="2"/>
      <c r="G851" s="2">
        <f>PRODUCT(C851:F851)</f>
        <v>1</v>
      </c>
    </row>
    <row r="852" spans="1:7">
      <c r="A852" s="29">
        <v>45324</v>
      </c>
      <c r="B852" s="29"/>
      <c r="C852" s="2">
        <v>1</v>
      </c>
      <c r="D852" s="2"/>
      <c r="E852" s="2"/>
      <c r="F852" s="2"/>
      <c r="G852" s="2">
        <f>PRODUCT(C852:F852)</f>
        <v>1</v>
      </c>
    </row>
    <row r="853" spans="1:7">
      <c r="A853" s="29">
        <v>45325</v>
      </c>
      <c r="B853" s="29"/>
      <c r="C853" s="2">
        <v>1</v>
      </c>
      <c r="D853" s="2"/>
      <c r="E853" s="2"/>
      <c r="F853" s="2"/>
      <c r="G853" s="2">
        <f>PRODUCT(C853:F853)</f>
        <v>1</v>
      </c>
    </row>
    <row r="854" spans="1:7">
      <c r="A854" s="29"/>
      <c r="B854" s="29"/>
      <c r="C854" s="2"/>
      <c r="D854" s="2"/>
      <c r="E854" s="2"/>
      <c r="F854" s="2"/>
      <c r="G854" s="2">
        <v>0</v>
      </c>
    </row>
    <row r="856" spans="1:7" ht="45" customHeight="1">
      <c r="A856" s="30" t="s">
        <v>1624</v>
      </c>
      <c r="B856" s="30" t="s">
        <v>1477</v>
      </c>
      <c r="C856" s="30" t="s">
        <v>214</v>
      </c>
      <c r="D856" s="5" t="s">
        <v>168</v>
      </c>
      <c r="E856" s="4" t="s">
        <v>215</v>
      </c>
      <c r="F856" s="4" t="s">
        <v>215</v>
      </c>
      <c r="G856" s="3">
        <f>SUM(G857:G863)</f>
        <v>6</v>
      </c>
    </row>
    <row r="857" spans="1:7">
      <c r="A857" s="29" t="s">
        <v>1478</v>
      </c>
      <c r="B857" s="29"/>
      <c r="C857" s="2">
        <v>1</v>
      </c>
      <c r="D857" s="2"/>
      <c r="E857" s="2"/>
      <c r="F857" s="2"/>
      <c r="G857" s="2">
        <f>PRODUCT(C857:F857)</f>
        <v>1</v>
      </c>
    </row>
    <row r="858" spans="1:7">
      <c r="A858" s="29">
        <v>45292</v>
      </c>
      <c r="B858" s="29"/>
      <c r="C858" s="2">
        <v>1</v>
      </c>
      <c r="D858" s="2"/>
      <c r="E858" s="2"/>
      <c r="F858" s="2"/>
      <c r="G858" s="2">
        <f>PRODUCT(C858:F858)</f>
        <v>1</v>
      </c>
    </row>
    <row r="859" spans="1:7">
      <c r="A859" s="29">
        <v>45323</v>
      </c>
      <c r="B859" s="29"/>
      <c r="C859" s="2">
        <v>1</v>
      </c>
      <c r="D859" s="2"/>
      <c r="E859" s="2"/>
      <c r="F859" s="2"/>
      <c r="G859" s="2">
        <f>PRODUCT(C859:F859)</f>
        <v>1</v>
      </c>
    </row>
    <row r="860" spans="1:7">
      <c r="A860" s="29">
        <v>45293</v>
      </c>
      <c r="B860" s="29"/>
      <c r="C860" s="2">
        <v>1</v>
      </c>
      <c r="D860" s="2"/>
      <c r="E860" s="2"/>
      <c r="F860" s="2"/>
      <c r="G860" s="2">
        <f>PRODUCT(C860:F860)</f>
        <v>1</v>
      </c>
    </row>
    <row r="861" spans="1:7">
      <c r="A861" s="29">
        <v>45324</v>
      </c>
      <c r="B861" s="29"/>
      <c r="C861" s="2">
        <v>1</v>
      </c>
      <c r="D861" s="2"/>
      <c r="E861" s="2"/>
      <c r="F861" s="2"/>
      <c r="G861" s="2">
        <f>PRODUCT(C861:F861)</f>
        <v>1</v>
      </c>
    </row>
    <row r="862" spans="1:7">
      <c r="A862" s="29">
        <v>45325</v>
      </c>
      <c r="B862" s="29"/>
      <c r="C862" s="2">
        <v>1</v>
      </c>
      <c r="D862" s="2"/>
      <c r="E862" s="2"/>
      <c r="F862" s="2"/>
      <c r="G862" s="2">
        <f>PRODUCT(C862:F862)</f>
        <v>1</v>
      </c>
    </row>
    <row r="863" spans="1:7">
      <c r="A863" s="29"/>
      <c r="B863" s="29"/>
      <c r="C863" s="2"/>
      <c r="D863" s="2"/>
      <c r="E863" s="2"/>
      <c r="F863" s="2"/>
      <c r="G863" s="2">
        <v>0</v>
      </c>
    </row>
    <row r="865" spans="1:7" ht="45" customHeight="1">
      <c r="A865" s="30" t="s">
        <v>1625</v>
      </c>
      <c r="B865" s="30" t="s">
        <v>1477</v>
      </c>
      <c r="C865" s="30" t="s">
        <v>216</v>
      </c>
      <c r="D865" s="5" t="s">
        <v>13</v>
      </c>
      <c r="E865" s="4" t="s">
        <v>217</v>
      </c>
      <c r="F865" s="4" t="s">
        <v>217</v>
      </c>
      <c r="G865" s="3">
        <f>SUM(G866:G871)</f>
        <v>6</v>
      </c>
    </row>
    <row r="866" spans="1:7">
      <c r="A866" s="29" t="s">
        <v>1478</v>
      </c>
      <c r="B866" s="29"/>
      <c r="C866" s="2">
        <v>1</v>
      </c>
      <c r="D866" s="2"/>
      <c r="E866" s="2"/>
      <c r="F866" s="2"/>
      <c r="G866" s="2">
        <f>PRODUCT(C866:F866)</f>
        <v>1</v>
      </c>
    </row>
    <row r="867" spans="1:7">
      <c r="A867" s="29">
        <v>45292</v>
      </c>
      <c r="B867" s="29"/>
      <c r="C867" s="2">
        <v>1</v>
      </c>
      <c r="D867" s="2"/>
      <c r="E867" s="2"/>
      <c r="F867" s="2"/>
      <c r="G867" s="2">
        <f>PRODUCT(C867:F867)</f>
        <v>1</v>
      </c>
    </row>
    <row r="868" spans="1:7">
      <c r="A868" s="29">
        <v>45323</v>
      </c>
      <c r="B868" s="29"/>
      <c r="C868" s="2">
        <v>1</v>
      </c>
      <c r="D868" s="2"/>
      <c r="E868" s="2"/>
      <c r="F868" s="2"/>
      <c r="G868" s="2">
        <f>PRODUCT(C868:F868)</f>
        <v>1</v>
      </c>
    </row>
    <row r="869" spans="1:7">
      <c r="A869" s="29">
        <v>45293</v>
      </c>
      <c r="B869" s="29"/>
      <c r="C869" s="2">
        <v>1</v>
      </c>
      <c r="D869" s="2"/>
      <c r="E869" s="2"/>
      <c r="F869" s="2"/>
      <c r="G869" s="2">
        <f>PRODUCT(C869:F869)</f>
        <v>1</v>
      </c>
    </row>
    <row r="870" spans="1:7">
      <c r="A870" s="29">
        <v>45324</v>
      </c>
      <c r="B870" s="29"/>
      <c r="C870" s="2">
        <v>1</v>
      </c>
      <c r="D870" s="2"/>
      <c r="E870" s="2"/>
      <c r="F870" s="2"/>
      <c r="G870" s="2">
        <f>PRODUCT(C870:F870)</f>
        <v>1</v>
      </c>
    </row>
    <row r="871" spans="1:7">
      <c r="A871" s="29">
        <v>45325</v>
      </c>
      <c r="B871" s="29"/>
      <c r="C871" s="2">
        <v>1</v>
      </c>
      <c r="D871" s="2"/>
      <c r="E871" s="2"/>
      <c r="F871" s="2"/>
      <c r="G871" s="2">
        <f>PRODUCT(C871:F871)</f>
        <v>1</v>
      </c>
    </row>
    <row r="873" spans="1:7" ht="45" customHeight="1">
      <c r="A873" s="30" t="s">
        <v>1626</v>
      </c>
      <c r="B873" s="30" t="s">
        <v>1477</v>
      </c>
      <c r="C873" s="30" t="s">
        <v>218</v>
      </c>
      <c r="D873" s="5" t="s">
        <v>13</v>
      </c>
      <c r="E873" s="4" t="s">
        <v>219</v>
      </c>
      <c r="F873" s="4" t="s">
        <v>219</v>
      </c>
      <c r="G873" s="3">
        <f>SUM(G874:G879)</f>
        <v>6</v>
      </c>
    </row>
    <row r="874" spans="1:7">
      <c r="A874" s="29" t="s">
        <v>1478</v>
      </c>
      <c r="B874" s="29"/>
      <c r="C874" s="2">
        <v>1</v>
      </c>
      <c r="D874" s="2"/>
      <c r="E874" s="2"/>
      <c r="F874" s="2"/>
      <c r="G874" s="2">
        <f>PRODUCT(C874:F874)</f>
        <v>1</v>
      </c>
    </row>
    <row r="875" spans="1:7">
      <c r="A875" s="29">
        <v>45292</v>
      </c>
      <c r="B875" s="29"/>
      <c r="C875" s="2">
        <v>1</v>
      </c>
      <c r="D875" s="2"/>
      <c r="E875" s="2"/>
      <c r="F875" s="2"/>
      <c r="G875" s="2">
        <f>PRODUCT(C875:F875)</f>
        <v>1</v>
      </c>
    </row>
    <row r="876" spans="1:7">
      <c r="A876" s="29">
        <v>45323</v>
      </c>
      <c r="B876" s="29"/>
      <c r="C876" s="2">
        <v>1</v>
      </c>
      <c r="D876" s="2"/>
      <c r="E876" s="2"/>
      <c r="F876" s="2"/>
      <c r="G876" s="2">
        <f>PRODUCT(C876:F876)</f>
        <v>1</v>
      </c>
    </row>
    <row r="877" spans="1:7">
      <c r="A877" s="29">
        <v>45293</v>
      </c>
      <c r="B877" s="29"/>
      <c r="C877" s="2">
        <v>1</v>
      </c>
      <c r="D877" s="2"/>
      <c r="E877" s="2"/>
      <c r="F877" s="2"/>
      <c r="G877" s="2">
        <f>PRODUCT(C877:F877)</f>
        <v>1</v>
      </c>
    </row>
    <row r="878" spans="1:7">
      <c r="A878" s="29">
        <v>45324</v>
      </c>
      <c r="B878" s="29"/>
      <c r="C878" s="2">
        <v>1</v>
      </c>
      <c r="D878" s="2"/>
      <c r="E878" s="2"/>
      <c r="F878" s="2"/>
      <c r="G878" s="2">
        <f>PRODUCT(C878:F878)</f>
        <v>1</v>
      </c>
    </row>
    <row r="879" spans="1:7">
      <c r="A879" s="29">
        <v>45325</v>
      </c>
      <c r="B879" s="29"/>
      <c r="C879" s="2">
        <v>1</v>
      </c>
      <c r="D879" s="2"/>
      <c r="E879" s="2"/>
      <c r="F879" s="2"/>
      <c r="G879" s="2">
        <f>PRODUCT(C879:F879)</f>
        <v>1</v>
      </c>
    </row>
    <row r="881" spans="1:7" ht="45" customHeight="1">
      <c r="A881" s="30" t="s">
        <v>1627</v>
      </c>
      <c r="B881" s="30" t="s">
        <v>1477</v>
      </c>
      <c r="C881" s="30" t="s">
        <v>220</v>
      </c>
      <c r="D881" s="5" t="s">
        <v>13</v>
      </c>
      <c r="E881" s="4" t="s">
        <v>221</v>
      </c>
      <c r="F881" s="4" t="s">
        <v>221</v>
      </c>
      <c r="G881" s="3">
        <f>SUM(G882:G887)</f>
        <v>6</v>
      </c>
    </row>
    <row r="882" spans="1:7">
      <c r="A882" s="29" t="s">
        <v>1478</v>
      </c>
      <c r="B882" s="29"/>
      <c r="C882" s="2">
        <v>1</v>
      </c>
      <c r="D882" s="2"/>
      <c r="E882" s="2"/>
      <c r="F882" s="2"/>
      <c r="G882" s="2">
        <f>PRODUCT(C882:F882)</f>
        <v>1</v>
      </c>
    </row>
    <row r="883" spans="1:7">
      <c r="A883" s="29">
        <v>45292</v>
      </c>
      <c r="B883" s="29"/>
      <c r="C883" s="2">
        <v>1</v>
      </c>
      <c r="D883" s="2"/>
      <c r="E883" s="2"/>
      <c r="F883" s="2"/>
      <c r="G883" s="2">
        <f>PRODUCT(C883:F883)</f>
        <v>1</v>
      </c>
    </row>
    <row r="884" spans="1:7">
      <c r="A884" s="29">
        <v>45323</v>
      </c>
      <c r="B884" s="29"/>
      <c r="C884" s="2">
        <v>1</v>
      </c>
      <c r="D884" s="2"/>
      <c r="E884" s="2"/>
      <c r="F884" s="2"/>
      <c r="G884" s="2">
        <f>PRODUCT(C884:F884)</f>
        <v>1</v>
      </c>
    </row>
    <row r="885" spans="1:7">
      <c r="A885" s="29">
        <v>45293</v>
      </c>
      <c r="B885" s="29"/>
      <c r="C885" s="2">
        <v>1</v>
      </c>
      <c r="D885" s="2"/>
      <c r="E885" s="2"/>
      <c r="F885" s="2"/>
      <c r="G885" s="2">
        <f>PRODUCT(C885:F885)</f>
        <v>1</v>
      </c>
    </row>
    <row r="886" spans="1:7">
      <c r="A886" s="29">
        <v>45324</v>
      </c>
      <c r="B886" s="29"/>
      <c r="C886" s="2">
        <v>1</v>
      </c>
      <c r="D886" s="2"/>
      <c r="E886" s="2"/>
      <c r="F886" s="2"/>
      <c r="G886" s="2">
        <f>PRODUCT(C886:F886)</f>
        <v>1</v>
      </c>
    </row>
    <row r="887" spans="1:7">
      <c r="A887" s="29">
        <v>45325</v>
      </c>
      <c r="B887" s="29"/>
      <c r="C887" s="2">
        <v>1</v>
      </c>
      <c r="D887" s="2"/>
      <c r="E887" s="2"/>
      <c r="F887" s="2"/>
      <c r="G887" s="2">
        <f>PRODUCT(C887:F887)</f>
        <v>1</v>
      </c>
    </row>
    <row r="889" spans="1:7" ht="45" customHeight="1">
      <c r="A889" s="30" t="s">
        <v>1628</v>
      </c>
      <c r="B889" s="30" t="s">
        <v>1477</v>
      </c>
      <c r="C889" s="30" t="s">
        <v>222</v>
      </c>
      <c r="D889" s="5" t="s">
        <v>13</v>
      </c>
      <c r="E889" s="4" t="s">
        <v>223</v>
      </c>
      <c r="F889" s="4" t="s">
        <v>223</v>
      </c>
      <c r="G889" s="3">
        <f>SUM(G890:G895)</f>
        <v>6</v>
      </c>
    </row>
    <row r="890" spans="1:7">
      <c r="A890" s="29" t="s">
        <v>1478</v>
      </c>
      <c r="B890" s="29"/>
      <c r="C890" s="2">
        <v>1</v>
      </c>
      <c r="D890" s="2"/>
      <c r="E890" s="2"/>
      <c r="F890" s="2"/>
      <c r="G890" s="2">
        <f>PRODUCT(C890:F890)</f>
        <v>1</v>
      </c>
    </row>
    <row r="891" spans="1:7">
      <c r="A891" s="29">
        <v>45292</v>
      </c>
      <c r="B891" s="29"/>
      <c r="C891" s="2">
        <v>1</v>
      </c>
      <c r="D891" s="2"/>
      <c r="E891" s="2"/>
      <c r="F891" s="2"/>
      <c r="G891" s="2">
        <f>PRODUCT(C891:F891)</f>
        <v>1</v>
      </c>
    </row>
    <row r="892" spans="1:7">
      <c r="A892" s="29">
        <v>45323</v>
      </c>
      <c r="B892" s="29"/>
      <c r="C892" s="2">
        <v>1</v>
      </c>
      <c r="D892" s="2"/>
      <c r="E892" s="2"/>
      <c r="F892" s="2"/>
      <c r="G892" s="2">
        <f>PRODUCT(C892:F892)</f>
        <v>1</v>
      </c>
    </row>
    <row r="893" spans="1:7">
      <c r="A893" s="29">
        <v>45293</v>
      </c>
      <c r="B893" s="29"/>
      <c r="C893" s="2">
        <v>1</v>
      </c>
      <c r="D893" s="2"/>
      <c r="E893" s="2"/>
      <c r="F893" s="2"/>
      <c r="G893" s="2">
        <f>PRODUCT(C893:F893)</f>
        <v>1</v>
      </c>
    </row>
    <row r="894" spans="1:7">
      <c r="A894" s="29">
        <v>45324</v>
      </c>
      <c r="B894" s="29"/>
      <c r="C894" s="2">
        <v>1</v>
      </c>
      <c r="D894" s="2"/>
      <c r="E894" s="2"/>
      <c r="F894" s="2"/>
      <c r="G894" s="2">
        <f>PRODUCT(C894:F894)</f>
        <v>1</v>
      </c>
    </row>
    <row r="895" spans="1:7">
      <c r="A895" s="29">
        <v>45325</v>
      </c>
      <c r="B895" s="29"/>
      <c r="C895" s="2">
        <v>1</v>
      </c>
      <c r="D895" s="2"/>
      <c r="E895" s="2"/>
      <c r="F895" s="2"/>
      <c r="G895" s="2">
        <f>PRODUCT(C895:F895)</f>
        <v>1</v>
      </c>
    </row>
    <row r="897" spans="1:7">
      <c r="B897" t="s">
        <v>1475</v>
      </c>
      <c r="C897" s="18" t="s">
        <v>5</v>
      </c>
      <c r="D897" s="19" t="s">
        <v>6</v>
      </c>
      <c r="E897" s="18" t="s">
        <v>7</v>
      </c>
    </row>
    <row r="898" spans="1:7">
      <c r="B898" t="s">
        <v>1475</v>
      </c>
      <c r="C898" s="18" t="s">
        <v>8</v>
      </c>
      <c r="D898" s="19" t="s">
        <v>224</v>
      </c>
      <c r="E898" s="18" t="s">
        <v>225</v>
      </c>
    </row>
    <row r="900" spans="1:7" ht="45" customHeight="1">
      <c r="A900" s="30" t="s">
        <v>1629</v>
      </c>
      <c r="B900" s="30" t="s">
        <v>1477</v>
      </c>
      <c r="C900" s="30" t="s">
        <v>227</v>
      </c>
      <c r="D900" s="5" t="s">
        <v>68</v>
      </c>
      <c r="E900" s="4" t="s">
        <v>228</v>
      </c>
      <c r="F900" s="4" t="s">
        <v>228</v>
      </c>
      <c r="G900" s="3">
        <f>SUM(G901:G901)</f>
        <v>64.510000000000005</v>
      </c>
    </row>
    <row r="901" spans="1:7">
      <c r="A901" s="29" t="s">
        <v>1630</v>
      </c>
      <c r="B901" s="29"/>
      <c r="C901" s="2">
        <v>64.510000000000005</v>
      </c>
      <c r="D901" s="2"/>
      <c r="E901" s="2"/>
      <c r="F901" s="2"/>
      <c r="G901" s="2">
        <f>PRODUCT(C901:F901)</f>
        <v>64.510000000000005</v>
      </c>
    </row>
    <row r="903" spans="1:7" ht="45" customHeight="1">
      <c r="A903" s="30" t="s">
        <v>1631</v>
      </c>
      <c r="B903" s="30" t="s">
        <v>1477</v>
      </c>
      <c r="C903" s="30" t="s">
        <v>229</v>
      </c>
      <c r="D903" s="5" t="s">
        <v>68</v>
      </c>
      <c r="E903" s="4" t="s">
        <v>230</v>
      </c>
      <c r="F903" s="4" t="s">
        <v>230</v>
      </c>
      <c r="G903" s="3">
        <f>SUM(G904:G906)</f>
        <v>56.7</v>
      </c>
    </row>
    <row r="904" spans="1:7">
      <c r="A904" s="29" t="s">
        <v>1632</v>
      </c>
      <c r="B904" s="29"/>
      <c r="C904" s="2">
        <v>2.81</v>
      </c>
      <c r="D904" s="2"/>
      <c r="E904" s="2"/>
      <c r="F904" s="2"/>
      <c r="G904" s="2">
        <f>PRODUCT(C904:F904)</f>
        <v>2.81</v>
      </c>
    </row>
    <row r="905" spans="1:7">
      <c r="A905" s="29" t="s">
        <v>1633</v>
      </c>
      <c r="B905" s="29"/>
      <c r="C905" s="2">
        <v>44.83</v>
      </c>
      <c r="D905" s="2"/>
      <c r="E905" s="2"/>
      <c r="F905" s="2"/>
      <c r="G905" s="2">
        <f>PRODUCT(C905:F905)</f>
        <v>44.83</v>
      </c>
    </row>
    <row r="906" spans="1:7">
      <c r="A906" s="29" t="s">
        <v>1634</v>
      </c>
      <c r="B906" s="29"/>
      <c r="C906" s="2">
        <v>9.06</v>
      </c>
      <c r="D906" s="2"/>
      <c r="E906" s="2"/>
      <c r="F906" s="2"/>
      <c r="G906" s="2">
        <f>PRODUCT(C906:F906)</f>
        <v>9.06</v>
      </c>
    </row>
    <row r="908" spans="1:7" ht="45" customHeight="1">
      <c r="A908" s="30" t="s">
        <v>1635</v>
      </c>
      <c r="B908" s="30" t="s">
        <v>1477</v>
      </c>
      <c r="C908" s="30" t="s">
        <v>231</v>
      </c>
      <c r="D908" s="5" t="s">
        <v>68</v>
      </c>
      <c r="E908" s="4" t="s">
        <v>232</v>
      </c>
      <c r="F908" s="4" t="s">
        <v>232</v>
      </c>
      <c r="G908" s="3">
        <f>SUM(G909:G909)</f>
        <v>0.19</v>
      </c>
    </row>
    <row r="909" spans="1:7">
      <c r="A909" s="29" t="s">
        <v>1636</v>
      </c>
      <c r="B909" s="29"/>
      <c r="C909" s="2">
        <v>0.19</v>
      </c>
      <c r="D909" s="2"/>
      <c r="E909" s="2"/>
      <c r="F909" s="2"/>
      <c r="G909" s="2">
        <f>PRODUCT(C909:F909)</f>
        <v>0.19</v>
      </c>
    </row>
    <row r="911" spans="1:7" ht="45" customHeight="1">
      <c r="A911" s="30" t="s">
        <v>1637</v>
      </c>
      <c r="B911" s="30" t="s">
        <v>1477</v>
      </c>
      <c r="C911" s="30" t="s">
        <v>233</v>
      </c>
      <c r="D911" s="5" t="s">
        <v>68</v>
      </c>
      <c r="E911" s="4" t="s">
        <v>234</v>
      </c>
      <c r="F911" s="4" t="s">
        <v>234</v>
      </c>
      <c r="G911" s="3">
        <f>SUM(G912:G912)</f>
        <v>2.2000000000000002</v>
      </c>
    </row>
    <row r="912" spans="1:7">
      <c r="A912" s="29" t="s">
        <v>1638</v>
      </c>
      <c r="B912" s="29"/>
      <c r="C912" s="2">
        <v>2.2000000000000002</v>
      </c>
      <c r="D912" s="2"/>
      <c r="E912" s="2"/>
      <c r="F912" s="2"/>
      <c r="G912" s="2">
        <f>PRODUCT(C912:F912)</f>
        <v>2.2000000000000002</v>
      </c>
    </row>
    <row r="914" spans="1:7" ht="45" customHeight="1">
      <c r="A914" s="30" t="s">
        <v>1639</v>
      </c>
      <c r="B914" s="30" t="s">
        <v>1477</v>
      </c>
      <c r="C914" s="30" t="s">
        <v>235</v>
      </c>
      <c r="D914" s="5" t="s">
        <v>68</v>
      </c>
      <c r="E914" s="4" t="s">
        <v>236</v>
      </c>
      <c r="F914" s="4" t="s">
        <v>236</v>
      </c>
      <c r="G914" s="3">
        <f>SUM(G915:G915)</f>
        <v>0.03</v>
      </c>
    </row>
    <row r="915" spans="1:7">
      <c r="A915" s="29" t="s">
        <v>1640</v>
      </c>
      <c r="B915" s="29"/>
      <c r="C915" s="2">
        <v>0.03</v>
      </c>
      <c r="D915" s="2"/>
      <c r="E915" s="2"/>
      <c r="F915" s="2"/>
      <c r="G915" s="2">
        <f>PRODUCT(C915:F915)</f>
        <v>0.03</v>
      </c>
    </row>
  </sheetData>
  <sheetProtection sheet="1"/>
  <mergeCells count="102">
    <mergeCell ref="E908:F908"/>
    <mergeCell ref="E911:F911"/>
    <mergeCell ref="E914:F914"/>
    <mergeCell ref="E838:F838"/>
    <mergeCell ref="E847:F847"/>
    <mergeCell ref="E856:F856"/>
    <mergeCell ref="E865:F865"/>
    <mergeCell ref="E873:F873"/>
    <mergeCell ref="E881:F881"/>
    <mergeCell ref="E889:F889"/>
    <mergeCell ref="E900:F900"/>
    <mergeCell ref="E903:F903"/>
    <mergeCell ref="E756:F756"/>
    <mergeCell ref="E765:F765"/>
    <mergeCell ref="E776:F776"/>
    <mergeCell ref="E785:F785"/>
    <mergeCell ref="E794:F794"/>
    <mergeCell ref="E803:F803"/>
    <mergeCell ref="E811:F811"/>
    <mergeCell ref="E820:F820"/>
    <mergeCell ref="E829:F829"/>
    <mergeCell ref="E676:F676"/>
    <mergeCell ref="E684:F684"/>
    <mergeCell ref="E693:F693"/>
    <mergeCell ref="E702:F702"/>
    <mergeCell ref="E711:F711"/>
    <mergeCell ref="E719:F719"/>
    <mergeCell ref="E727:F727"/>
    <mergeCell ref="E738:F738"/>
    <mergeCell ref="E747:F747"/>
    <mergeCell ref="E594:F594"/>
    <mergeCell ref="E605:F605"/>
    <mergeCell ref="E608:F608"/>
    <mergeCell ref="E612:F612"/>
    <mergeCell ref="E621:F621"/>
    <mergeCell ref="E625:F625"/>
    <mergeCell ref="E633:F633"/>
    <mergeCell ref="E642:F642"/>
    <mergeCell ref="E655:F655"/>
    <mergeCell ref="E481:F481"/>
    <mergeCell ref="E529:F529"/>
    <mergeCell ref="E538:F538"/>
    <mergeCell ref="E543:F543"/>
    <mergeCell ref="E552:F552"/>
    <mergeCell ref="E556:F556"/>
    <mergeCell ref="E568:F568"/>
    <mergeCell ref="E576:F576"/>
    <mergeCell ref="E585:F585"/>
    <mergeCell ref="E384:F384"/>
    <mergeCell ref="E393:F393"/>
    <mergeCell ref="E402:F402"/>
    <mergeCell ref="E411:F411"/>
    <mergeCell ref="E420:F420"/>
    <mergeCell ref="E424:F424"/>
    <mergeCell ref="E433:F433"/>
    <mergeCell ref="E454:F454"/>
    <mergeCell ref="E477:F477"/>
    <mergeCell ref="E277:F277"/>
    <mergeCell ref="E288:F288"/>
    <mergeCell ref="E296:F296"/>
    <mergeCell ref="E299:F299"/>
    <mergeCell ref="E305:F305"/>
    <mergeCell ref="E315:F315"/>
    <mergeCell ref="E319:F319"/>
    <mergeCell ref="E367:F367"/>
    <mergeCell ref="E375:F375"/>
    <mergeCell ref="E193:F193"/>
    <mergeCell ref="E202:F202"/>
    <mergeCell ref="E211:F211"/>
    <mergeCell ref="E220:F220"/>
    <mergeCell ref="E229:F229"/>
    <mergeCell ref="E238:F238"/>
    <mergeCell ref="E247:F247"/>
    <mergeCell ref="E256:F256"/>
    <mergeCell ref="E268:F268"/>
    <mergeCell ref="E115:F115"/>
    <mergeCell ref="E124:F124"/>
    <mergeCell ref="E133:F133"/>
    <mergeCell ref="E141:F141"/>
    <mergeCell ref="E149:F149"/>
    <mergeCell ref="E158:F158"/>
    <mergeCell ref="E167:F167"/>
    <mergeCell ref="E176:F176"/>
    <mergeCell ref="E184:F184"/>
    <mergeCell ref="E46:F46"/>
    <mergeCell ref="E55:F55"/>
    <mergeCell ref="E64:F64"/>
    <mergeCell ref="E72:F72"/>
    <mergeCell ref="E80:F80"/>
    <mergeCell ref="E88:F88"/>
    <mergeCell ref="E96:F96"/>
    <mergeCell ref="E104:F104"/>
    <mergeCell ref="E107:F107"/>
    <mergeCell ref="E1:H1"/>
    <mergeCell ref="E2:H2"/>
    <mergeCell ref="E3:H3"/>
    <mergeCell ref="E4:H4"/>
    <mergeCell ref="C6:G6"/>
    <mergeCell ref="E13:F13"/>
    <mergeCell ref="E21:F21"/>
    <mergeCell ref="E29:F29"/>
    <mergeCell ref="E38:F38"/>
  </mergeCells>
  <pageMargins left="0.75" right="0.75" top="0.75" bottom="0.5" header="0.5" footer="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2FCF9996BCB64A8BBB7F065A05CADE" ma:contentTypeVersion="6" ma:contentTypeDescription="Crear nuevo documento." ma:contentTypeScope="" ma:versionID="38c11dcf46e5cea3dd1dd39a202310d5">
  <xsd:schema xmlns:xsd="http://www.w3.org/2001/XMLSchema" xmlns:xs="http://www.w3.org/2001/XMLSchema" xmlns:p="http://schemas.microsoft.com/office/2006/metadata/properties" xmlns:ns2="86598f87-b6c7-4575-9f69-1a67a81e251b" xmlns:ns3="1441c836-274f-4d39-b233-f9b3089972fb" targetNamespace="http://schemas.microsoft.com/office/2006/metadata/properties" ma:root="true" ma:fieldsID="a16ea8603007d2b91c8bc64dfe53c707" ns2:_="" ns3:_="">
    <xsd:import namespace="86598f87-b6c7-4575-9f69-1a67a81e251b"/>
    <xsd:import namespace="1441c836-274f-4d39-b233-f9b3089972f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598f87-b6c7-4575-9f69-1a67a81e25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441c836-274f-4d39-b233-f9b3089972fb"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1441c836-274f-4d39-b233-f9b3089972fb">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3A8C40-9885-404E-A5AC-B4F38BB70DD7}"/>
</file>

<file path=customXml/itemProps2.xml><?xml version="1.0" encoding="utf-8"?>
<ds:datastoreItem xmlns:ds="http://schemas.openxmlformats.org/officeDocument/2006/customXml" ds:itemID="{675F2F32-300B-4A4B-9611-0CF08A3228BC}"/>
</file>

<file path=customXml/itemProps3.xml><?xml version="1.0" encoding="utf-8"?>
<ds:datastoreItem xmlns:ds="http://schemas.openxmlformats.org/officeDocument/2006/customXml" ds:itemID="{E4B47310-139D-4215-A0EF-F9B509147A8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González Pellicer, Astrid</cp:lastModifiedBy>
  <cp:revision/>
  <dcterms:created xsi:type="dcterms:W3CDTF">2024-04-09T12:30:21Z</dcterms:created>
  <dcterms:modified xsi:type="dcterms:W3CDTF">2024-04-11T10:58:17Z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0x010100402FCF9996BCB64A8BBB7F065A05CADE</vt:lpwstr>
  </property>
  <property fmtid="{D5CDD505-2E9C-101B-9397-08002B2CF9AE}" pid="3" name="MediaServiceImageTags">
    <vt:lpwstr/>
  </property>
  <property fmtid="{D5CDD505-2E9C-101B-9397-08002B2CF9AE}" pid="4" name="Order">
    <vt:r8>26643100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