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drawings/drawing2.xml" ContentType="application/vnd.openxmlformats-officedocument.drawing+xml"/>
  <Override PartName="/xl/tables/table2.xml" ContentType="application/vnd.openxmlformats-officedocument.spreadsheetml.table+xml"/>
  <Override PartName="/xl/drawings/drawing3.xml" ContentType="application/vnd.openxmlformats-officedocument.drawing+xml"/>
  <Override PartName="/xl/tables/table3.xml" ContentType="application/vnd.openxmlformats-officedocument.spreadsheetml.table+xml"/>
  <Override PartName="/xl/tables/table4.xml" ContentType="application/vnd.openxmlformats-officedocument.spreadsheetml.table+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7" rupBuild="9303"/>
  <workbookPr codeName="ThisWorkbook"/>
  <workbookProtection workbookAlgorithmName="SHA-512" workbookHashValue="VK0IyK2f4IWUOHVH8I6nMq0r/Yk7zPs2961RbMg02vBtHlRx7rkVz0tENPRVB/jAFa39DHjnSl1jW702R12VjQ==" workbookSaltValue="A3UVTE4kmwU9SGfOno9Few==" workbookSpinCount="100000" lockStructure="1"/>
  <bookViews>
    <workbookView xWindow="-75" yWindow="-60" windowWidth="14430" windowHeight="12300" tabRatio="909" activeTab="10"/>
  </bookViews>
  <sheets>
    <sheet name="TITOL" sheetId="35" r:id="rId1"/>
    <sheet name="CONTINGUT" sheetId="1" r:id="rId2"/>
    <sheet name="1.1" sheetId="113" r:id="rId3"/>
    <sheet name="1.2" sheetId="116" r:id="rId4"/>
    <sheet name="1.3" sheetId="107" r:id="rId5"/>
    <sheet name="1.4" sheetId="118" r:id="rId6"/>
    <sheet name="2.1" sheetId="75" r:id="rId7"/>
    <sheet name="2.2" sheetId="59" r:id="rId8"/>
    <sheet name="2.3" sheetId="27" r:id="rId9"/>
    <sheet name="2.4" sheetId="58" r:id="rId10"/>
    <sheet name="2.5" sheetId="97" r:id="rId11"/>
    <sheet name="3.1" sheetId="66" r:id="rId12"/>
    <sheet name="3.2" sheetId="68" r:id="rId13"/>
    <sheet name="3.3" sheetId="93" r:id="rId14"/>
    <sheet name="3.4" sheetId="94" r:id="rId15"/>
    <sheet name="3.5" sheetId="90" r:id="rId16"/>
    <sheet name="4.1" sheetId="69" r:id="rId17"/>
    <sheet name="4.2" sheetId="70" r:id="rId18"/>
    <sheet name="4.3" sheetId="114" r:id="rId19"/>
    <sheet name="4.4" sheetId="111" r:id="rId20"/>
    <sheet name="4.5" sheetId="76" r:id="rId21"/>
    <sheet name="4.6" sheetId="73" r:id="rId22"/>
    <sheet name="4.7" sheetId="79" r:id="rId23"/>
    <sheet name="5.1" sheetId="83" r:id="rId24"/>
    <sheet name="5.2" sheetId="100" r:id="rId25"/>
    <sheet name="6.1" sheetId="115" r:id="rId26"/>
    <sheet name="_PickLists" sheetId="34" state="hidden" r:id="rId27"/>
    <sheet name="_PickList_NomenclaturaArxius" sheetId="33" state="hidden" r:id="rId28"/>
    <sheet name="_PickList_UsosBIM" sheetId="46" state="hidden" r:id="rId29"/>
  </sheets>
  <externalReferences>
    <externalReference r:id="rId30"/>
    <externalReference r:id="rId31"/>
  </externalReferences>
  <definedNames>
    <definedName name="_xlnm.Print_Area" localSheetId="27">_PickList_NomenclaturaArxius!$A$1:$AA$35</definedName>
    <definedName name="_xlnm.Print_Area" localSheetId="2">'1.1'!$A:$C</definedName>
    <definedName name="_xlnm.Print_Area" localSheetId="3">'1.2'!$A:$G</definedName>
    <definedName name="_xlnm.Print_Area" localSheetId="4">'1.3'!$A:$C</definedName>
    <definedName name="_xlnm.Print_Area" localSheetId="5">'1.4'!$A:$C</definedName>
    <definedName name="_xlnm.Print_Area" localSheetId="6">'2.1'!$A:$C</definedName>
    <definedName name="_xlnm.Print_Area" localSheetId="7">'2.2'!$A:$H</definedName>
    <definedName name="_xlnm.Print_Area" localSheetId="8">'2.3'!$A:$L</definedName>
    <definedName name="_xlnm.Print_Area" localSheetId="9">'2.4'!$A:$G</definedName>
    <definedName name="_xlnm.Print_Area" localSheetId="10">'2.5'!$A:$F</definedName>
    <definedName name="_xlnm.Print_Area" localSheetId="11">'3.1'!$A:$C</definedName>
    <definedName name="_xlnm.Print_Area" localSheetId="12">'3.2'!$A:$C</definedName>
    <definedName name="_xlnm.Print_Area" localSheetId="13">'3.3'!$A:$B</definedName>
    <definedName name="_xlnm.Print_Area" localSheetId="14">'3.4'!$A:$B</definedName>
    <definedName name="_xlnm.Print_Area" localSheetId="15">'3.5'!$A:$B</definedName>
    <definedName name="_xlnm.Print_Area" localSheetId="16">'4.1'!$A:$C</definedName>
    <definedName name="_xlnm.Print_Area" localSheetId="17">'4.2'!$A:$C</definedName>
    <definedName name="_xlnm.Print_Area" localSheetId="18">'4.3'!$A:$C</definedName>
    <definedName name="_xlnm.Print_Area" localSheetId="19">'4.4'!$A:$C</definedName>
    <definedName name="_xlnm.Print_Area" localSheetId="20">'4.5'!$A:$C</definedName>
    <definedName name="_xlnm.Print_Area" localSheetId="21">'4.6'!$A:$C</definedName>
    <definedName name="_xlnm.Print_Area" localSheetId="22">'4.7'!$A:$C</definedName>
    <definedName name="_xlnm.Print_Area" localSheetId="1">CONTINGUT!$A:$B</definedName>
    <definedName name="BIMUse" localSheetId="2">#REF!</definedName>
    <definedName name="BIMUse" localSheetId="4">#REF!</definedName>
    <definedName name="BIMUse" localSheetId="5">#REF!</definedName>
    <definedName name="BIMUse" localSheetId="13">#REF!</definedName>
    <definedName name="BIMUse" localSheetId="15">#REF!</definedName>
    <definedName name="BIMUse">#REF!</definedName>
    <definedName name="bimuse_delete">#REF!</definedName>
    <definedName name="CompanyName" localSheetId="13">#REF!</definedName>
    <definedName name="CompanyName" localSheetId="15">#REF!</definedName>
    <definedName name="CompanyName">#REF!</definedName>
    <definedName name="eee">#REF!</definedName>
    <definedName name="LevelOfDevelopment" localSheetId="2">'[1]ProjectDetails&amp;BIMProtocols'!$B$118:$B$124</definedName>
    <definedName name="LevelOfDevelopment" localSheetId="4">'[1]ProjectDetails&amp;BIMProtocols'!$B$118:$B$124</definedName>
    <definedName name="LevelOfDevelopment" localSheetId="5">'[1]ProjectDetails&amp;BIMProtocols'!$B$118:$B$124</definedName>
    <definedName name="LevelOfDevelopment">'[2]ProjectDetails&amp;BIMProtocols'!$B$118:$B$124</definedName>
    <definedName name="Location" localSheetId="2">#REF!</definedName>
    <definedName name="Location" localSheetId="4">#REF!</definedName>
    <definedName name="Location" localSheetId="5">#REF!</definedName>
    <definedName name="Location" localSheetId="13">#REF!</definedName>
    <definedName name="Location" localSheetId="15">#REF!</definedName>
    <definedName name="Location">#REF!</definedName>
    <definedName name="LOD" localSheetId="13">#REF!</definedName>
    <definedName name="LOD" localSheetId="15">#REF!</definedName>
    <definedName name="LOD">#REF!</definedName>
    <definedName name="Originator" localSheetId="13">#REF!</definedName>
    <definedName name="Originator" localSheetId="15">#REF!</definedName>
    <definedName name="Originator">#REF!</definedName>
    <definedName name="Role" localSheetId="2">#REF!</definedName>
    <definedName name="Role" localSheetId="4">#REF!</definedName>
    <definedName name="Role" localSheetId="5">#REF!</definedName>
    <definedName name="Role" localSheetId="13">#REF!</definedName>
    <definedName name="Role" localSheetId="15">#REF!</definedName>
    <definedName name="Role">#REF!</definedName>
    <definedName name="s">#REF!</definedName>
    <definedName name="Stages" localSheetId="13">#REF!</definedName>
    <definedName name="Stages" localSheetId="15">#REF!</definedName>
    <definedName name="Stages">#REF!</definedName>
    <definedName name="Zone" localSheetId="13">#REF!</definedName>
    <definedName name="Zone" localSheetId="15">#REF!</definedName>
    <definedName name="Zone">#REF!</definedName>
  </definedNames>
  <calcPr calcId="14562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62" i="111" l="1"/>
  <c r="E63" i="111"/>
  <c r="E64" i="111"/>
  <c r="E65" i="111"/>
  <c r="E66" i="111"/>
  <c r="E67" i="111"/>
  <c r="E68" i="111"/>
  <c r="H9" i="97" l="1"/>
  <c r="H10" i="97"/>
  <c r="H11" i="97"/>
  <c r="H12" i="97"/>
  <c r="H13" i="97"/>
  <c r="H14" i="97"/>
  <c r="H15" i="97"/>
  <c r="H16" i="97"/>
  <c r="H17" i="97"/>
  <c r="H18" i="97"/>
  <c r="H19" i="97"/>
  <c r="H20" i="97"/>
  <c r="H21" i="97"/>
  <c r="H22" i="97"/>
  <c r="H23" i="97"/>
  <c r="H24" i="97"/>
  <c r="H25" i="97"/>
  <c r="H26" i="97"/>
  <c r="H27" i="97"/>
  <c r="H28" i="97"/>
  <c r="H29" i="97"/>
  <c r="H30" i="97"/>
  <c r="H31" i="97"/>
  <c r="H32" i="97"/>
  <c r="H33" i="97"/>
  <c r="H34" i="97"/>
  <c r="H35" i="97"/>
  <c r="H36" i="97"/>
  <c r="H37" i="97"/>
  <c r="H38" i="97"/>
  <c r="H39" i="97"/>
  <c r="H40" i="97"/>
  <c r="H41" i="97"/>
  <c r="H42" i="97"/>
  <c r="H43" i="97"/>
  <c r="H44" i="97"/>
  <c r="H45" i="97"/>
  <c r="H46" i="97"/>
  <c r="H47" i="97"/>
  <c r="H48" i="97"/>
  <c r="H49" i="97"/>
  <c r="H50" i="97"/>
  <c r="H51" i="97"/>
  <c r="H52" i="97"/>
  <c r="H53" i="97"/>
  <c r="H54" i="97"/>
  <c r="H55" i="97"/>
  <c r="H56" i="97"/>
  <c r="H57" i="97"/>
  <c r="H58" i="97"/>
  <c r="H59" i="97"/>
  <c r="H60" i="97"/>
  <c r="H8" i="97"/>
  <c r="H7" i="97"/>
  <c r="F73" i="68" l="1"/>
  <c r="F74" i="68"/>
  <c r="F75" i="68"/>
  <c r="F76" i="68"/>
  <c r="F77" i="68"/>
  <c r="F78" i="68"/>
  <c r="F72" i="68"/>
  <c r="F71" i="68"/>
</calcChain>
</file>

<file path=xl/sharedStrings.xml><?xml version="1.0" encoding="utf-8"?>
<sst xmlns="http://schemas.openxmlformats.org/spreadsheetml/2006/main" count="10842" uniqueCount="4231">
  <si>
    <t>Títol del document</t>
  </si>
  <si>
    <t>Requisits BIM d'INCASÒL, domini d'Edificació, Habitatges</t>
  </si>
  <si>
    <t>Redactat per</t>
  </si>
  <si>
    <t>EiPM</t>
  </si>
  <si>
    <t>Versió</t>
  </si>
  <si>
    <t>E03.46</t>
  </si>
  <si>
    <t>Fases on aplica</t>
  </si>
  <si>
    <t>Llegenda "Fases on aplica"</t>
  </si>
  <si>
    <t>CONTINGUT</t>
  </si>
  <si>
    <t>AV</t>
  </si>
  <si>
    <t>PB</t>
  </si>
  <si>
    <t>PE</t>
  </si>
  <si>
    <t>PC</t>
  </si>
  <si>
    <t>CO</t>
  </si>
  <si>
    <t>OE</t>
  </si>
  <si>
    <t>RC</t>
  </si>
  <si>
    <t>EX</t>
  </si>
  <si>
    <t>DC</t>
  </si>
  <si>
    <t>Avantprojecte</t>
  </si>
  <si>
    <t>1.</t>
  </si>
  <si>
    <t>REQUISITS GENERALS</t>
  </si>
  <si>
    <t>●</t>
  </si>
  <si>
    <t>Projecte Bàsic</t>
  </si>
  <si>
    <t>1.1</t>
  </si>
  <si>
    <t>PLA GENERAL DE LLIURAMENTS</t>
  </si>
  <si>
    <t>Projecte Executiu</t>
  </si>
  <si>
    <t>1.2</t>
  </si>
  <si>
    <t>LLIURAMENTS. TIPUS I ORGANITZACIÓ</t>
  </si>
  <si>
    <t>Preconstrucció</t>
  </si>
  <si>
    <t>1.3</t>
  </si>
  <si>
    <t>NOMENCLATURA DOCUMENT PEB</t>
  </si>
  <si>
    <t>Construcció</t>
  </si>
  <si>
    <t>1.4</t>
  </si>
  <si>
    <t>ESTRATÈGIA GENERAL DE PROTOTIPATGE BIM</t>
  </si>
  <si>
    <t>Obra Executada</t>
  </si>
  <si>
    <t>2.</t>
  </si>
  <si>
    <t>ARXIUS BIM I PLÀNOLS</t>
  </si>
  <si>
    <t>Recepció i posta en Marxa</t>
  </si>
  <si>
    <t>2.1</t>
  </si>
  <si>
    <t>SISTEMA DE COORDENADES</t>
  </si>
  <si>
    <t>Explotació</t>
  </si>
  <si>
    <t>2.2</t>
  </si>
  <si>
    <t>ARXIUS NADIUS</t>
  </si>
  <si>
    <t>Deconstrucció</t>
  </si>
  <si>
    <t>2.3</t>
  </si>
  <si>
    <t>ARXIUS IFC</t>
  </si>
  <si>
    <t>2.4</t>
  </si>
  <si>
    <t>PLÀNOLS PDF i CAD. NOMENCLATURA I CARÀTULA</t>
  </si>
  <si>
    <t>2.5</t>
  </si>
  <si>
    <t>PLÀNOLS PDF i CAD. ESQUEMA LLISTA PLÀNOLS</t>
  </si>
  <si>
    <t>3.</t>
  </si>
  <si>
    <t>3.1</t>
  </si>
  <si>
    <t>FORMAT, CLASSES ENTITATS</t>
  </si>
  <si>
    <t>3.2</t>
  </si>
  <si>
    <t>ESTRUCTURA TOPOLÒGICA I NIVELLS</t>
  </si>
  <si>
    <t>3.3</t>
  </si>
  <si>
    <t>NIVELLS DE DEFINICIÓ GEOMÈTRICA</t>
  </si>
  <si>
    <t>3.4</t>
  </si>
  <si>
    <t>MATRIU DE DEFINICIÓ GEOMÈTRICA DE SISTEMES CONSTRUCTIUS</t>
  </si>
  <si>
    <t>3.5</t>
  </si>
  <si>
    <t>SISTEMA DE CLASSIFICACIÓ GUBIMCLASS</t>
  </si>
  <si>
    <t>4.</t>
  </si>
  <si>
    <t>PARÀMETRES EN ELS ARXIUS IFC</t>
  </si>
  <si>
    <t>4.1</t>
  </si>
  <si>
    <t>TAULA GENERAL</t>
  </si>
  <si>
    <t>4.2</t>
  </si>
  <si>
    <t>PUNTS DE REFERÈNCIA</t>
  </si>
  <si>
    <t>4.3</t>
  </si>
  <si>
    <t>PUNTS DE CONNEXIÓ A XARXA EXISTENT</t>
  </si>
  <si>
    <t>4.4</t>
  </si>
  <si>
    <t>ESPAIS AGRUPADORS</t>
  </si>
  <si>
    <t>4.5</t>
  </si>
  <si>
    <t>ESPAIS INDIVIDUALS</t>
  </si>
  <si>
    <t>4.6</t>
  </si>
  <si>
    <t>ELEMENTS CONSTRUCTIUS</t>
  </si>
  <si>
    <t>4.7</t>
  </si>
  <si>
    <t>5.</t>
  </si>
  <si>
    <t>REQUISITS 5D</t>
  </si>
  <si>
    <t>5.1</t>
  </si>
  <si>
    <t>OBJECTIUS GENERALS I RECOMANACIONS MODELAT</t>
  </si>
  <si>
    <t>5.2</t>
  </si>
  <si>
    <t>MATRIU DE REQUISITS D'EXTRACCIÓ DE MÈTRIQUES</t>
  </si>
  <si>
    <t>6.</t>
  </si>
  <si>
    <t>PARÀMETRES DE LA GENERALITAT</t>
  </si>
  <si>
    <t>6.1</t>
  </si>
  <si>
    <t>PSETS I PARÀMETRES ACAT</t>
  </si>
  <si>
    <t>1. REQUISITS GENERALS</t>
  </si>
  <si>
    <t>1.1 PLA GENERAL DE LLIURAMENTS</t>
  </si>
  <si>
    <t>Aquest capítol descriu el pla general de lliuraments d'una actuació, el qual conté els lliuraments mínims requerits per INCASÒL</t>
  </si>
  <si>
    <t xml:space="preserve">Els lliuraments previstos en cada fase es basaran en el contingut general establert al document "Presentació i contingut dels projectes de construcció d'habitatges" de l'INCASÒL. </t>
  </si>
  <si>
    <t>EQUIP ACTUACIÓ</t>
  </si>
  <si>
    <t xml:space="preserve"> INCASÒL</t>
  </si>
  <si>
    <t>Fase</t>
  </si>
  <si>
    <t>Lliurament</t>
  </si>
  <si>
    <t>Concepte</t>
  </si>
  <si>
    <t>Contingut</t>
  </si>
  <si>
    <t>Executa</t>
  </si>
  <si>
    <t>Revisa/Valida</t>
  </si>
  <si>
    <t>Tasques en relació al lliurament de l'equip d'actuació</t>
  </si>
  <si>
    <t>Únic</t>
  </si>
  <si>
    <t>Projecte</t>
  </si>
  <si>
    <t>INCASÒL no requereix que aquesta fase es desenvolupi en BIM.</t>
  </si>
  <si>
    <t>Equip redactor</t>
  </si>
  <si>
    <r>
      <rPr>
        <b/>
        <i/>
        <sz val="11"/>
        <rFont val="Calibri"/>
        <family val="2"/>
        <scheme val="minor"/>
      </rPr>
      <t>Si el lliurament NO s'ha desenvolupat en BIM</t>
    </r>
    <r>
      <rPr>
        <i/>
        <sz val="11"/>
        <rFont val="Calibri"/>
        <family val="2"/>
        <scheme val="minor"/>
      </rPr>
      <t>:</t>
    </r>
  </si>
  <si>
    <r>
      <rPr>
        <b/>
        <i/>
        <sz val="11"/>
        <rFont val="Calibri"/>
        <family val="2"/>
        <scheme val="minor"/>
      </rPr>
      <t xml:space="preserve"> En </t>
    </r>
    <r>
      <rPr>
        <b/>
        <i/>
        <strike/>
        <sz val="11"/>
        <rFont val="Calibri"/>
        <family val="2"/>
        <scheme val="minor"/>
      </rPr>
      <t>el</t>
    </r>
    <r>
      <rPr>
        <b/>
        <i/>
        <sz val="11"/>
        <rFont val="Calibri"/>
        <family val="2"/>
        <scheme val="minor"/>
      </rPr>
      <t xml:space="preserve"> cas que l'equip d'actuació NO desenvolupi aquesta fase en BIM</t>
    </r>
    <r>
      <rPr>
        <sz val="11"/>
        <rFont val="Calibri"/>
        <family val="2"/>
        <scheme val="minor"/>
      </rPr>
      <t>, el lliurament:</t>
    </r>
  </si>
  <si>
    <t xml:space="preserve"> - Revisió del lliurament, segons estàndards de l'INCASÒL</t>
  </si>
  <si>
    <t xml:space="preserve"> - Ha d'estar alineat amb els següents requisits, recollits en aquest document:</t>
  </si>
  <si>
    <t xml:space="preserve">    - Capítol 1.2 - "Estructura lliuraments": organització de carpetes, arxius i formats</t>
  </si>
  <si>
    <t xml:space="preserve">    - Capítol 2.4 - "Plànols PDF i CAD. Conceptes"</t>
  </si>
  <si>
    <r>
      <rPr>
        <b/>
        <i/>
        <sz val="11"/>
        <rFont val="Calibri"/>
        <family val="2"/>
        <scheme val="minor"/>
      </rPr>
      <t>Si el lliurament SÍ s'ha desenvolupat en BIM</t>
    </r>
    <r>
      <rPr>
        <i/>
        <sz val="11"/>
        <rFont val="Calibri"/>
        <family val="2"/>
        <scheme val="minor"/>
      </rPr>
      <t>:</t>
    </r>
  </si>
  <si>
    <t xml:space="preserve">    - Capítol 2.5 - "Plànols PDF i CAD. Esquema llista plànols"</t>
  </si>
  <si>
    <t xml:space="preserve"> - Nota: Es poden requerir continguts addicionals, segons requisits o casuístiques específiques de l'actuació</t>
  </si>
  <si>
    <t>Revisió bàsica del lliurament</t>
  </si>
  <si>
    <t xml:space="preserve">  - Estructura del lliurament: carpetes, arxius i formats d'arxiu</t>
  </si>
  <si>
    <t>En el cas de que l'equip d'actuació SÍ desenvolupi aquesta fase en BIM, el lliurament:</t>
  </si>
  <si>
    <t xml:space="preserve">  - PEB: capítols principals</t>
  </si>
  <si>
    <t xml:space="preserve"> - Ha de complir amb els requisits BIM específics d'aquesta fase, recollits en aquest document</t>
  </si>
  <si>
    <t>Contingut mínim d'aquest lliurament:</t>
  </si>
  <si>
    <t>Revisió complementària del lliurament</t>
  </si>
  <si>
    <t xml:space="preserve"> - Contingut estructurat (segons requisit 1.2, "Estructura lliuraments", d'organització de carpetes, arxius i formats)</t>
  </si>
  <si>
    <t xml:space="preserve">  - Revisió geomètrica dels arxius IFC</t>
  </si>
  <si>
    <t xml:space="preserve"> - PEB incial</t>
  </si>
  <si>
    <t xml:space="preserve">  - Revisió de la informació dels arxius IFC</t>
  </si>
  <si>
    <t xml:space="preserve"> - Plànols PDF i CAD</t>
  </si>
  <si>
    <t xml:space="preserve"> - Pressupost (no es requereix que contingui mètriques del BIM)</t>
  </si>
  <si>
    <t>Accions segons resultat de la revisió:</t>
  </si>
  <si>
    <t xml:space="preserve"> - Arxius BIM (Nadius i IFC)</t>
  </si>
  <si>
    <t xml:space="preserve">  - Emetre XLSX, de cheklist, específic d'aquesta tasca</t>
  </si>
  <si>
    <t xml:space="preserve">  - Realitzar reunió amb l'equip d'actuació, per a comentar la revisió</t>
  </si>
  <si>
    <t>Inicial</t>
  </si>
  <si>
    <t>PEB inical</t>
  </si>
  <si>
    <t>INCASÒL requereix que aquesta fase es desenvolupi en BIM.</t>
  </si>
  <si>
    <t>Revisió del PEB inicial</t>
  </si>
  <si>
    <t>El primer lliurament és un PEB incial.</t>
  </si>
  <si>
    <t>Final</t>
  </si>
  <si>
    <t>PEB+Projecte</t>
  </si>
  <si>
    <t>El lliurament ha de complir amb els requisits BIM especifics d'aquesta fase, recollits en aquest document.</t>
  </si>
  <si>
    <t>INCASÒL requereix que es realitzi una entrega prèvia, la qual s'acordarà a l'inici de la fase.</t>
  </si>
  <si>
    <t xml:space="preserve"> - Contingut estructurat (segons requisit 1.2, "Estructura lliuraments", d'organització de carpetes, arxius i formats).</t>
  </si>
  <si>
    <t xml:space="preserve"> - PEB actualitzat.</t>
  </si>
  <si>
    <t xml:space="preserve"> - Plànols PDF i CAD.</t>
  </si>
  <si>
    <t xml:space="preserve"> - Pressupost (en la fase de PB, no es requereix que el pressupost contingui mètriques del BIM)</t>
  </si>
  <si>
    <t xml:space="preserve"> - Notes:</t>
  </si>
  <si>
    <t xml:space="preserve">    - La publicació a IFC és crítica: s'han de realitzar publicacions a IFC, a l'inici i a mig desenvolupament del lliurament,</t>
  </si>
  <si>
    <t xml:space="preserve">      i pujar-los al ECD de l'INCASÒL (és una mesura d'autocontrol, per assegurar la qualitat dels IFCs).</t>
  </si>
  <si>
    <t xml:space="preserve">   - Es poden requerir continguts addicionals, segons requisits o casuístiques específiques de l'actuació.</t>
  </si>
  <si>
    <t xml:space="preserve"> - Pressupost, que tal com s'especifica en el requisit 1.2, "Estructura lliuraments", contindrà:</t>
  </si>
  <si>
    <t xml:space="preserve">       -  Pressupost: Natiu (PRESTO, TCQ,..), BC3, XLSX, IFC</t>
  </si>
  <si>
    <t xml:space="preserve">       -  Amidaments: XLSX, TXT</t>
  </si>
  <si>
    <t xml:space="preserve">       -  Es requereix que contingui mètriques del BIM, tal i com es descriu en aquest document.</t>
  </si>
  <si>
    <t>INCASÒL requereix que els lliuraments intermedis es desenvolupin en BIM.</t>
  </si>
  <si>
    <t>Direcció</t>
  </si>
  <si>
    <t>facultativa</t>
  </si>
  <si>
    <t>Intermedi 1</t>
  </si>
  <si>
    <t>Obra acabada fins a cota Zero</t>
  </si>
  <si>
    <t>Aquest lliurament és part de l'Obra Executada en continu que es desenvolupa al llarg de la fase de construcció.</t>
  </si>
  <si>
    <t>L'àmbit que contindrà aquest lliurament és l'obra acabada fins a cota zero.</t>
  </si>
  <si>
    <t xml:space="preserve"> - PEB actualitzat</t>
  </si>
  <si>
    <t xml:space="preserve"> - Document comprovació d'encaix i continuitat entre l'estructura d'obra acabada fins a cota zero, i l'estructura de cota</t>
  </si>
  <si>
    <t xml:space="preserve">    zero fins a coberta del projecte executiu.</t>
  </si>
  <si>
    <t>Intermedi 2</t>
  </si>
  <si>
    <t>Estructura acabada</t>
  </si>
  <si>
    <t>L'àmbit que contindrà aquest lliurament és:</t>
  </si>
  <si>
    <t xml:space="preserve"> - Estructura acabada</t>
  </si>
  <si>
    <t xml:space="preserve"> - Inclourà l'ambit del lliurament anterior de l'Obra Executada en continu</t>
  </si>
  <si>
    <t>Intermedi 3</t>
  </si>
  <si>
    <t>Tancaments façana, coberta</t>
  </si>
  <si>
    <t>i divisòries principals acabades</t>
  </si>
  <si>
    <t>Els àmbits que contindrà aquest lliurament són:</t>
  </si>
  <si>
    <t xml:space="preserve"> - Tancaments de façana (incloent fusteries), acabats</t>
  </si>
  <si>
    <t xml:space="preserve"> - Coberta acabada</t>
  </si>
  <si>
    <t xml:space="preserve"> - Divisòries principals acabades: divisòries que separen habitages i zones comunes, i entre habitatges</t>
  </si>
  <si>
    <t xml:space="preserve"> - Inclourà l'ambit del lliurament anterior de l'Obra Executada en continu.</t>
  </si>
  <si>
    <t xml:space="preserve"> - El contingut específic del lliurament intermedi amb  el contingut dels lliuraments intermedis anteriors</t>
  </si>
  <si>
    <t>Obra acabada</t>
  </si>
  <si>
    <t>És el lliurament final de l'Obra Executada en continu que s'ha desenvolupat al llarg de la fase de construcció.</t>
  </si>
  <si>
    <t xml:space="preserve">Contingut del lliurament: </t>
  </si>
  <si>
    <t xml:space="preserve"> - Tot el projecte complet d'Obra Executada</t>
  </si>
  <si>
    <t xml:space="preserve">      (***) Es requereix que contingui mètriques del BIM, tal i com es descriu en aquest document. </t>
  </si>
  <si>
    <t>Notes:</t>
  </si>
  <si>
    <t xml:space="preserve"> - Informació de seguiment del desenvolupament d'un projecte:</t>
  </si>
  <si>
    <t xml:space="preserve"> - La periodicitat de requerir serà determinada per l'INCASÒL.</t>
  </si>
  <si>
    <t xml:space="preserve"> - Certificacions mensuals de la Fase de Construcció</t>
  </si>
  <si>
    <t xml:space="preserve"> - En aquesta versió dels requisits BIM, INCASÒL no requereix que les certificacions mensuals es realitzin prenent models BIM com a base.</t>
  </si>
  <si>
    <t xml:space="preserve"> - El contingut de les certificacions mensuals haurà d'estar alineat amb el document "Plec de prescripcions tècniques" per a la fase d'obra, específic del projecte.</t>
  </si>
  <si>
    <t>En cas que l'equip d'actuació SÍ que proposi i desenvolupi les certificacions mensuals en BIM, el lliurament:</t>
  </si>
  <si>
    <t xml:space="preserve"> - Haurà d'estar alineat amb el document "Plec de prescripcions tècniques" per a la fase d'obra, específic del projecte.</t>
  </si>
  <si>
    <t xml:space="preserve"> - Haurà de contenir els arxius IFC, segons els requisits BIM específics d'aquesta fase recollits en aquest document.</t>
  </si>
  <si>
    <t xml:space="preserve"> - (***) Es lliurarà el pressupost, que haurà de contenir mètriques del BIM, tal i com es descriu en aquest document. </t>
  </si>
  <si>
    <t xml:space="preserve"> - Fase de Preconstrucció (PC)</t>
  </si>
  <si>
    <t>1.2 LLIURAMENTS. TIPUS I ORGANITZACIÓ</t>
  </si>
  <si>
    <t>1.2.1</t>
  </si>
  <si>
    <t>Introducció</t>
  </si>
  <si>
    <t>Aquest capítol descriu:</t>
  </si>
  <si>
    <t xml:space="preserve"> - Els tipus de lliuraments a compartir en l'Entorn Comú de Dades (ECD) de l'INCASÒL:</t>
  </si>
  <si>
    <t xml:space="preserve">          - Lliurament de seguiment de projecte</t>
  </si>
  <si>
    <t xml:space="preserve">          - Lliurament de fita contractual</t>
  </si>
  <si>
    <t xml:space="preserve"> - Contingut i organització dels lliuraments, segons tipus de lliurament.</t>
  </si>
  <si>
    <t>1.2.2</t>
  </si>
  <si>
    <t>Lliurament de seguiment de projecte</t>
  </si>
  <si>
    <t xml:space="preserve"> - És un lliurament de supervisió del desenvolupament del projecte.</t>
  </si>
  <si>
    <t xml:space="preserve"> - La periodicitat d'aquest lliurament de seguiment de projecte, serà determinat a l'inici del contracte.</t>
  </si>
  <si>
    <t xml:space="preserve"> - Aquest lliurament ha de ser compartit en l'Entorn Comú de Dades (ECD) de l'INCASÒL: En el PEB s'especificarà la carpeta compartida per allotjar aquests tipus de lliuraments.</t>
  </si>
  <si>
    <t xml:space="preserve"> - El lliurament es realitzarà en una carpeta específca del lliurament, i ha d'estar organitzat amb una estructura de carpetes:</t>
  </si>
  <si>
    <t>Carpeta del lliurament</t>
  </si>
  <si>
    <t>Exemple d'estructura de carpetes</t>
  </si>
  <si>
    <t>AAAAMMDD_EMPRESA_Descripcio</t>
  </si>
  <si>
    <t>Memoria</t>
  </si>
  <si>
    <t>DocGrafica</t>
  </si>
  <si>
    <t>PlecCondicions</t>
  </si>
  <si>
    <t>Pressupost</t>
  </si>
  <si>
    <t>Regla de nomenclatura de la carpeta del lliurament:</t>
  </si>
  <si>
    <t>AAAAMMDD</t>
  </si>
  <si>
    <t>AAAA -&gt; Any</t>
  </si>
  <si>
    <t>MM -&gt; Mes, en format de dos dígits</t>
  </si>
  <si>
    <t>DD -&gt; Dia, en format de dos dígits</t>
  </si>
  <si>
    <t>EMPRESA</t>
  </si>
  <si>
    <t>Acrònim de l'Empresa o Entitat que comparteix el lliurament</t>
  </si>
  <si>
    <t>Format: majúscules, sense espais, i sense caràcters especials (accents,etc.)</t>
  </si>
  <si>
    <t>Descripcio</t>
  </si>
  <si>
    <t>Descripció curta del lliurament</t>
  </si>
  <si>
    <t>Format: CamelCase</t>
  </si>
  <si>
    <t xml:space="preserve"> - En el cas que el lliurament contingui plànols:</t>
  </si>
  <si>
    <t xml:space="preserve">    - Els plànols han de ser lliurats en els següents formats d'arxiu: </t>
  </si>
  <si>
    <t xml:space="preserve">                   - En format editable CAD. Els formats d'arxiu possibles són DWG o DGN.</t>
  </si>
  <si>
    <t xml:space="preserve"> - En format editable CAD (DWG, versió 2013)</t>
  </si>
  <si>
    <t xml:space="preserve">                   - En format no editable PDF, on cada plànol serà un arxiu PDF.</t>
  </si>
  <si>
    <t xml:space="preserve"> - En format no editable PDF, on cada plànol serà un arxiu PDF.</t>
  </si>
  <si>
    <t xml:space="preserve">    - El nom dels arxius de plànols ha de complir amb el requisit de nomenclatura, recollit en aquest document.</t>
  </si>
  <si>
    <t xml:space="preserve">    - Els plànols han de contenir la caràtula de l'INCASÒL, i amb tots els camps completats (descripció dels camps recollit en aquest document).</t>
  </si>
  <si>
    <t xml:space="preserve">    - Addicionalment es lliurarà una taula XLSX, la qual contindrà: llista dels plànols del lliurament, i una columna de la versió dels plànols</t>
  </si>
  <si>
    <t>1.2.3</t>
  </si>
  <si>
    <t>Lliurament de fita contractual</t>
  </si>
  <si>
    <t xml:space="preserve"> - És un lliurament d'una fita contractual, el lliurament final d'una fase del projecte</t>
  </si>
  <si>
    <t>En text negre -&gt; Noms carpetes</t>
  </si>
  <si>
    <t>En text taronja -&gt; Formats i noms d'arxius</t>
  </si>
  <si>
    <t>Organització del contingut del lliurament d'una fita contractual</t>
  </si>
  <si>
    <t>AAAAMMDD_EMPRESA_Descripcio_VersioAprovada</t>
  </si>
  <si>
    <t>01_NO_EDITABLES</t>
  </si>
  <si>
    <t>01_PRJ</t>
  </si>
  <si>
    <t>PDF</t>
  </si>
  <si>
    <t>02_PRJ_COMP</t>
  </si>
  <si>
    <t>PDF independent per cada estudi/projecte</t>
  </si>
  <si>
    <t>02_EDITABLES</t>
  </si>
  <si>
    <t>01_Memoria</t>
  </si>
  <si>
    <t>DOC</t>
  </si>
  <si>
    <t>02_Annexes</t>
  </si>
  <si>
    <t>DOC, PDF</t>
  </si>
  <si>
    <t>02_DocGrafica</t>
  </si>
  <si>
    <t>01_CAD</t>
  </si>
  <si>
    <t>01_LlistatPlanols</t>
  </si>
  <si>
    <t>DOC, XLSX</t>
  </si>
  <si>
    <t>02_ARQ</t>
  </si>
  <si>
    <t>DWG, CTB</t>
  </si>
  <si>
    <t>03_URB</t>
  </si>
  <si>
    <t>04_EST</t>
  </si>
  <si>
    <t>05_INS</t>
  </si>
  <si>
    <t>02_BIM</t>
  </si>
  <si>
    <t>01_PEB</t>
  </si>
  <si>
    <t>Anx_CFG</t>
  </si>
  <si>
    <t>Anx_01</t>
  </si>
  <si>
    <t>DOC, PDF, XLSX</t>
  </si>
  <si>
    <t>Anx_02</t>
  </si>
  <si>
    <t>Anx_....</t>
  </si>
  <si>
    <t>02_MODELS</t>
  </si>
  <si>
    <t>01_NADIUS</t>
  </si>
  <si>
    <t>02_IFC</t>
  </si>
  <si>
    <t>IFC</t>
  </si>
  <si>
    <t>03_COORD</t>
  </si>
  <si>
    <t>03_PlecCondicions</t>
  </si>
  <si>
    <t>04_Pressupost</t>
  </si>
  <si>
    <t>01_Pressupost</t>
  </si>
  <si>
    <t>Nadiu (PRESTO, TCQ,..) BC3, XLSX, IFC</t>
  </si>
  <si>
    <t>02_Amidaments</t>
  </si>
  <si>
    <t>XLSX, TXT</t>
  </si>
  <si>
    <t>FOTOGRAFIES</t>
  </si>
  <si>
    <t>DOC, JPEG</t>
  </si>
  <si>
    <t>GEOTECNIC</t>
  </si>
  <si>
    <t>ESRENOVABLES</t>
  </si>
  <si>
    <t>03_Pressupost</t>
  </si>
  <si>
    <t>CENERGETICA</t>
  </si>
  <si>
    <t>PDF, XML, Natiu (en zip)</t>
  </si>
  <si>
    <t>RESIDUS</t>
  </si>
  <si>
    <t>XLSX, DOC</t>
  </si>
  <si>
    <t>ESS</t>
  </si>
  <si>
    <t>ICT</t>
  </si>
  <si>
    <t>ACTIVITAT</t>
  </si>
  <si>
    <t>CQUALITAT</t>
  </si>
  <si>
    <t>ALTRES</t>
  </si>
  <si>
    <t>DOC, XLSX, PDF..</t>
  </si>
  <si>
    <t>1.2.3.1</t>
  </si>
  <si>
    <t>VersioAprovada</t>
  </si>
  <si>
    <t>El codi "Versió Aprovada" és un valor que concatena dos conceptes:</t>
  </si>
  <si>
    <t>[Lletres "VA"] [Número de dos dígits]</t>
  </si>
  <si>
    <t>Codis exemple</t>
  </si>
  <si>
    <t>Descripció</t>
  </si>
  <si>
    <t>VA01</t>
  </si>
  <si>
    <t>Lliurament, versió aprovada 01</t>
  </si>
  <si>
    <t>VA02</t>
  </si>
  <si>
    <t>Lliurament, versió aprovada 02</t>
  </si>
  <si>
    <t>(…)</t>
  </si>
  <si>
    <t>1.2.3.2</t>
  </si>
  <si>
    <t>Plànols del lliurament de fita contractual</t>
  </si>
  <si>
    <t>Els plànols del lliurament d'una fita del contracte han de ser en dos formats:</t>
  </si>
  <si>
    <t xml:space="preserve"> - Format PDF (format no editable)</t>
  </si>
  <si>
    <t xml:space="preserve"> - Format CAD (format editable)</t>
  </si>
  <si>
    <t>Format PDF</t>
  </si>
  <si>
    <t>El plànols es lliuraran com a part del contingut de l'arxiu PDF de tot el projecte:</t>
  </si>
  <si>
    <t>•     Tots els fulls de plànol del projecte s'entregaran en aquest arxiu PDF</t>
  </si>
  <si>
    <t>•     El PDF haurà de contenir marcadors (índex en format PDF), per a millorar la navegació en el PDF</t>
  </si>
  <si>
    <t>•     El PDF Haurà de contenir un llistat dels fulls de plànols (aquest llistat estarà ubicat en les primeres pàgines del PDF)</t>
  </si>
  <si>
    <t>•     Cada pàgina del PDF, serà un full de plànol del projecte:</t>
  </si>
  <si>
    <t xml:space="preserve">            - Un full és la unitat documental de representació gràfica, en format A1 o A3 (segons acord del contracte)</t>
  </si>
  <si>
    <t xml:space="preserve">            - Un plànol pot estar compost per un únic full</t>
  </si>
  <si>
    <t xml:space="preserve">            - O un plànol pot estar compost per varis fulls, el quals tindràn el mateix títol en tots els fulls (escenari habitual en projectes d'Urbanització)</t>
  </si>
  <si>
    <t>•    En el caixetí de cada full de plànol de projecte:</t>
  </si>
  <si>
    <t xml:space="preserve">            - Haurà d'incloure l'identificador/nomenclatura del plànol</t>
  </si>
  <si>
    <t xml:space="preserve">            - Haurà d'incloure l'arxiu origen (CAD o BIM) a partir del qual s'ha generat el plànol</t>
  </si>
  <si>
    <t>Format CAD</t>
  </si>
  <si>
    <t>Els plànols es lliuraran en arxius CAD:</t>
  </si>
  <si>
    <t>•     Els arxius CAD han d'estar organitzats en carpetes, dins de la carpeta "02_EDITABLES\01_PRJ\02_DocGrafica\01_CAD" del lliurament</t>
  </si>
  <si>
    <t>•     En el cas d'un plànol compost per un únic full, entregar l'arxiu CAD que conté el grafisme del full de plànol, on:</t>
  </si>
  <si>
    <t xml:space="preserve">            - L'arxiu CAD contindrà un espai paper, amb el contingut del full de plànol del PDF</t>
  </si>
  <si>
    <t xml:space="preserve">            - L'arxiu CAD contindrà un espai model, amb només la informació que es mostra en l'espai paper</t>
  </si>
  <si>
    <t>•     En el cas d'un plànol compost per varis fulls, entregar l'arxiu CAD que conté tots els fulls d'un mateix plànol, on:</t>
  </si>
  <si>
    <t xml:space="preserve">            - L'arxiu CAD contindrà tants espais papers com fulls de plànols. Cada Espai paper es correspondrà amb el contingut del full de plànol corresponent del PDF</t>
  </si>
  <si>
    <t xml:space="preserve">            - L'arxiu CAD contindrà un espai model, amb només la informació que es mostra en els espais papers</t>
  </si>
  <si>
    <t xml:space="preserve">•     En ambdós casos descrits anteriorment: </t>
  </si>
  <si>
    <t xml:space="preserve">            - El format de l'arxiu CAD serà en format DWG, versió 2013</t>
  </si>
  <si>
    <t xml:space="preserve">            - El contingut de l'espai model</t>
  </si>
  <si>
    <t xml:space="preserve">                       -&gt; Contindrà el projecte a escala real</t>
  </si>
  <si>
    <t xml:space="preserve">                       -&gt; Com a criteri general, es prendrà el metre com a unitat de treball de l’espai model: una unitat equivaldrà a un metre de la realitat.</t>
  </si>
  <si>
    <t xml:space="preserve">                       -&gt; Segons el tipus de contingut gràfic del full de plànol, l'espai model haurà d'estar en coordenades globals o en coordenades locals (per a fulls de detalls, per exemple)</t>
  </si>
  <si>
    <t>1.3 NOMENCLATURA DOCUMENT PEB</t>
  </si>
  <si>
    <t>1.3.1</t>
  </si>
  <si>
    <t>Regla de nomenclatura del document del PEB per a Edificació</t>
  </si>
  <si>
    <t>1.3.1.1</t>
  </si>
  <si>
    <t>Nomenclatura del document del PEB</t>
  </si>
  <si>
    <t>El nom de l'arxiu del PEB del projecte, serà el resultat de la concatenació de codi de diferents conceptes, separats per un guió mig:</t>
  </si>
  <si>
    <t>[Domini]–[TipusDocument]–[Codi Projecte]–[Fase]–[Versió]</t>
  </si>
  <si>
    <t>1.3.1.2</t>
  </si>
  <si>
    <t>Descripció dels conceptes de la nomenclatura i la seva codificació:</t>
  </si>
  <si>
    <t>Domini</t>
  </si>
  <si>
    <t>El codi descriu el domini/departament del projecte.</t>
  </si>
  <si>
    <t>Codi</t>
  </si>
  <si>
    <t>EDI</t>
  </si>
  <si>
    <t>Pla d'execució BIM de projectes d'Edificació</t>
  </si>
  <si>
    <t>URB</t>
  </si>
  <si>
    <t>Pla d'execució BIM de projectes d'Urbanització</t>
  </si>
  <si>
    <t>TipusDocument</t>
  </si>
  <si>
    <t>El codi descriu el tipus de document.</t>
  </si>
  <si>
    <t>PEB</t>
  </si>
  <si>
    <t>Pla d'execució BIM</t>
  </si>
  <si>
    <t>PEB_ANNEX</t>
  </si>
  <si>
    <t>Annex al Pla d'execució BIM</t>
  </si>
  <si>
    <t>Codi Projecte</t>
  </si>
  <si>
    <t>Codi AMA de l'INCASÒL</t>
  </si>
  <si>
    <t>Codi (format)</t>
  </si>
  <si>
    <t>AAAASSO</t>
  </si>
  <si>
    <t>AAAA -&gt; codi actuació, SS -&gt; codi sector, O -&gt; codi obra</t>
  </si>
  <si>
    <t>Codi de 2 caràcters</t>
  </si>
  <si>
    <t>V00</t>
  </si>
  <si>
    <t>Versió 00 de l'arxiu PEB, corresponent a la plantilla PEB de l'INCASÒL, lliurada a l'equip d'actuació</t>
  </si>
  <si>
    <t>V01</t>
  </si>
  <si>
    <t>Versió 01 de l'arxiu PEB, corresponent a la primera versió del PEB, lliurat per l'equip d'actuació</t>
  </si>
  <si>
    <t>V02</t>
  </si>
  <si>
    <t>Versió 02 de l'arxiu PEB, corresponent a la segona versió del PEB, lliurat per l'equip d'actuació</t>
  </si>
  <si>
    <t>VXX</t>
  </si>
  <si>
    <t>1.4 ESTRATÈGIA GENERAL DE PROTOTIPATGE BIM</t>
  </si>
  <si>
    <t>1.4.1</t>
  </si>
  <si>
    <t>Aquest capítol descriu l'estratègia general de prototipatge BIM d'una actuació:</t>
  </si>
  <si>
    <t xml:space="preserve"> - L'equip d'actuació ha de realitzar un lliurament d'un prototipus del projecte en BIM.</t>
  </si>
  <si>
    <t xml:space="preserve"> - L'objectiu d'aquest lliurament és verificar que el resultat dels processos de producció BIM estan alineats amb els requisits BIM de l'INCASÒL.</t>
  </si>
  <si>
    <t xml:space="preserve"> - Aquest lliurament es realitzarà en l'estadi inicial de cada fase del contracte.</t>
  </si>
  <si>
    <t xml:space="preserve"> - L'INCASÒL, en comú acord amb l'equip d'actuació, determinarà la data d'entrega d'aquest lliurament i l'àmbit del prototipus.</t>
  </si>
  <si>
    <t xml:space="preserve"> - El lliurament del prototipus és de tipus "Lliurament de seguiment de projecte", i per tant, se li apliquen els requisits del punt 1.2.2</t>
  </si>
  <si>
    <t>1.4.2</t>
  </si>
  <si>
    <t>Contingut del lliurament del prototipus</t>
  </si>
  <si>
    <t>En projectes d'edificació, el lliurament del prototipus ha de contenir:</t>
  </si>
  <si>
    <t xml:space="preserve"> - PEB</t>
  </si>
  <si>
    <t>PEB actualitzat segons arxiu(s) IFC del lliurament.</t>
  </si>
  <si>
    <t xml:space="preserve"> - Arxiu IFC</t>
  </si>
  <si>
    <t>Es lliurarà, com a mínim, un arxiu IFC que contindrà la següent informació, alineada segons requisits recollits en aquest document:</t>
  </si>
  <si>
    <t xml:space="preserve"> - El nom de l'arxiu IFC alineat amb el PEB.</t>
  </si>
  <si>
    <t xml:space="preserve"> - El IfcSite i el IfcBuilding correctament informats.</t>
  </si>
  <si>
    <t xml:space="preserve"> - L'arxiu haurà de contenir el sistema de coordenades i orientació segons requisits.</t>
  </si>
  <si>
    <t xml:space="preserve"> - L'ariux IFC ha de contenir un nivell (com a mínim), amb el nom correctament informat.</t>
  </si>
  <si>
    <t xml:space="preserve"> - Dos punts de referència, amb tots els paràmetres i correctament informats.</t>
  </si>
  <si>
    <t xml:space="preserve"> - Tots els espais agrupadors d'una planta, amb tots els paràmetres i correctament informats.</t>
  </si>
  <si>
    <t xml:space="preserve"> - Tots els espais individuals d'un habitatge, amb tots els paràmetres i correctament informats.</t>
  </si>
  <si>
    <t xml:space="preserve"> - Tots els sistemes contructius d'un habitatge, amb tots els paràmetres i correctament informats.</t>
  </si>
  <si>
    <t>1.4.3</t>
  </si>
  <si>
    <t>Agents responsables del lliurament del prototipus</t>
  </si>
  <si>
    <t>Els agents responsables del lliurament del prototipus són:</t>
  </si>
  <si>
    <t>Agent responsable</t>
  </si>
  <si>
    <t>Comentaris</t>
  </si>
  <si>
    <t>INCASÒL no requereix que aquesta fase es desenvolupi en BIM.
Només aplica si l'equip d'actuació desenvolupa el projecte d'aquesta fase en BIM.</t>
  </si>
  <si>
    <t>2. ARXIUS BIM I PLÀNOLS</t>
  </si>
  <si>
    <t>2.1 SISTEMA DE COORDENADES</t>
  </si>
  <si>
    <t>Tots els arxius gràfics:</t>
  </si>
  <si>
    <t xml:space="preserve"> - Compartiran el sistema de coordenades (x, y, z reals) i utilitzaran la referència del sistema UTM, Datum ETRS89</t>
  </si>
  <si>
    <t xml:space="preserve"> - Són arxius gràfics: els arxius BIM (nadius i IFC), arxius relacionats o vinculats (arxius CAD, IFC, núvols de punts, etc.)</t>
  </si>
  <si>
    <t xml:space="preserve"> - Són també arxius gràfics: tots els lliurables generats a partir dels arxius BIM nadius</t>
  </si>
  <si>
    <t>Específicament, els arxius IFC hauran d'estar:</t>
  </si>
  <si>
    <t xml:space="preserve"> - Sistema de coordenades: UTM, Datum ETRS89, Fus 31 T</t>
  </si>
  <si>
    <t xml:space="preserve"> - Orientació:  Nord real (eix Y, vertical, UTM)</t>
  </si>
  <si>
    <t xml:space="preserve"> - Elevació: cota z real (nivell del mar)</t>
  </si>
  <si>
    <t>Exemple de configuració del sistema de coordenades, en un model en format nadiu:</t>
  </si>
  <si>
    <t>2.2 ARXIUS NADIUS</t>
  </si>
  <si>
    <t>2.2.1</t>
  </si>
  <si>
    <t>Divisió del projecte en arxius nadius</t>
  </si>
  <si>
    <t xml:space="preserve">En una entrega d'una fita específica, no es requereix que s'entregui el projecte dividit en arxius nadius específics. </t>
  </si>
  <si>
    <t>La divisió mínima recomanada dels projectes d'edificació en arxius nadius és:</t>
  </si>
  <si>
    <t xml:space="preserve"> - Model d'arquitectura</t>
  </si>
  <si>
    <t xml:space="preserve"> - Model d'estructura</t>
  </si>
  <si>
    <t xml:space="preserve"> - Model d'instal·lacions</t>
  </si>
  <si>
    <t xml:space="preserve"> - Model d'urbanització</t>
  </si>
  <si>
    <t>2.2.2</t>
  </si>
  <si>
    <t>Regles de nomenclatura dels arxius nadius</t>
  </si>
  <si>
    <t>2.2.2.1</t>
  </si>
  <si>
    <t>Nomenclatura dels arxius nadius</t>
  </si>
  <si>
    <t xml:space="preserve">Es prèn la Guia BIM de GenCAT (edició 2019) i el Manual BIM de GenCAT (edició 2022), per a la definició de la nomenclatura dels lliurables BIM.
</t>
  </si>
  <si>
    <t>El nom de cada arxiu nadiu serà el resultat de la concatenació de codi de diferents conceptes, separats per un guió mig:</t>
  </si>
  <si>
    <t>[Codi Projecte]–[Fase]–[Model]</t>
  </si>
  <si>
    <t>2.2.2.2</t>
  </si>
  <si>
    <t>Model</t>
  </si>
  <si>
    <t>COO</t>
  </si>
  <si>
    <t>Coordinació</t>
  </si>
  <si>
    <t>Entorn / Urbanització</t>
  </si>
  <si>
    <t>ARQ</t>
  </si>
  <si>
    <t>Arquitectura</t>
  </si>
  <si>
    <t>EST</t>
  </si>
  <si>
    <t>Estructura</t>
  </si>
  <si>
    <t>INS</t>
  </si>
  <si>
    <t>2.2.3</t>
  </si>
  <si>
    <t>Taula d'arxius nadius del PEB</t>
  </si>
  <si>
    <t>Per a cada lliurament d'una fita específica del contracte:</t>
  </si>
  <si>
    <t xml:space="preserve"> - En el PEB, caldrà completar la "Taula d'arxius nadius", on s'hi llistarà els arxius nadius del lliurament.</t>
  </si>
  <si>
    <t xml:space="preserve"> - Aquesta taula inclou les següents columnes:</t>
  </si>
  <si>
    <t>Nom arxiu nadiu</t>
  </si>
  <si>
    <t>Columna que mostra el nom de l'arxiu nadiu.</t>
  </si>
  <si>
    <t>El nom de l'arxiu és el resultat de concatenar els codis de les regles de nomenclatura d'arxius nadius.</t>
  </si>
  <si>
    <t>Descripció general del contingut</t>
  </si>
  <si>
    <t>Columna que descriu de manera general , el contingut de l'arxiu nadiu.</t>
  </si>
  <si>
    <t>Exemples de valors possibles</t>
  </si>
  <si>
    <t>Conté l'entorn, accessos, parcel·la/MDT, paviments exteriors, serveis generals...</t>
  </si>
  <si>
    <t>Conté la definició dels elements d'arquitectura de l'edifici</t>
  </si>
  <si>
    <t>Conté la definició dels elements d'instal·lacions de l'edifici</t>
  </si>
  <si>
    <t>Conté la definició dels elements d'estructures de l'edifici</t>
  </si>
  <si>
    <t>Entitat/Empresa</t>
  </si>
  <si>
    <t>Columna que mostra l'entitat o empresa que ha desenvolupat l'arxiu nadiu.</t>
  </si>
  <si>
    <t>Programa modelat BIM</t>
  </si>
  <si>
    <t>Columna que mostra el nom del programa de modelat BIM (i versió) utilitzat per a desenvolupar l'arxiu nadiu.</t>
  </si>
  <si>
    <t>Allplan 2023</t>
  </si>
  <si>
    <t>ArchiCAD 2023</t>
  </si>
  <si>
    <t>Autodesk Revit 2023</t>
  </si>
  <si>
    <t>Openbuilding Designer</t>
  </si>
  <si>
    <t>Acca Edificius</t>
  </si>
  <si>
    <t>SketchUp 2022</t>
  </si>
  <si>
    <t>Tekla structures 2023</t>
  </si>
  <si>
    <t>Cype Estructuras 2023</t>
  </si>
  <si>
    <t>Cype Instalaciones 2023</t>
  </si>
  <si>
    <t>2.3 ARXIUS IFC</t>
  </si>
  <si>
    <t>2.3.1</t>
  </si>
  <si>
    <t>Divisió del projecte en arxius IFC</t>
  </si>
  <si>
    <t>En una entrega d'una fita específica, el projecte haurà d'estar dividit en diferents arxius IFC.</t>
  </si>
  <si>
    <t>La següent taula mostra la divisió mínima requerida d'arxius IFC, segons la fase de l'actuació:</t>
  </si>
  <si>
    <t>(el projecte podrà estar dividit en més arxius IFC, a excepció dels espais que sempre hauran d'estar en l'arxiu IFC d'arquitectura)</t>
  </si>
  <si>
    <t>Avantprojecte/Estudis obres bàsiques</t>
  </si>
  <si>
    <t>Tipus projecte</t>
  </si>
  <si>
    <t>AV / EOB</t>
  </si>
  <si>
    <t>Edificació</t>
  </si>
  <si>
    <t>Arquitectura+Estructura
Urbanització</t>
  </si>
  <si>
    <t>Urbanització</t>
  </si>
  <si>
    <t>2.3.2</t>
  </si>
  <si>
    <t>Regles de nomenclatura dels arxius IFC</t>
  </si>
  <si>
    <t>2.3.2.1</t>
  </si>
  <si>
    <t>Nomenclatura dels arxius IFC</t>
  </si>
  <si>
    <t>El nom de cada arxiu IFC serà el resultat de la concatenació de codi de diferents conceptes, separats per un guió mig:</t>
  </si>
  <si>
    <t>[Codi Projecte]–[Fase]–[Model]–[Versió]</t>
  </si>
  <si>
    <t>2.3.2.2</t>
  </si>
  <si>
    <t>Codi de 3 caràcters</t>
  </si>
  <si>
    <t>Codi principal de 3 caràcters</t>
  </si>
  <si>
    <t>En el cas de requerir arxius IFC separats per sotsdisciplines (per raó de casuístiques vàries: tècniques, lotificació, segregació per sistemes constructius, etc.), afegir al codi principal anteriorment descrit, un guió baix i tres caràcters.</t>
  </si>
  <si>
    <t>INS_ELE</t>
  </si>
  <si>
    <t>Elèctrica</t>
  </si>
  <si>
    <t>INS_GSF</t>
  </si>
  <si>
    <t>Gasos i fluïds</t>
  </si>
  <si>
    <t>INS_SAN</t>
  </si>
  <si>
    <t>Sanejament</t>
  </si>
  <si>
    <t>INS_ACS</t>
  </si>
  <si>
    <t>ACS</t>
  </si>
  <si>
    <t>INS_VEN</t>
  </si>
  <si>
    <t>Ventilació</t>
  </si>
  <si>
    <t>INS_CLM</t>
  </si>
  <si>
    <t>Climatització</t>
  </si>
  <si>
    <t>INS_PCI</t>
  </si>
  <si>
    <t>Protecció contra incendis</t>
  </si>
  <si>
    <t>INS_TRN</t>
  </si>
  <si>
    <t>Transport</t>
  </si>
  <si>
    <t>INS_SEG</t>
  </si>
  <si>
    <t>Seguretat</t>
  </si>
  <si>
    <t>INS_TEL</t>
  </si>
  <si>
    <t>Telecomunicacions (audiovisuals)</t>
  </si>
  <si>
    <t>INS_ENR</t>
  </si>
  <si>
    <t>Energia renovable</t>
  </si>
  <si>
    <t>INS_PCL</t>
  </si>
  <si>
    <t>Protecció contra el llamp</t>
  </si>
  <si>
    <t>URB_DRN</t>
  </si>
  <si>
    <t>Drenatges de l’urbanització</t>
  </si>
  <si>
    <t>URB_PAV</t>
  </si>
  <si>
    <t>URB_SEN</t>
  </si>
  <si>
    <t>URB_INS</t>
  </si>
  <si>
    <t>Versió 01 de l'arxiu IFC</t>
  </si>
  <si>
    <t>Versió 02 de l'arxiu IFC</t>
  </si>
  <si>
    <t>Versió XX de l'arxiu IFC</t>
  </si>
  <si>
    <t>2.3.3</t>
  </si>
  <si>
    <t>Taula d'arxius IFC del PEB</t>
  </si>
  <si>
    <t xml:space="preserve"> - En el PEB, caldrà completar la "Taula d'arxius IFC", on s'hi llistarà els arxius IFC del lliurament.</t>
  </si>
  <si>
    <t>Nom arxiu IFC</t>
  </si>
  <si>
    <t>El nom de l'arxiu és el resultat de concatenar els codis de les regles de nomenclatura d'arxius IFC.</t>
  </si>
  <si>
    <t>Columna que descriu de manera general , el contingut de l'arxiu IFC.</t>
  </si>
  <si>
    <t>Columna que mostra l'entitat o empresa que ha creat l'arxiu IFC.</t>
  </si>
  <si>
    <t>Arxiu nadiu origen de l'IFC</t>
  </si>
  <si>
    <t>Columna que ha de mostrar el nom de l'arxiu nadiu origen, a partir del qual s'ha creat l'arxiu IFC</t>
  </si>
  <si>
    <t>2.4 PLÀNOLS PDF i CAD. NOMENCLATURA I CARÀTULA</t>
  </si>
  <si>
    <t>En aquest capítol es defineix:</t>
  </si>
  <si>
    <t xml:space="preserve"> - Les regles de nomenclatura de plànols, les quals són d'aplicacó en plànols en format PDF i CAD.</t>
  </si>
  <si>
    <t xml:space="preserve"> - La caràtula del plànol</t>
  </si>
  <si>
    <t>2.4.1</t>
  </si>
  <si>
    <t>Regles de nomenclatura de plànols</t>
  </si>
  <si>
    <t>2.4.1.1</t>
  </si>
  <si>
    <t>Nomenclatura de plànols</t>
  </si>
  <si>
    <t>L'estratègia de nomenclatura serà el resultat de la concatenació dels codis dels següents conceptes:</t>
  </si>
  <si>
    <t>[Codi Projecte]–[Fase]–[Nº plànol]–[Tipus de plànol]</t>
  </si>
  <si>
    <t>2.4.1.2</t>
  </si>
  <si>
    <t>Nº plànol</t>
  </si>
  <si>
    <t>El número de plànol és un valor que agrupa un plànol sota diferents conceptes</t>
  </si>
  <si>
    <t>El valor del número de plànol, està format pel concatenat dels següents conceptes:</t>
  </si>
  <si>
    <r>
      <t xml:space="preserve">[Nivell 1] [Nivell 2] </t>
    </r>
    <r>
      <rPr>
        <b/>
        <sz val="11"/>
        <color theme="5"/>
        <rFont val="Calibri"/>
        <family val="2"/>
        <scheme val="minor"/>
      </rPr>
      <t>. [Numèric consecutiu]</t>
    </r>
  </si>
  <si>
    <t>Nivell 1</t>
  </si>
  <si>
    <t>El codi "Nivell 1" és el primer nivell d'agrupació de plànols (mirar la taula del capítol 2.5).</t>
  </si>
  <si>
    <t>El valor de"Nivell 1" es correspon amb l'índex de Documentació Gràfica (DG), segons document del COAC, Guia de Contingut documental / Qualsevol ús / Projecte complet  (versió 2020918)</t>
  </si>
  <si>
    <t>U</t>
  </si>
  <si>
    <t>Definició Urbanística i d'Implantació</t>
  </si>
  <si>
    <t>A</t>
  </si>
  <si>
    <t>Definició Arquitectònica de l'edifici</t>
  </si>
  <si>
    <t>SI</t>
  </si>
  <si>
    <t>Seguretat en cas d'Incendi</t>
  </si>
  <si>
    <t>E</t>
  </si>
  <si>
    <t>Sistema Estructural</t>
  </si>
  <si>
    <t>C</t>
  </si>
  <si>
    <t>Sistemes Constructius</t>
  </si>
  <si>
    <t>I</t>
  </si>
  <si>
    <t>EQ</t>
  </si>
  <si>
    <t>Equipament</t>
  </si>
  <si>
    <t>EE</t>
  </si>
  <si>
    <t>Urbanització dels espais exteriors</t>
  </si>
  <si>
    <t>CT</t>
  </si>
  <si>
    <t>Construccions i intal·lacions temporals</t>
  </si>
  <si>
    <t>Nivell 2</t>
  </si>
  <si>
    <t>El codi "Nivell 2" és el segon nivell d'agrupació de plànols (mirar la taula del capítol 2.5).</t>
  </si>
  <si>
    <t>És un codi format per dos dígits numèrics</t>
  </si>
  <si>
    <t>Numèric consecutiu</t>
  </si>
  <si>
    <t>El concepte "Numèric consecutiu" és un valor numèric format per dos dígits, el qual és un valor consecutiu específic d'un plànol, d'un mateix nivell 2 d'agrupació de plànols.</t>
  </si>
  <si>
    <t>En la taula del capítol 2.5, es mostra un exemple (mostrant caràcters XX, per indicar la ubicació d'aquest valor)</t>
  </si>
  <si>
    <t>Tipus de plànol</t>
  </si>
  <si>
    <t>El concepte "Tipus de plànol" és la versió curta del text de la "Descripció del tipus de plànol", documentat en el document "Guia de Contingut documental" del COAC</t>
  </si>
  <si>
    <t>El tipus de plànol és la descripció del codi de Nivell 2</t>
  </si>
  <si>
    <t>2.4.2</t>
  </si>
  <si>
    <t>Caràtula dels plànols</t>
  </si>
  <si>
    <t xml:space="preserve">L'INCASÒL disposa i entrega a l'equip d'actuació, el document "Presentació i contingut dels projectes de construcció d'habitatges", amb el qual també s'entrega un DWG de la caràtula del plànol. </t>
  </si>
  <si>
    <t>En aquest apartat, s'afegeixen unes notes en relació a la caràtula del plànol:</t>
  </si>
  <si>
    <t>El valor correspon al concepte "Codi AMA"</t>
  </si>
  <si>
    <t>B</t>
  </si>
  <si>
    <t>Títol del Plànol</t>
  </si>
  <si>
    <t>El valor és el "Tipus de plànol" / "Descripció del tipus de plànol"</t>
  </si>
  <si>
    <t>Núm. del plànol</t>
  </si>
  <si>
    <t>El valor correspon al concepte "Nº plànol"</t>
  </si>
  <si>
    <t>D</t>
  </si>
  <si>
    <t>Versió plànol</t>
  </si>
  <si>
    <t>El valor correspon a la versió del plànol (exemples de valors: V01, V02, V03,…)</t>
  </si>
  <si>
    <t>Fitxer</t>
  </si>
  <si>
    <t>Nom de l'arxiu BIM o del CAD a partir del qual s'ha generat el plànol</t>
  </si>
  <si>
    <t>2.5 PLÀNOLS PDF i CAD. ESQUEMA LLISTA PLÀNOLS</t>
  </si>
  <si>
    <t>Fonts:</t>
  </si>
  <si>
    <t xml:space="preserve"> - Conceptes generals  -&gt; COAC, Guia de Contingut documental / Qualsevol ús / Projecte complet - versió 2020918</t>
  </si>
  <si>
    <t xml:space="preserve"> - Per a més info, mostrar columna "O" de comentaris (està oculta)</t>
  </si>
  <si>
    <t>Nom arxiu  - En format PDF o editable CAD</t>
  </si>
  <si>
    <t xml:space="preserve"> - Escales orientatives plànols -&gt; INCASÒL_Documentació_AV-PB-PE - versió abril 2019</t>
  </si>
  <si>
    <t>Document Gràfic</t>
  </si>
  <si>
    <t>Codi AMA</t>
  </si>
  <si>
    <t>N1</t>
  </si>
  <si>
    <t>N2</t>
  </si>
  <si>
    <t>Nº</t>
  </si>
  <si>
    <t>Nº
plànol</t>
  </si>
  <si>
    <t>Nom de l'arxiu del plànol (PDF, Arxiu CAD editable)</t>
  </si>
  <si>
    <t>Descripció del tipus de plànol</t>
  </si>
  <si>
    <t>Escala orientativa
DIN-A3</t>
  </si>
  <si>
    <t>[U] DEFINICIÓ URBANÍSTICA I D’IMPLANTACIÓ</t>
  </si>
  <si>
    <t>Situacio</t>
  </si>
  <si>
    <t>AAAASSO-AV-U01-VA01-Situacio</t>
  </si>
  <si>
    <t>Situació</t>
  </si>
  <si>
    <t>1/2.000 - 1/1.000</t>
  </si>
  <si>
    <t>Descripció del doc del COAC</t>
  </si>
  <si>
    <t>Emplaçament</t>
  </si>
  <si>
    <t>AAAASSO-AV-U02-VA01-Emplaçament</t>
  </si>
  <si>
    <t>1/1.000</t>
  </si>
  <si>
    <t>Cond.Urb</t>
  </si>
  <si>
    <t>AAAASSO-AV-U03-VA01-Cond.Urb</t>
  </si>
  <si>
    <t>Condicions urbanístiques</t>
  </si>
  <si>
    <t>1/500 - 1/250</t>
  </si>
  <si>
    <t>[A] DEFINICIÓ ARQUITECTÒNICA DE L’EDIFICI</t>
  </si>
  <si>
    <t>XX</t>
  </si>
  <si>
    <t>Plantes</t>
  </si>
  <si>
    <t>AAAASSO-AV-A01.XX-VA01-Plantes</t>
  </si>
  <si>
    <t>Plantes generals: distribució, ús, programa funcional i cotes</t>
  </si>
  <si>
    <t>1/150 - 1/100</t>
  </si>
  <si>
    <t>Alçats.Seccions</t>
  </si>
  <si>
    <t>AAAASSO-AV-A02.XX-VA01-Alçats.Seccions</t>
  </si>
  <si>
    <t>Alçats i seccions generals</t>
  </si>
  <si>
    <t>Hab.Tipus</t>
  </si>
  <si>
    <t>AAAASSO-AV-A03.XX-VA01-Hab.Tipus</t>
  </si>
  <si>
    <t>Habitatges tipus</t>
  </si>
  <si>
    <t>1/50</t>
  </si>
  <si>
    <t>Nova descripció per a INCASÒL</t>
  </si>
  <si>
    <t>[SI] SEGURETAT EN CAS D'INCENDI</t>
  </si>
  <si>
    <t>Bombers.Evacuacio</t>
  </si>
  <si>
    <t>AAAASSO-AV-SI01-VA01-Bombers.Evacuacio</t>
  </si>
  <si>
    <t>Intervenció de bombers i evacuació exterior de l'edifici</t>
  </si>
  <si>
    <t>Compart.RF.estructura</t>
  </si>
  <si>
    <t>AAAASSO-AV-SI02-VA01-Compart.RF.estructura</t>
  </si>
  <si>
    <t>Compartimentació de l'edifici i resistència al foc de l'estructura</t>
  </si>
  <si>
    <t>Evacuacio</t>
  </si>
  <si>
    <t>AAAASSO-AV-SI03-VA01-Evacuacio</t>
  </si>
  <si>
    <t>Evacuació</t>
  </si>
  <si>
    <t>Dotacio.Inst.PCI</t>
  </si>
  <si>
    <t>AAAASSO-AV-SI04-VA01-Dotacio.Inst.PCI</t>
  </si>
  <si>
    <t>Dotació d’instal·lacions de protecció contra incendi</t>
  </si>
  <si>
    <t>[E] SISTEMA ESTRUCTURAL</t>
  </si>
  <si>
    <t>Previs.Replanteig</t>
  </si>
  <si>
    <t>AAAASSO-AV-E01.XX-VA01-Previs.Replanteig</t>
  </si>
  <si>
    <t>Treballs previs, replanteig general i adequació del terreny</t>
  </si>
  <si>
    <t>1/100 - 1/50 - 1/10</t>
  </si>
  <si>
    <t>Fonamentacio</t>
  </si>
  <si>
    <t>AAAASSO-AV-E02.XX-VA01-Fonamentacio</t>
  </si>
  <si>
    <t>Fonamentació i contenció de terres</t>
  </si>
  <si>
    <t>AAAASSO-AV-E03.XX-VA01-Estructura</t>
  </si>
  <si>
    <t>[C] SISTEMES CONSTRUCTIUS</t>
  </si>
  <si>
    <t>Ext.ContacteTerreny.Horitz</t>
  </si>
  <si>
    <t>AAAASSO-AV-C01.XX-VA01-Ext.ContacteTerreny.Horitz</t>
  </si>
  <si>
    <t xml:space="preserve">Sistemes envolupant i d'acabats exteriors </t>
  </si>
  <si>
    <t>Terres en contacte amb el terreny (soleres, lloses, forjats sanitaris)</t>
  </si>
  <si>
    <t>Ext.ContacteTerreny.Vert</t>
  </si>
  <si>
    <t>AAAASSO-AV-C02.XX-VA01-Ext.ContacteTerreny.Vert</t>
  </si>
  <si>
    <t>Murs en contacte amb el terreny</t>
  </si>
  <si>
    <t>Ext.Façanes.Mitgeres</t>
  </si>
  <si>
    <t>AAAASSO-AV-C03.XX-VA01-Ext.Façanes.Mitgeres</t>
  </si>
  <si>
    <t>Façanes i mitgeres</t>
  </si>
  <si>
    <t>Ext.Cobertes</t>
  </si>
  <si>
    <t>AAAASSO-AV-C04.XX-VA01-Ext.Cobertes</t>
  </si>
  <si>
    <t>Cobertes</t>
  </si>
  <si>
    <t>Ext.Terres</t>
  </si>
  <si>
    <t>AAAASSO-AV-C05.XX-VA01-Ext.Terres</t>
  </si>
  <si>
    <t>Terres en contacte amb l'exterior</t>
  </si>
  <si>
    <t>Ext.Escales.Rampes</t>
  </si>
  <si>
    <t>AAAASSO-AV-C06.XX-VA01-Ext.Escales.Rampes</t>
  </si>
  <si>
    <t>Escales i rampes exteriors</t>
  </si>
  <si>
    <t>Ext.Fusteries</t>
  </si>
  <si>
    <t>AAAASSO-AV-C07.XX-VA01-Ext.Fusteries</t>
  </si>
  <si>
    <t>Fusteries exteriors</t>
  </si>
  <si>
    <t>Ext.ElementsProteccio</t>
  </si>
  <si>
    <t>AAAASSO-AV-C08.XX-VA01-Ext.ElementsProteccio</t>
  </si>
  <si>
    <t>Elements de protecció exteriors (baranes i passamans)</t>
  </si>
  <si>
    <t>Int.Vert.Parets.Divisories</t>
  </si>
  <si>
    <t>AAAASSO-AV-C09.XX-VA01-Int.Vert.Parets.Divisories</t>
  </si>
  <si>
    <t>Sistemes de compartimentació i acabats interiors</t>
  </si>
  <si>
    <t>Compartimentació vertical interior. Parets, envans i elements de divisió</t>
  </si>
  <si>
    <t>Int.Vert.Fusteria</t>
  </si>
  <si>
    <t>AAAASSO-AV-C10.XX-VA01-Int.Vert.Fusteria</t>
  </si>
  <si>
    <t>Compartimentació vertical interior. Fusteria interior</t>
  </si>
  <si>
    <t>Int.Vert.ElementsProteccio</t>
  </si>
  <si>
    <t>AAAASSO-AV-C11.XX-VA01-Int.Vert.ElementsProteccio</t>
  </si>
  <si>
    <t>Compartimentació vertical interior.Elements de protecció interiors (baranes i passamans)</t>
  </si>
  <si>
    <t>Int.Horitz.PavElevats.FalsSostres</t>
  </si>
  <si>
    <t>AAAASSO-AV-C12.XX-VA01-Int.Horitz.PavElevats.FalsSostres</t>
  </si>
  <si>
    <t>Compartimentació horitzontal interior. Forjats, paviments elevats i falsos sostres</t>
  </si>
  <si>
    <t>Int.Horitz.Escales.Rampes</t>
  </si>
  <si>
    <t>AAAASSO-AV-C13.XX-VA01-Int.Horitz.Escales.Rampes</t>
  </si>
  <si>
    <t>Compartimentació horitzontal interior. Escales i rampes interiors</t>
  </si>
  <si>
    <t>Int.Horitz.ElementsProteccio</t>
  </si>
  <si>
    <t>AAAASSO-AV-C14.XX-VA01-Int.Horitz.ElementsProteccio</t>
  </si>
  <si>
    <t>Compartimentació horitzontal interior. Elements de protecció interiors (baranes i passamans)</t>
  </si>
  <si>
    <t>Int.Horitz.LocalsTecnics</t>
  </si>
  <si>
    <t>AAAASSO-AV-C15.XX-VA01-Int.Horitz.LocalsTecnics</t>
  </si>
  <si>
    <t>Compartimentació horitzontal interior. Locals tècnics i altres recintes específics</t>
  </si>
  <si>
    <t>Sist.Transport</t>
  </si>
  <si>
    <t>AAAASSO-AV-I01.XX-VA01-Sist.Transport</t>
  </si>
  <si>
    <t>Sistemes de transport. Ascensors i altres</t>
  </si>
  <si>
    <t>Residus</t>
  </si>
  <si>
    <t>AAAASSO-AV-I02.XX-VA01-Residus</t>
  </si>
  <si>
    <t>Recollida, evacuació i tractament de residus</t>
  </si>
  <si>
    <t>Submin.Aigua</t>
  </si>
  <si>
    <t>AAAASSO-AV-I03.XX-VA01-Submin.Aigua</t>
  </si>
  <si>
    <t>Instal·lació de subministrament d’aigua</t>
  </si>
  <si>
    <t>Solar.Termica.ACS</t>
  </si>
  <si>
    <t>AAAASSO-AV-I04.XX-VA01-Solar.Termica.ACS</t>
  </si>
  <si>
    <t>Instal·lació solar tèrmica per a la producció d’ACS sanitària</t>
  </si>
  <si>
    <t>EvacuacioAigues</t>
  </si>
  <si>
    <t>AAAASSO-AV-I05.XX-VA01-EvacuacioAigues</t>
  </si>
  <si>
    <t>Evacuació d'aigües</t>
  </si>
  <si>
    <t>Inst.Termiques</t>
  </si>
  <si>
    <t>AAAASSO-AV-I06.XX-VA01-Inst.Termiques</t>
  </si>
  <si>
    <t>Instal·lacions tèrmiques</t>
  </si>
  <si>
    <t>Sist.Ventilacio</t>
  </si>
  <si>
    <t>AAAASSO-AV-I07.XX-VA01-Sist.Ventilacio</t>
  </si>
  <si>
    <t>Sistemes de ventilació (no vinculats a les instal·lacions tèrmiques)</t>
  </si>
  <si>
    <t>Ints.Prot.Rado</t>
  </si>
  <si>
    <t>AAAASSO-AV-I08.XX-VA01-Ints.Prot.Rado</t>
  </si>
  <si>
    <t>Instal·lacions de protecció contra l’exposició al radó</t>
  </si>
  <si>
    <t>Submin.Combustible</t>
  </si>
  <si>
    <t>AAAASSO-AV-I09.XX-VA01-Submin.Combustible</t>
  </si>
  <si>
    <t>Subministrament de combustible</t>
  </si>
  <si>
    <t>Inst.Electriques</t>
  </si>
  <si>
    <t>AAAASSO-AV-I10.XX-VA01-Inst.Electriques</t>
  </si>
  <si>
    <t>Instal·lacions elèctriques</t>
  </si>
  <si>
    <t>Inst.Elect.Renovables</t>
  </si>
  <si>
    <t>AAAASSO-AV-I11.XX-VA01-Inst.Elect.Renovables</t>
  </si>
  <si>
    <t>Instal·lació de generació d’energia elèctrica procedent de fonts renovables. Instal·lació fotovoltaica</t>
  </si>
  <si>
    <t>Inst.Iluminacio</t>
  </si>
  <si>
    <t>AAAASSO-AV-I12.XX-VA01-Inst.Iluminacio</t>
  </si>
  <si>
    <t>Instal·lacions d’il·luminació</t>
  </si>
  <si>
    <t>Telecomunicacions</t>
  </si>
  <si>
    <t>AAAASSO-AV-I13.XX-VA01-Telecomunicacions</t>
  </si>
  <si>
    <t>Inst.Prot.Incendi</t>
  </si>
  <si>
    <t>AAAASSO-AV-I14.XX-VA01-Inst.Prot.Incendi</t>
  </si>
  <si>
    <t>Instal·lacions de protecció contra incendi</t>
  </si>
  <si>
    <t>Inst.Prot.Llamp</t>
  </si>
  <si>
    <t>AAAASSO-AV-I15.XX-VA01-Inst.Prot.Llamp</t>
  </si>
  <si>
    <t>Instal·lacions de protecció contra el llamp</t>
  </si>
  <si>
    <t>[EQ] EQUIPAMENT</t>
  </si>
  <si>
    <t>Equip.Habitatges</t>
  </si>
  <si>
    <t>AAAASSO-AV-EQ01.XX-VA01-Equip.Habitatges</t>
  </si>
  <si>
    <t>Equipament cuines, banys, safareigs dels habitatges tipus</t>
  </si>
  <si>
    <t>1/25 - 1/20</t>
  </si>
  <si>
    <t>[EE] URBANITZACIÓ DELS ESPAIS EXTERIORS</t>
  </si>
  <si>
    <t>Urbanitzacio.Ext</t>
  </si>
  <si>
    <t>AAAASSO-AV-EE01.XX-VA01-Urbanitzacio.Ext</t>
  </si>
  <si>
    <t>Plànol de conjunt de la urbanització dels espais exteriors</t>
  </si>
  <si>
    <t>1/200 - 1/100</t>
  </si>
  <si>
    <t>Previs.AdequacioTerreny</t>
  </si>
  <si>
    <t>AAAASSO-AV-EE02.XX-VA01-Previs.AdequacioTerreny</t>
  </si>
  <si>
    <t>Treballs previs, modificació de terres i adequació del terreny</t>
  </si>
  <si>
    <t>Inclòs en el doc del COAC, però no com a punt. Incorporat com a plànol</t>
  </si>
  <si>
    <t>Fonam.Contencio</t>
  </si>
  <si>
    <t>AAAASSO-AV-EE03.XX-VA01-Fonam.Contencio</t>
  </si>
  <si>
    <t>Elements de fonamentació, contenció de terres i elements estructurals</t>
  </si>
  <si>
    <t>Tancaments.Proteccio</t>
  </si>
  <si>
    <t>AAAASSO-AV-EE04.XX-VA01-Tancaments.Proteccio</t>
  </si>
  <si>
    <t>Elements de tancament i protecció</t>
  </si>
  <si>
    <t>Vial.Aparcament</t>
  </si>
  <si>
    <t>AAAASSO-AV-EE05.XX-VA01-Vial.Aparcament</t>
  </si>
  <si>
    <t>Vials i zones d'aparcament</t>
  </si>
  <si>
    <t>Zones</t>
  </si>
  <si>
    <t>AAAASSO-AV-EE06.XX-VA01-Zones</t>
  </si>
  <si>
    <t>Zones d'estada, zones de joc i altres</t>
  </si>
  <si>
    <t>Inst.Serveis</t>
  </si>
  <si>
    <t>AAAASSO-AV-EE07.XX-VA01-Inst.Serveis</t>
  </si>
  <si>
    <t>Instal·lacions i serveis</t>
  </si>
  <si>
    <t>Jardineria</t>
  </si>
  <si>
    <t>AAAASSO-AV-EE08.XX-VA01-Jardineria</t>
  </si>
  <si>
    <t>Mob.Urba.Senyalitzacio</t>
  </si>
  <si>
    <t>AAAASSO-AV-EE09.XX-VA01-Mob.Urba.Senyalitzacio</t>
  </si>
  <si>
    <t>Mobiliari urbà i elements de senyalització</t>
  </si>
  <si>
    <t>Cons.Ints.Temporals</t>
  </si>
  <si>
    <t>AAAASSO-AV-CT01.XX-VA01-Cons.Ints.Temporals</t>
  </si>
  <si>
    <t>Construccions i instal·lacions temporals. Plantes, seccions, Detalls</t>
  </si>
  <si>
    <t>3. ARXIUS IFC</t>
  </si>
  <si>
    <t>3.1 FORMAT, CLASSES ENTITATS</t>
  </si>
  <si>
    <t>3.1.1</t>
  </si>
  <si>
    <t>Requisit del format dels arxius IFC</t>
  </si>
  <si>
    <t>Exigit</t>
  </si>
  <si>
    <t>IFC 2x3</t>
  </si>
  <si>
    <t xml:space="preserve"> - Configuració de “Model View Definition” (MVD) "Coordination View 2.0" </t>
  </si>
  <si>
    <t xml:space="preserve"> - Els arxius IFC que continguin entitats d'espais, aquests IfcSpaces hauran de contenir "Space Boundaries" de LV1</t>
  </si>
  <si>
    <t>Recomanat</t>
  </si>
  <si>
    <t>IFC 4</t>
  </si>
  <si>
    <t xml:space="preserve"> - Configuració de “Model View Definition” (MVD) "Reference View"</t>
  </si>
  <si>
    <t>3.1.2</t>
  </si>
  <si>
    <t>Requisit de la configuració general dels arxius IFC</t>
  </si>
  <si>
    <t>Els arxius IFC hauran de contenir la següent configuració general (basat en el manual BIM de GenCAT, edició 2022, i ampliat):</t>
  </si>
  <si>
    <t xml:space="preserve"> - Unitats: Els arxius IFC hauran d’estar configurats amb el sistema mètric</t>
  </si>
  <si>
    <t xml:space="preserve"> - Escala: Els arxius IFC hauran d’estar a escala 1:1</t>
  </si>
  <si>
    <t xml:space="preserve"> - Les característiques geomètriques dels objectes es mostraran amb les següents unitats:</t>
  </si>
  <si>
    <t xml:space="preserve">          o   Dimensions: metres, amb 3 decimals com a mínim.</t>
  </si>
  <si>
    <t xml:space="preserve">          o   Àrees: metres quadrats, amb 3 decimals com a mínim</t>
  </si>
  <si>
    <t xml:space="preserve">          o   Volums: metres cúbics, amb 3 decimals com a mínim</t>
  </si>
  <si>
    <t>3.1.3</t>
  </si>
  <si>
    <t>Classes d'entitats d'IFC</t>
  </si>
  <si>
    <t>Els arxius IFC dels lliuraments haurien de tenir correctament mapejats els elements a les clases IFC corresponents:</t>
  </si>
  <si>
    <t xml:space="preserve"> - En la mesura del possible, els elements dels arxius nadius han d'estar correctament mapejats a la clase IFC corresponent (evitant, si és possible, elements de classe genèrica "IfcBuildingElementProxy").</t>
  </si>
  <si>
    <t xml:space="preserve"> - Determinades eines de modelat BIM, tenen limitacions de mapejar correctament els elements constructius dels arxius nadius a les classes IFC.</t>
  </si>
  <si>
    <r>
      <t xml:space="preserve"> - Donada la casuística descrita en el punt anterior, tot el descrit en aquest punt 3.1.3 no són requisits, sinó que s'emmarquen en </t>
    </r>
    <r>
      <rPr>
        <b/>
        <sz val="11"/>
        <rFont val="Calibri"/>
        <family val="2"/>
        <scheme val="minor"/>
      </rPr>
      <t>recomanacions.</t>
    </r>
  </si>
  <si>
    <t>3.1.3.1</t>
  </si>
  <si>
    <t>Concepte general de classes d'entitats de l'IFC</t>
  </si>
  <si>
    <t>L'estàndard IFC disposa d'un llistat de classes d'entitats IFC:</t>
  </si>
  <si>
    <t xml:space="preserve"> - És una agrupació generalista d'elements i sistemes constructius (agrupant-los conceptualment en classes i subclasses)</t>
  </si>
  <si>
    <t xml:space="preserve"> - Permet millorar la compatibilitat dels arxius IFC per a processos d'interoperabilitat entre eines de modelat BIM</t>
  </si>
  <si>
    <t xml:space="preserve"> - Permet optimitzar processos de revisió d'arxius IFC, així com també optimitzar l'aprofitament d'aquests arxius IFC per a diversos usos.</t>
  </si>
  <si>
    <t xml:space="preserve"> - Aquest llistat de classes d'entitats IFC, simplificant-ho, té dos nivells de classe per a cada element dels arxius IFC:</t>
  </si>
  <si>
    <t>Classes</t>
  </si>
  <si>
    <t>Ifc Entity</t>
  </si>
  <si>
    <t>Classe d'entitat IFC</t>
  </si>
  <si>
    <t>Predefined Type</t>
  </si>
  <si>
    <t>Tipus Predefinit</t>
  </si>
  <si>
    <t>3.1.3.2</t>
  </si>
  <si>
    <t>Exemple de classes d'entitats de l'IFC (format IFC 4)</t>
  </si>
  <si>
    <r>
      <t xml:space="preserve">Cada </t>
    </r>
    <r>
      <rPr>
        <b/>
        <i/>
        <sz val="11"/>
        <rFont val="Calibri"/>
        <family val="2"/>
        <scheme val="minor"/>
      </rPr>
      <t>Ifc Entity</t>
    </r>
    <r>
      <rPr>
        <sz val="11"/>
        <rFont val="Calibri"/>
        <family val="2"/>
        <scheme val="minor"/>
      </rPr>
      <t xml:space="preserve"> de l'estàndard IFC4 pot tenir diferents valors de </t>
    </r>
    <r>
      <rPr>
        <b/>
        <i/>
        <sz val="11"/>
        <rFont val="Calibri"/>
        <family val="2"/>
        <scheme val="minor"/>
      </rPr>
      <t>Predefined Type</t>
    </r>
    <r>
      <rPr>
        <sz val="11"/>
        <rFont val="Calibri"/>
        <family val="2"/>
        <scheme val="minor"/>
      </rPr>
      <t xml:space="preserve"> que cal assignar segons el concepte de l'element constructiu.</t>
    </r>
  </si>
  <si>
    <r>
      <t xml:space="preserve">Per ex. per a la </t>
    </r>
    <r>
      <rPr>
        <b/>
        <i/>
        <sz val="11"/>
        <rFont val="Calibri"/>
        <family val="2"/>
        <scheme val="minor"/>
      </rPr>
      <t>Ifc Entity</t>
    </r>
    <r>
      <rPr>
        <i/>
        <sz val="11"/>
        <rFont val="Calibri"/>
        <family val="2"/>
        <scheme val="minor"/>
      </rPr>
      <t xml:space="preserve"> "IfcSlab</t>
    </r>
    <r>
      <rPr>
        <sz val="11"/>
        <rFont val="Calibri"/>
        <family val="2"/>
        <scheme val="minor"/>
      </rPr>
      <t xml:space="preserve">" caldrà assignar un dels valors possibles del </t>
    </r>
    <r>
      <rPr>
        <i/>
        <sz val="11"/>
        <rFont val="Calibri"/>
        <family val="2"/>
        <scheme val="minor"/>
      </rPr>
      <t>Predefined Type</t>
    </r>
    <r>
      <rPr>
        <sz val="11"/>
        <rFont val="Calibri"/>
        <family val="2"/>
        <scheme val="minor"/>
      </rPr>
      <t xml:space="preserve"> segons el tipus d'element constructiu que sigui:</t>
    </r>
  </si>
  <si>
    <t>FLOOR</t>
  </si>
  <si>
    <t>Forjats en general</t>
  </si>
  <si>
    <t>ROOF</t>
  </si>
  <si>
    <t>Fojart de coberta (coberta plana o inclinada)</t>
  </si>
  <si>
    <t>LANDING</t>
  </si>
  <si>
    <t>Replà d'escala o de rampa</t>
  </si>
  <si>
    <t>BASESLAB</t>
  </si>
  <si>
    <t>Llosa de fonamentació</t>
  </si>
  <si>
    <t>APPROACH_SLAB</t>
  </si>
  <si>
    <t>Element tipus forjat/llosa d'embarcament  de transició del terraplè al pont</t>
  </si>
  <si>
    <t>PAVING</t>
  </si>
  <si>
    <t>Superfície de la calçada (paviment), és la capa més alta d'una carretera generalment d'asfalt, formigó o pedra</t>
  </si>
  <si>
    <t>WEARING</t>
  </si>
  <si>
    <t>Element constructiu dissenyat per ressistir l'abrassió, el desgast</t>
  </si>
  <si>
    <t>SIDEWALK</t>
  </si>
  <si>
    <t xml:space="preserve">Element de vorera </t>
  </si>
  <si>
    <t>USERDEFINED</t>
  </si>
  <si>
    <t>NOTDEFINED</t>
  </si>
  <si>
    <t xml:space="preserve">Per a més informació i revisió dels valors disponibles, consulteu:   </t>
  </si>
  <si>
    <t>https://standards.buildingsmart.org/IFC/DEV/IFC4_2/FINAL/HTML/</t>
  </si>
  <si>
    <t>Tots els elements dels arxius IFC hauràn d'estar informats correctament respecte a aquestes propietats.</t>
  </si>
  <si>
    <r>
      <t>Per tant, cal que l'IFC no contingui elements de classe genèrica (</t>
    </r>
    <r>
      <rPr>
        <i/>
        <sz val="11"/>
        <rFont val="Calibri"/>
        <family val="2"/>
        <scheme val="minor"/>
      </rPr>
      <t>IfcBuildingElementProxy</t>
    </r>
    <r>
      <rPr>
        <sz val="11"/>
        <rFont val="Calibri"/>
        <family val="2"/>
        <scheme val="minor"/>
      </rPr>
      <t>)</t>
    </r>
  </si>
  <si>
    <t>Exemples:</t>
  </si>
  <si>
    <t>IFC Entity</t>
  </si>
  <si>
    <t>Armari</t>
  </si>
  <si>
    <t>IfcFurniture</t>
  </si>
  <si>
    <t>Ascensor</t>
  </si>
  <si>
    <t>IfcTransportElement</t>
  </si>
  <si>
    <t>ELEVATOR</t>
  </si>
  <si>
    <t>Barana de balcó</t>
  </si>
  <si>
    <t>IfcRailing</t>
  </si>
  <si>
    <t>BALUSTRADE</t>
  </si>
  <si>
    <t>Barana d'escala</t>
  </si>
  <si>
    <t>HANDRAIL</t>
  </si>
  <si>
    <t>Biga</t>
  </si>
  <si>
    <t>IfcBeam</t>
  </si>
  <si>
    <t>BEAM</t>
  </si>
  <si>
    <t>Caldera</t>
  </si>
  <si>
    <t>IfcBoiler</t>
  </si>
  <si>
    <t>WATER</t>
  </si>
  <si>
    <t>Campana extractora</t>
  </si>
  <si>
    <t>IfcDamper</t>
  </si>
  <si>
    <t>FUMEHOODEXHAUST</t>
  </si>
  <si>
    <t>Encimera cuina focs</t>
  </si>
  <si>
    <t>IfcElectricAppliance</t>
  </si>
  <si>
    <t>ELECTRICCOOKER</t>
  </si>
  <si>
    <t>Envans-Placa Guix Laminat</t>
  </si>
  <si>
    <t>IfcWall</t>
  </si>
  <si>
    <t>PARTITIONING</t>
  </si>
  <si>
    <t>Escala de 180º, de dos trams + replà</t>
  </si>
  <si>
    <t>IfcStair</t>
  </si>
  <si>
    <t>HALF_TURN_STAIR</t>
  </si>
  <si>
    <t>Estructura, Forjat</t>
  </si>
  <si>
    <t>IfcSlab</t>
  </si>
  <si>
    <t>Finestra</t>
  </si>
  <si>
    <t>IfcWindow</t>
  </si>
  <si>
    <t>WINDOW</t>
  </si>
  <si>
    <t>Finestra balconera</t>
  </si>
  <si>
    <t>Forjat de replà d'aterratge d'escala</t>
  </si>
  <si>
    <t>Llit</t>
  </si>
  <si>
    <t>BED</t>
  </si>
  <si>
    <t>Llosa de replà intermig d'una escala</t>
  </si>
  <si>
    <t>IfcStairFlight</t>
  </si>
  <si>
    <t>STRAIGHT</t>
  </si>
  <si>
    <t>Moble amb forn elèctric</t>
  </si>
  <si>
    <t>Moble Cuina</t>
  </si>
  <si>
    <t>Mur de façana</t>
  </si>
  <si>
    <t>SOLIDWALL</t>
  </si>
  <si>
    <t>Mur de mitgera entre habitatges</t>
  </si>
  <si>
    <t>Mur Maó perforat Calat</t>
  </si>
  <si>
    <t>Nevera</t>
  </si>
  <si>
    <t>FRIDGE_FREEZER</t>
  </si>
  <si>
    <t>Paviment acabat</t>
  </si>
  <si>
    <t>IfcCovering</t>
  </si>
  <si>
    <t>FLOORING</t>
  </si>
  <si>
    <t>Pica cuina: aigüera</t>
  </si>
  <si>
    <t>IfcSanitaryTerminal</t>
  </si>
  <si>
    <t>SINK</t>
  </si>
  <si>
    <t>Pica lavabo: rentamans</t>
  </si>
  <si>
    <t>WASHHANDBASIN</t>
  </si>
  <si>
    <t>Pilar</t>
  </si>
  <si>
    <t>IfcColumn</t>
  </si>
  <si>
    <t>COLUMN</t>
  </si>
  <si>
    <t>Plat de dutxa</t>
  </si>
  <si>
    <t>SHOWER</t>
  </si>
  <si>
    <t>Porta interior habitatge</t>
  </si>
  <si>
    <t>IfcDoor</t>
  </si>
  <si>
    <t>DOOR</t>
  </si>
  <si>
    <t>Porta principal accés a habitatge</t>
  </si>
  <si>
    <t>GATE</t>
  </si>
  <si>
    <t>Rentadora</t>
  </si>
  <si>
    <t>WASHINGMACHINE</t>
  </si>
  <si>
    <t>Rentavaixelles</t>
  </si>
  <si>
    <t>DISHWASHER</t>
  </si>
  <si>
    <t>Sofa</t>
  </si>
  <si>
    <t>SOFA</t>
  </si>
  <si>
    <t>Taula+4 cadires</t>
  </si>
  <si>
    <t>TABLE</t>
  </si>
  <si>
    <t>Vàter</t>
  </si>
  <si>
    <t>TOILETPAN</t>
  </si>
  <si>
    <t>3.2 ESTRUCTURA TOPOLÒGICA I NIVELLS</t>
  </si>
  <si>
    <t>3.2.1</t>
  </si>
  <si>
    <t>Estructura Topològica dels arxius IFC</t>
  </si>
  <si>
    <t>La informació continguda en cada arxiu IFC, està organitzada per una estructura topològica (estructura en arbre), formada per les següents classe de l'IFC:</t>
  </si>
  <si>
    <t>Estructura topològica IFC</t>
  </si>
  <si>
    <t>Observacions</t>
  </si>
  <si>
    <t>IfcSite</t>
  </si>
  <si>
    <t>Correspon a l'ubicació de l'actuació</t>
  </si>
  <si>
    <t xml:space="preserve">      IfcBuilding</t>
  </si>
  <si>
    <t>Correspon a l'actuació</t>
  </si>
  <si>
    <t xml:space="preserve">            IfcBuildingStorey</t>
  </si>
  <si>
    <t>Correspon al nivell definit en l'actuació</t>
  </si>
  <si>
    <t xml:space="preserve">            (...)</t>
  </si>
  <si>
    <t>Nota:</t>
  </si>
  <si>
    <t xml:space="preserve"> - En l'IFC, només podran ser entitats de classe IfcSite, aquelles entitats que són estructura topològica de l'estàndard de l'IFC</t>
  </si>
  <si>
    <t xml:space="preserve"> - No s'admetran arxius IFC en la que hi hagin entitats amb geometria 3D que s'hagin exportat com a entitats de classe IfcSite. Per exemple: </t>
  </si>
  <si>
    <t xml:space="preserve">        - Les superficies 3D de topografia que són representacions de context, s'hauran d'exportar com a entitats de classe IfcBuildingElementProxy (objectes genèrics), i no de classe IfcSite</t>
  </si>
  <si>
    <t xml:space="preserve">        - Altres geometries 3D, que per error, s'han exportat a IFC des de l'eina de modelat BIM, i es mostren en l'IFC com a entitats de classe IfcSite</t>
  </si>
  <si>
    <t>Cada arxiu IFC que formi part d'un lliurament haurà de tenir informades les classes de l'estructura topològica:</t>
  </si>
  <si>
    <t>Classe IFC</t>
  </si>
  <si>
    <t>Valor</t>
  </si>
  <si>
    <t>Descripció del valor</t>
  </si>
  <si>
    <t>Codi Municipi</t>
  </si>
  <si>
    <t>Localitzar el codi en el següent link -&gt; https://www.idescat.cat/codis/</t>
  </si>
  <si>
    <t>IfcBuilding</t>
  </si>
  <si>
    <t xml:space="preserve">Codi AMA de l'INCASÒL </t>
  </si>
  <si>
    <t>IfcBuildingStorey</t>
  </si>
  <si>
    <t>Nomenclatura de nivell</t>
  </si>
  <si>
    <t>En els següents punts es detalla el valor de la nomenclatura de nivells</t>
  </si>
  <si>
    <t>3.2.2</t>
  </si>
  <si>
    <t>Nomenclatura de Nivells, d'aplicació en tots els tipus de projectes</t>
  </si>
  <si>
    <t>Els nivells dels arxius IFC són una representació/agrupació que defineix conceptualment una planta d'un projecte:</t>
  </si>
  <si>
    <t xml:space="preserve"> - Les eines de modelat BIM permeten crear nivells que conceptualment poden ser: </t>
  </si>
  <si>
    <t xml:space="preserve">      - Nivells "planta" (o nivells principals): nivells que representen conceptualment una planta.</t>
  </si>
  <si>
    <t xml:space="preserve">      - Nivells "referència" (o nivells secundaris): nivells que el tècnic rol modelador por necesitar crear, com a nivells de referència per ubicar elements constructius (com falsos sostres) dins d'un nivell "planta".</t>
  </si>
  <si>
    <t xml:space="preserve"> - Els arxius IFC només hauran de contenir els nivells "planta" (A IFC no s'hauran d'exportar els nivells "referència" )</t>
  </si>
  <si>
    <r>
      <t xml:space="preserve"> - Els nivells dels arxius IFC estan representats per la classe </t>
    </r>
    <r>
      <rPr>
        <i/>
        <sz val="11"/>
        <rFont val="Calibri"/>
        <family val="2"/>
        <scheme val="minor"/>
      </rPr>
      <t>IfcBuildingStorey</t>
    </r>
    <r>
      <rPr>
        <sz val="11"/>
        <rFont val="Calibri"/>
        <family val="2"/>
        <scheme val="minor"/>
      </rPr>
      <t xml:space="preserve"> de l'estàndard IFC.</t>
    </r>
  </si>
  <si>
    <t>3.2.2.1</t>
  </si>
  <si>
    <t>Regla de nomenclatura de Nivells</t>
  </si>
  <si>
    <t xml:space="preserve">La informació continguda en els arxius IFC haurà d'estar estructurada en nivells. </t>
  </si>
  <si>
    <t>Aquests nivells es codificaran concatenant els codis dels següents conceptes:</t>
  </si>
  <si>
    <t>[Codi base de Nivell]_[Ús]</t>
  </si>
  <si>
    <t>3.2.2.2</t>
  </si>
  <si>
    <t>Descripció dels conceptes de la nomenclatura de nivells</t>
  </si>
  <si>
    <t>Codi base de Nivell</t>
  </si>
  <si>
    <t>Codi format per 3 caràcters</t>
  </si>
  <si>
    <t>PS1</t>
  </si>
  <si>
    <t>Planta soterrani 1</t>
  </si>
  <si>
    <t>P00</t>
  </si>
  <si>
    <t>Planta 0</t>
  </si>
  <si>
    <t>P01</t>
  </si>
  <si>
    <t>Planta 1</t>
  </si>
  <si>
    <t>(….)</t>
  </si>
  <si>
    <t>Ús</t>
  </si>
  <si>
    <t>Codi format per 2 dígits</t>
  </si>
  <si>
    <t>PK</t>
  </si>
  <si>
    <t>Planta aparcament</t>
  </si>
  <si>
    <t>Planta baixa</t>
  </si>
  <si>
    <t>PP</t>
  </si>
  <si>
    <t>Planta pis</t>
  </si>
  <si>
    <t>PA</t>
  </si>
  <si>
    <t>Planta altell</t>
  </si>
  <si>
    <t>Planta coberta</t>
  </si>
  <si>
    <t>BA</t>
  </si>
  <si>
    <t>Badalot</t>
  </si>
  <si>
    <t>3.2.2.3</t>
  </si>
  <si>
    <t>Taula amb exemples de nomenclatura de nivell</t>
  </si>
  <si>
    <t>PS2</t>
  </si>
  <si>
    <t>P02</t>
  </si>
  <si>
    <t>P03</t>
  </si>
  <si>
    <t>P04</t>
  </si>
  <si>
    <t>P05</t>
  </si>
  <si>
    <t>3.2.3</t>
  </si>
  <si>
    <t>Nomenclatura especial de Nivells, d'aplicació només en projectes amb requisits específics per a la coordinació de configuracions complexes de nivells</t>
  </si>
  <si>
    <t>En específics projectes, i de manera opcional, l'equip d'actuació pot necessitar l'aplicació d'una codificació de nivells especial, per a resoldre complexitats de disseny d'un projecte.</t>
  </si>
  <si>
    <t>Com per exemple, un projecte format per dos blocs, on cada bloc dona front a un carrer diferent (amb cota a carrer diferent), i cada bloc ha de respectar dos ARM diferents (Alçada Reguladora Màxima)</t>
  </si>
  <si>
    <t>En aquests casos, es permet una nomenclatura especial de Nivells.</t>
  </si>
  <si>
    <t>3.2.3.1</t>
  </si>
  <si>
    <t>Regla de nomenclatura especial de Nivells</t>
  </si>
  <si>
    <r>
      <t xml:space="preserve">[Codi base de Nivell]_[Ús]  </t>
    </r>
    <r>
      <rPr>
        <b/>
        <sz val="11"/>
        <color theme="5"/>
        <rFont val="Calibri"/>
        <family val="2"/>
        <scheme val="minor"/>
      </rPr>
      <t>[Cota d'acabat]</t>
    </r>
  </si>
  <si>
    <t>3.2.3.2</t>
  </si>
  <si>
    <t>Codi exemple</t>
  </si>
  <si>
    <t>Cota d'acabat</t>
  </si>
  <si>
    <t>És un valor numèric, on el seu valor:</t>
  </si>
  <si>
    <t xml:space="preserve"> - Serà respecte a la cota zero del projecte</t>
  </si>
  <si>
    <t xml:space="preserve"> - Descriurà la cota d'acabat de paviment</t>
  </si>
  <si>
    <t>El format del valor:</t>
  </si>
  <si>
    <t xml:space="preserve"> - Caràcter: sota-rasant (-) o sobre-rasant [+).</t>
  </si>
  <si>
    <t xml:space="preserve"> - Dos dígits numèrics, i dos dígits de decimals</t>
  </si>
  <si>
    <t xml:space="preserve"> - El caràcter separador de decimals és un punt</t>
  </si>
  <si>
    <t>Valor exemple</t>
  </si>
  <si>
    <t>-04.31</t>
  </si>
  <si>
    <t>+00.70</t>
  </si>
  <si>
    <t>+04.00</t>
  </si>
  <si>
    <t>3.2.3.3</t>
  </si>
  <si>
    <t>Taula amb exemples de nomenclatura especial de nivell</t>
  </si>
  <si>
    <t>PS2_PK-04.31</t>
  </si>
  <si>
    <t>PS1_PK+00.70</t>
  </si>
  <si>
    <t>P00_PB+04.00</t>
  </si>
  <si>
    <t>+12.00</t>
  </si>
  <si>
    <t>P01_PP+12.00</t>
  </si>
  <si>
    <t>+16.00</t>
  </si>
  <si>
    <t>P02_PP+16.00</t>
  </si>
  <si>
    <t>+20.00</t>
  </si>
  <si>
    <t>P03_PP+20.00</t>
  </si>
  <si>
    <t>+24.00</t>
  </si>
  <si>
    <t>P04_PC+24.00</t>
  </si>
  <si>
    <t>+28.00</t>
  </si>
  <si>
    <t>P05_BA+28.00</t>
  </si>
  <si>
    <t>3.3 NIVELLS DE DEFINICIÓ GEOMÈTRICA</t>
  </si>
  <si>
    <t>3.3.1</t>
  </si>
  <si>
    <t>Criteri general</t>
  </si>
  <si>
    <t>El nivell de definició geomètrica (LOD: Level Of Detail) dels elements BIM, haurà de ser el suficient per a garantir els Usos BIM establerts en el marc del contracte específic de l'actuació.</t>
  </si>
  <si>
    <t>Com a criteri general, i segons el Manual BIM de la Generalitat de Catalunya:</t>
  </si>
  <si>
    <t>3.3.1.1</t>
  </si>
  <si>
    <t>El nivell de LOD requerit ha de garantir els següents usos BIM generals:</t>
  </si>
  <si>
    <t xml:space="preserve"> - Visualització 3D: millorar la comunicació de les qualitats visuals, espacials o funcional sentre els col·laboradors, a través de vistes 2D-3D</t>
  </si>
  <si>
    <t xml:space="preserve"> - Programa funcional: analitzar els compliments dels requisits espacials del client</t>
  </si>
  <si>
    <t xml:space="preserve"> - Documentació 2D: extracció de plànols 2D rics en informació (plantes, alçats, seccions i detalls 2D)</t>
  </si>
  <si>
    <t xml:space="preserve"> - Coordinació 3D: coordinar la ubicació dels elements tenint en compte els seus requisits espacials, tan funcionals com a normatius i d'accessibilitat per al seu manteniment posterior</t>
  </si>
  <si>
    <t xml:space="preserve"> - Gestió de col·lisions: coordinar diferents disciplines i identificar i/o resoldre possibles col·lisions entre elements virtuals abans de realitzar la construcció real o fabricació</t>
  </si>
  <si>
    <t>3.3.1.2</t>
  </si>
  <si>
    <t>El nivell de LOD requerit ha de garantir els següents usos BIM específics, que són de requisit en fase d'Executiu, Pre-Construcció i Construcció:</t>
  </si>
  <si>
    <t xml:space="preserve"> - Anàlisi de constructibilitat : visualitzar i revisar els processos i mètodes constructius amb el propòsit d'identificar obstacles potencials, defectes de disseny, retards de programa o sobrecostos</t>
  </si>
  <si>
    <t xml:space="preserve"> - Selecció i especificació: identificar, seleccionar, especificar o prescriure elements/materials</t>
  </si>
  <si>
    <t xml:space="preserve"> - Quantificació: calcular la quantitat d'elements i materials que hi ha en un edifici o zona concreta del mateix</t>
  </si>
  <si>
    <t>3.3.1.3</t>
  </si>
  <si>
    <t>Recomanacions específiques de modelat</t>
  </si>
  <si>
    <t xml:space="preserve"> - En el capítol 5 d'aquest document (i específicament en el capítol 5.2), s'especifiquen recomanacions de modelat, que són d'aplicació per a l'Ús BIM de 5D (pressupostació, costos).</t>
  </si>
  <si>
    <t xml:space="preserve"> - Les recomanacions exposades són d'aplicació per diferents fases, i depenent del tipus de projecte, seran d'aplicació segons acord amb l'INCASÒL.</t>
  </si>
  <si>
    <t>3.3.2</t>
  </si>
  <si>
    <t>Llegenda de Nivells de Definició Geomètrica (NDG)</t>
  </si>
  <si>
    <t>La llegenda NDG mostra els valors possibles de NDG (Nivell de Definició Geomètrica) i la seva correpondència amb els conceptes Precisió, Escala, Dimensió mínima i Referència de LOD del BIM Forum.</t>
  </si>
  <si>
    <t>NDG</t>
  </si>
  <si>
    <t>Precisió</t>
  </si>
  <si>
    <t>Escala</t>
  </si>
  <si>
    <t>Dimensió mínima</t>
  </si>
  <si>
    <t>Ref. BIM Forum</t>
  </si>
  <si>
    <t>G0</t>
  </si>
  <si>
    <t>Esquemàtica</t>
  </si>
  <si>
    <t>1&gt;200</t>
  </si>
  <si>
    <t>N/A</t>
  </si>
  <si>
    <t>LOD 100</t>
  </si>
  <si>
    <t>G1</t>
  </si>
  <si>
    <t>Mètrica</t>
  </si>
  <si>
    <t>1:200-1:100</t>
  </si>
  <si>
    <t>1 m</t>
  </si>
  <si>
    <t>LOD 200</t>
  </si>
  <si>
    <t>G2</t>
  </si>
  <si>
    <t>Centimètrica</t>
  </si>
  <si>
    <t>1:100-1:50</t>
  </si>
  <si>
    <t>20 cm</t>
  </si>
  <si>
    <t>LOD 300</t>
  </si>
  <si>
    <t>G3</t>
  </si>
  <si>
    <t>1:50/20-1:10</t>
  </si>
  <si>
    <t>5 cm</t>
  </si>
  <si>
    <t>LOD 350-400</t>
  </si>
  <si>
    <t>G4</t>
  </si>
  <si>
    <t>Mil·limètrica</t>
  </si>
  <si>
    <t>1:10-1:1</t>
  </si>
  <si>
    <t>Sense límit</t>
  </si>
  <si>
    <t>LOD 500</t>
  </si>
  <si>
    <t>Nota: Llegenda NDG està basada en la taula de Nivells de Def. Geomètrica del Manual BIM GenCAT</t>
  </si>
  <si>
    <t>3.4 MATRIU DE DEFINICIÓ GEOMÈTRICA DE SISTEMES CONSTRUCTIUS</t>
  </si>
  <si>
    <t>En aquest capítol, es descriu i detalla la matriu de definició geomètrica de sistemes constructius:</t>
  </si>
  <si>
    <t>Llegenda NDG (Nivell de Definició Geomètrica)</t>
  </si>
  <si>
    <t xml:space="preserve"> - És una matriu basada en la "Matriu del Nivell de Definició del Model" del Manual BIM GenCAT, de sistemes constructius en arbre, amb 4 nivells d'agrupació</t>
  </si>
  <si>
    <t xml:space="preserve"> - La matriu mostra el nivell de definició geomètrica (NDG), segons sistema constructiu (GuBIMclass 1.2) i fases de l'actuació</t>
  </si>
  <si>
    <t xml:space="preserve"> - Es defineix el requisit mínim de nivell de definició geomètrica (NDG), fins al Nivell 2 de l'arbre de sistemes constructius</t>
  </si>
  <si>
    <t xml:space="preserve"> - En el marc del contracte, l'equip d'actuació podrà proposar i documentar en el PEB, l'increment del nivell de definició geomètrica de sistemes constructius</t>
  </si>
  <si>
    <t>FASES</t>
  </si>
  <si>
    <t>Nivell</t>
  </si>
  <si>
    <t>Treballs previs i replanteig general</t>
  </si>
  <si>
    <t>00.10</t>
  </si>
  <si>
    <t>Elements auxiliars de replanteig del model</t>
  </si>
  <si>
    <t>00.10.10</t>
  </si>
  <si>
    <t>Origen de coordenades</t>
  </si>
  <si>
    <t>00.10.20</t>
  </si>
  <si>
    <t>Elements d'alineació de model</t>
  </si>
  <si>
    <t>00.10.30</t>
  </si>
  <si>
    <t>Eixos</t>
  </si>
  <si>
    <t>00.10.40</t>
  </si>
  <si>
    <t>Nivells</t>
  </si>
  <si>
    <t>00.20</t>
  </si>
  <si>
    <t>Preexistències</t>
  </si>
  <si>
    <t>00.20.10</t>
  </si>
  <si>
    <t>Edificacions colindants preexistents</t>
  </si>
  <si>
    <t>00.20.20</t>
  </si>
  <si>
    <t>Elements d'entorn urbà preexistent</t>
  </si>
  <si>
    <t>00.20.30</t>
  </si>
  <si>
    <t>Serveis urbans preexistents</t>
  </si>
  <si>
    <t>00.30</t>
  </si>
  <si>
    <t>Assaigs previs</t>
  </si>
  <si>
    <t>00.30.10</t>
  </si>
  <si>
    <t>Assaig al terreny</t>
  </si>
  <si>
    <t>00.30.10.10</t>
  </si>
  <si>
    <t>Sondeig</t>
  </si>
  <si>
    <t>00.30.10.20</t>
  </si>
  <si>
    <t>Penetròmetre</t>
  </si>
  <si>
    <t>00.30.10.30</t>
  </si>
  <si>
    <t>Piezòmetre</t>
  </si>
  <si>
    <t>00.30.20</t>
  </si>
  <si>
    <t>Assaig d'elements estructurals</t>
  </si>
  <si>
    <t>00.30.20.10</t>
  </si>
  <si>
    <t>Assaig sobre element de formigó</t>
  </si>
  <si>
    <t>00.30.20.20</t>
  </si>
  <si>
    <t>Assaig sobre estructura d'acer</t>
  </si>
  <si>
    <t>00.30.20.30</t>
  </si>
  <si>
    <t>Assaig sobre estructura de fàbrica</t>
  </si>
  <si>
    <t>Adequació del terreny i sustentació de l'edifici</t>
  </si>
  <si>
    <t>10.10</t>
  </si>
  <si>
    <t>Actuacions per reduir i controlar les afectacions a edificis veïns, serveis i altres elements</t>
  </si>
  <si>
    <t>10.10.10</t>
  </si>
  <si>
    <t>Apuntalaments i estrebades</t>
  </si>
  <si>
    <t>10.10.10.10</t>
  </si>
  <si>
    <t>Puntals metàl·lics</t>
  </si>
  <si>
    <t>10.10.10.20</t>
  </si>
  <si>
    <t>Ancoratges temporals</t>
  </si>
  <si>
    <t>10.10.20</t>
  </si>
  <si>
    <t>Altres actuacions per a controlar afectacions</t>
  </si>
  <si>
    <t>10.20</t>
  </si>
  <si>
    <t>Moviment de terres</t>
  </si>
  <si>
    <t>10.20.10</t>
  </si>
  <si>
    <t>Topografia</t>
  </si>
  <si>
    <t>10.20.20</t>
  </si>
  <si>
    <t>Excavacions</t>
  </si>
  <si>
    <t>10.20.20.10</t>
  </si>
  <si>
    <t>Excavació general</t>
  </si>
  <si>
    <t>10.20.20.20</t>
  </si>
  <si>
    <t>Excavació de fonamentació</t>
  </si>
  <si>
    <t>10.20.30</t>
  </si>
  <si>
    <t>Reblerts</t>
  </si>
  <si>
    <t>10.20.30.10</t>
  </si>
  <si>
    <t>Terraplenat</t>
  </si>
  <si>
    <t>10.20.30.20</t>
  </si>
  <si>
    <t>Millora del  terreny</t>
  </si>
  <si>
    <t>10.20.30.30</t>
  </si>
  <si>
    <t>Reblert trasdos del mur</t>
  </si>
  <si>
    <t>10.30</t>
  </si>
  <si>
    <t>Esgotament del nivell freàtic</t>
  </si>
  <si>
    <t>10.30.10</t>
  </si>
  <si>
    <t>Elements generals d'esgotament del nivell freàtic</t>
  </si>
  <si>
    <t>10.30.10.10</t>
  </si>
  <si>
    <t>Decantador</t>
  </si>
  <si>
    <t>10.30.10.20</t>
  </si>
  <si>
    <t>Tuberia per a esgotaments</t>
  </si>
  <si>
    <t>10.30.10.30</t>
  </si>
  <si>
    <t>Comptador per a esgotaments</t>
  </si>
  <si>
    <t>10.30.20</t>
  </si>
  <si>
    <t>Esgotament amb sistema de bombeig</t>
  </si>
  <si>
    <t>10.30.20.10</t>
  </si>
  <si>
    <t>Pou de bombeig</t>
  </si>
  <si>
    <t>10.30.30</t>
  </si>
  <si>
    <t>Esgotament amb sistema Wellpoint</t>
  </si>
  <si>
    <t>10.30.30.10</t>
  </si>
  <si>
    <t>Llança de succió</t>
  </si>
  <si>
    <t>Sistema estructural</t>
  </si>
  <si>
    <t>20.10</t>
  </si>
  <si>
    <t>Fonaments i contenció de terres</t>
  </si>
  <si>
    <t>20.10.10</t>
  </si>
  <si>
    <t>Elements superficials</t>
  </si>
  <si>
    <t>20.10.10.10</t>
  </si>
  <si>
    <t>Traves</t>
  </si>
  <si>
    <t>20.10.10.20</t>
  </si>
  <si>
    <t>Sabates</t>
  </si>
  <si>
    <t>20.10.10.30</t>
  </si>
  <si>
    <t>Enceps</t>
  </si>
  <si>
    <t>20.10.10.40</t>
  </si>
  <si>
    <t>Lloses de fonamentació</t>
  </si>
  <si>
    <t>20.10.10.50</t>
  </si>
  <si>
    <t>Formigó de neteja</t>
  </si>
  <si>
    <t>20.10.10.60</t>
  </si>
  <si>
    <t>Pous de fonamentacio</t>
  </si>
  <si>
    <t>20.10.20</t>
  </si>
  <si>
    <t>Elements profunds</t>
  </si>
  <si>
    <t>20.10.20.20</t>
  </si>
  <si>
    <t>Pantalles de fonamentació</t>
  </si>
  <si>
    <t>20.10.20.30</t>
  </si>
  <si>
    <t>Pilons de fonamentació</t>
  </si>
  <si>
    <t>20.10.20.40</t>
  </si>
  <si>
    <t>Micropilons</t>
  </si>
  <si>
    <t>20.10.20.50</t>
  </si>
  <si>
    <t>Jet-grouting</t>
  </si>
  <si>
    <t>20.10.30</t>
  </si>
  <si>
    <t>Elements de contenció</t>
  </si>
  <si>
    <t>20.10.30.10</t>
  </si>
  <si>
    <t>Murs de contenció</t>
  </si>
  <si>
    <t>20.10.30.15</t>
  </si>
  <si>
    <t>Mur gunitat</t>
  </si>
  <si>
    <t>20.10.30.20</t>
  </si>
  <si>
    <t>Pantalles de contenció</t>
  </si>
  <si>
    <t>20.10.30.30</t>
  </si>
  <si>
    <t>Pilons de contenció</t>
  </si>
  <si>
    <t>20.10.30.40</t>
  </si>
  <si>
    <t>Murs de micropilons</t>
  </si>
  <si>
    <t>20.10.30.50</t>
  </si>
  <si>
    <t>Murs de jet-grouting</t>
  </si>
  <si>
    <t>20.10.30.60</t>
  </si>
  <si>
    <t>Murs de palplanxes</t>
  </si>
  <si>
    <t>20.10.30.70</t>
  </si>
  <si>
    <t>Sistemes d'ancoratge i apuntalament d'elements de contenció definitius</t>
  </si>
  <si>
    <t>20.10.40</t>
  </si>
  <si>
    <t>Bases</t>
  </si>
  <si>
    <t>20.10.40.10</t>
  </si>
  <si>
    <t>Soleres</t>
  </si>
  <si>
    <t>20.10.40.20</t>
  </si>
  <si>
    <t>Rampes</t>
  </si>
  <si>
    <t>20.10.40.30</t>
  </si>
  <si>
    <t>Subbases</t>
  </si>
  <si>
    <t>20.20</t>
  </si>
  <si>
    <t>20.20.10</t>
  </si>
  <si>
    <t>Estructura vertical</t>
  </si>
  <si>
    <t>20.20.10.10</t>
  </si>
  <si>
    <t>Pilars</t>
  </si>
  <si>
    <t>20.20.10.20</t>
  </si>
  <si>
    <t>Mènsules</t>
  </si>
  <si>
    <t>20.20.10.30</t>
  </si>
  <si>
    <t>Murs estructurals</t>
  </si>
  <si>
    <t>20.20.10.40</t>
  </si>
  <si>
    <t>Escales d'estructura</t>
  </si>
  <si>
    <t>20.20.10.50</t>
  </si>
  <si>
    <t>Rampes d'estructura</t>
  </si>
  <si>
    <t>20.20.10.60</t>
  </si>
  <si>
    <t>Tensors verticals</t>
  </si>
  <si>
    <t>20.20.20</t>
  </si>
  <si>
    <t>Estructura horitzontal</t>
  </si>
  <si>
    <t>20.20.20.10</t>
  </si>
  <si>
    <t>Forjats</t>
  </si>
  <si>
    <t>20.20.20.20</t>
  </si>
  <si>
    <t>Jàsseres</t>
  </si>
  <si>
    <t>20.20.20.30</t>
  </si>
  <si>
    <t>Encavallades</t>
  </si>
  <si>
    <t>20.20.20.40</t>
  </si>
  <si>
    <t>Biguetes</t>
  </si>
  <si>
    <t>20.20.20.50</t>
  </si>
  <si>
    <t>Tensors horitzontals</t>
  </si>
  <si>
    <t>20.20.30</t>
  </si>
  <si>
    <t>Estructura tridimensional</t>
  </si>
  <si>
    <t>20.20.30.10</t>
  </si>
  <si>
    <t>Volta</t>
  </si>
  <si>
    <t>20.20.30.20</t>
  </si>
  <si>
    <t>Arc</t>
  </si>
  <si>
    <t>20.20.30.30</t>
  </si>
  <si>
    <t>Cúpula</t>
  </si>
  <si>
    <t>20.20.30.40</t>
  </si>
  <si>
    <t>Malla espacial</t>
  </si>
  <si>
    <t>Sistemes d'envolvent i d'acabats exteriors</t>
  </si>
  <si>
    <t>30.10</t>
  </si>
  <si>
    <t>Envolvent vertical</t>
  </si>
  <si>
    <t>30.10.10</t>
  </si>
  <si>
    <t>Façanes</t>
  </si>
  <si>
    <t>30.10.10.10</t>
  </si>
  <si>
    <t>Façanes in situ</t>
  </si>
  <si>
    <t>30.10.10.20</t>
  </si>
  <si>
    <t>Façanes prefabricades</t>
  </si>
  <si>
    <t>30.10.10.30</t>
  </si>
  <si>
    <t>Sistemes especials de façanes</t>
  </si>
  <si>
    <t>30.10.10.40</t>
  </si>
  <si>
    <t>Acabats de façanes</t>
  </si>
  <si>
    <t>30.10.10.50</t>
  </si>
  <si>
    <t>Remats de façanes</t>
  </si>
  <si>
    <t>30.10.20</t>
  </si>
  <si>
    <t>Fusteria de façana</t>
  </si>
  <si>
    <t>30.10.20.10</t>
  </si>
  <si>
    <t>Finestres de façanes</t>
  </si>
  <si>
    <t>30.10.20.20</t>
  </si>
  <si>
    <t>Portes de façanes</t>
  </si>
  <si>
    <t>30.10.20.30</t>
  </si>
  <si>
    <t>Proteccions solars de façanes</t>
  </si>
  <si>
    <t>30.10.20.40</t>
  </si>
  <si>
    <t>Proteccions de seguretat de façanes</t>
  </si>
  <si>
    <t>30.20</t>
  </si>
  <si>
    <t>30.20.10</t>
  </si>
  <si>
    <t>30.20.10.10</t>
  </si>
  <si>
    <t>Cobertes in-situ</t>
  </si>
  <si>
    <t>30.20.10.20</t>
  </si>
  <si>
    <t>Cobertes Pre-fabricades</t>
  </si>
  <si>
    <t>30.20.10.30</t>
  </si>
  <si>
    <t>Sistemes especials de cobertes</t>
  </si>
  <si>
    <t>30.20.10.40</t>
  </si>
  <si>
    <t>Acabats de cobertes</t>
  </si>
  <si>
    <t>30.20.10.50</t>
  </si>
  <si>
    <t>Remats de cobertes</t>
  </si>
  <si>
    <t>30.20.20</t>
  </si>
  <si>
    <t>Fusteria de cobertes</t>
  </si>
  <si>
    <t>30.20.20.10</t>
  </si>
  <si>
    <t>Finestres de cobertes</t>
  </si>
  <si>
    <t>30.20.20.20</t>
  </si>
  <si>
    <t>Portes de cobertes</t>
  </si>
  <si>
    <t>30.20.20.30</t>
  </si>
  <si>
    <t>Proteccions solars de cobertes</t>
  </si>
  <si>
    <t>30.20.20.40</t>
  </si>
  <si>
    <t>Proteccions de seguretat de cobertes</t>
  </si>
  <si>
    <t>30.30</t>
  </si>
  <si>
    <t>30.30.10</t>
  </si>
  <si>
    <t>Compartimentació exterior Horizontal</t>
  </si>
  <si>
    <t>30.30.10.10</t>
  </si>
  <si>
    <t>Falsos sostres exteriors</t>
  </si>
  <si>
    <t>30.30.10.20</t>
  </si>
  <si>
    <t>Remats compartimentació exterior horizontal</t>
  </si>
  <si>
    <t>30.30.20</t>
  </si>
  <si>
    <t>30.30.20.10</t>
  </si>
  <si>
    <t>Revestiments continus d'envolvent inferior</t>
  </si>
  <si>
    <t>30.30.20.20</t>
  </si>
  <si>
    <t>Remats envolvent inferior</t>
  </si>
  <si>
    <t>30.40</t>
  </si>
  <si>
    <t>30.40.10</t>
  </si>
  <si>
    <t>Esglaonament exterior</t>
  </si>
  <si>
    <t>30.40.10.10</t>
  </si>
  <si>
    <t>Graons exteriors</t>
  </si>
  <si>
    <t>30.40.10.20</t>
  </si>
  <si>
    <t>Recrescut de graons exteriors</t>
  </si>
  <si>
    <t>30.40.20</t>
  </si>
  <si>
    <t>Acabats d'esglaonament i rampes exteriors</t>
  </si>
  <si>
    <t>30.40.20.10</t>
  </si>
  <si>
    <t>Acabat de tram exterior</t>
  </si>
  <si>
    <t>30.40.20.20</t>
  </si>
  <si>
    <t>Acabat de replà exterior</t>
  </si>
  <si>
    <t>Sistemes de compartimentació i d'acabats interiors</t>
  </si>
  <si>
    <t>40.10</t>
  </si>
  <si>
    <t xml:space="preserve">Compartimentació i acabats interiors verticals </t>
  </si>
  <si>
    <t>40.10.10</t>
  </si>
  <si>
    <t>Compartimentació interior vertical</t>
  </si>
  <si>
    <t>40.10.10.10</t>
  </si>
  <si>
    <t>Envans</t>
  </si>
  <si>
    <t>40.10.10.20</t>
  </si>
  <si>
    <t>Mampares</t>
  </si>
  <si>
    <t>40.10.10.30</t>
  </si>
  <si>
    <t>Extradossats</t>
  </si>
  <si>
    <t>40.10.10.40</t>
  </si>
  <si>
    <t>Fusteria interior</t>
  </si>
  <si>
    <t>40.10.10.50</t>
  </si>
  <si>
    <t>Proteccions interiors</t>
  </si>
  <si>
    <t>40.10.20</t>
  </si>
  <si>
    <t>Acabats interiors verticals</t>
  </si>
  <si>
    <t>40.10.20.10</t>
  </si>
  <si>
    <t>Revestiments discontinus</t>
  </si>
  <si>
    <t>40.10.20.20</t>
  </si>
  <si>
    <t>Revestiments continus</t>
  </si>
  <si>
    <t>40.10.20.30</t>
  </si>
  <si>
    <t>Remats interiors</t>
  </si>
  <si>
    <t>40.10.20.40</t>
  </si>
  <si>
    <t>Pintures i vinils</t>
  </si>
  <si>
    <t>40.20</t>
  </si>
  <si>
    <t>Compartimentació i acabats interiors horitzontals</t>
  </si>
  <si>
    <t>40.20.10</t>
  </si>
  <si>
    <t>Compartimentació interior horitzontal</t>
  </si>
  <si>
    <t>40.20.10.10</t>
  </si>
  <si>
    <t>Falsos sostres interiors</t>
  </si>
  <si>
    <t>40.20.10.20</t>
  </si>
  <si>
    <t>Terres tècnics</t>
  </si>
  <si>
    <t>40.20.10.30</t>
  </si>
  <si>
    <t>Recrescuts</t>
  </si>
  <si>
    <t>40.20.20</t>
  </si>
  <si>
    <t>Acabats interiors horitzontals</t>
  </si>
  <si>
    <t>40.20.20.10</t>
  </si>
  <si>
    <t>Revestiments sostres</t>
  </si>
  <si>
    <t>40.20.20.20</t>
  </si>
  <si>
    <t>Paviments</t>
  </si>
  <si>
    <t>40.30</t>
  </si>
  <si>
    <t>Escales i rampes interiors</t>
  </si>
  <si>
    <t>40.30.10</t>
  </si>
  <si>
    <t>Esglaonament interior</t>
  </si>
  <si>
    <t>40.30.10.10</t>
  </si>
  <si>
    <t>Graons interiors</t>
  </si>
  <si>
    <t>40.30.10.20</t>
  </si>
  <si>
    <t>Recrescut de graons interiors</t>
  </si>
  <si>
    <t>40.30.20</t>
  </si>
  <si>
    <t>Acabats d'esglaonament i rampes interiors</t>
  </si>
  <si>
    <t>40.30.20.10</t>
  </si>
  <si>
    <t>Acabat de tram interior</t>
  </si>
  <si>
    <t>40.30.20.20</t>
  </si>
  <si>
    <t>Acabat de replà interior</t>
  </si>
  <si>
    <t>40.40</t>
  </si>
  <si>
    <t>Elements especials d'acabats interiors</t>
  </si>
  <si>
    <t>40.40.10</t>
  </si>
  <si>
    <t>Elements de senyalització</t>
  </si>
  <si>
    <t>40.40.10.10</t>
  </si>
  <si>
    <t>Senyalització de sostre</t>
  </si>
  <si>
    <t>40.40.10.20</t>
  </si>
  <si>
    <t>Senyalització mural</t>
  </si>
  <si>
    <t>40.40.10.30</t>
  </si>
  <si>
    <t>Senyalització de terres</t>
  </si>
  <si>
    <t>40.40.20</t>
  </si>
  <si>
    <t>Altres elements especials d'acabats interiors</t>
  </si>
  <si>
    <t>Sistemes de condicionaments, instal·lacions i serveis</t>
  </si>
  <si>
    <t>50.10</t>
  </si>
  <si>
    <t>Fontaneria</t>
  </si>
  <si>
    <t>50.10.10</t>
  </si>
  <si>
    <t>Equips principals de fontaneria</t>
  </si>
  <si>
    <t>50.10.10.10</t>
  </si>
  <si>
    <t>Equips de mesura i control de fontaneria</t>
  </si>
  <si>
    <t>50.10.10.20</t>
  </si>
  <si>
    <t>Grups de pressió de fontaneria</t>
  </si>
  <si>
    <t>50.10.10.30</t>
  </si>
  <si>
    <t>Dipòsits, acumuladors i escalfadors</t>
  </si>
  <si>
    <t>50.10.20</t>
  </si>
  <si>
    <t>Xarxa de distribució de fontaneria</t>
  </si>
  <si>
    <t>50.10.20.10</t>
  </si>
  <si>
    <t>50.10.20.20</t>
  </si>
  <si>
    <t>Dispositius de fontaneria</t>
  </si>
  <si>
    <t>50.10.20.30</t>
  </si>
  <si>
    <t>Canalitzacions d'aigua sanitària</t>
  </si>
  <si>
    <t>50.10.20.40</t>
  </si>
  <si>
    <t>Canalitzacions d'aigua tractada</t>
  </si>
  <si>
    <t>50.10.20.50</t>
  </si>
  <si>
    <t>Arquetes i pous de fontaneria</t>
  </si>
  <si>
    <t>50.10.20.60</t>
  </si>
  <si>
    <t>Terminals de fontaneria</t>
  </si>
  <si>
    <t>50.20</t>
  </si>
  <si>
    <t>50.20.10</t>
  </si>
  <si>
    <t>Equips principals d'evacuació d'aigües</t>
  </si>
  <si>
    <t>50.20.10.10</t>
  </si>
  <si>
    <t>Equips de mesura i control d'evacuació d'aigües</t>
  </si>
  <si>
    <t>50.20.10.20</t>
  </si>
  <si>
    <t>Grups de pressió d'evacuació d'aigües</t>
  </si>
  <si>
    <t>50.20.10.30</t>
  </si>
  <si>
    <t>Dipòsits d'evacuació d'aigües</t>
  </si>
  <si>
    <t>50.20.10.40</t>
  </si>
  <si>
    <t>Dispositius d'evacuació d'aigües</t>
  </si>
  <si>
    <t>50.20.20</t>
  </si>
  <si>
    <t>Xarxa de recollida</t>
  </si>
  <si>
    <t>50.20.20.10</t>
  </si>
  <si>
    <t>Canalitzacions d'aigües pluvials</t>
  </si>
  <si>
    <t>50.20.20.20</t>
  </si>
  <si>
    <t>Canalitzacions d'aigües residuals</t>
  </si>
  <si>
    <t>50.20.20.30</t>
  </si>
  <si>
    <t>Canalitzacions d'aigües grises</t>
  </si>
  <si>
    <t>50.20.20.40</t>
  </si>
  <si>
    <t>Canalitzacions per a ventilació sanejament</t>
  </si>
  <si>
    <t>50.20.20.50</t>
  </si>
  <si>
    <t>Arquetes i pous d'evaquació d'aigües</t>
  </si>
  <si>
    <t>50.20.20.60</t>
  </si>
  <si>
    <t>Terminals de drenatge</t>
  </si>
  <si>
    <t>50.30</t>
  </si>
  <si>
    <t>Instal·lacions térmiques i de ventilació</t>
  </si>
  <si>
    <t>50.30.10</t>
  </si>
  <si>
    <t>Equips de producció d'instal·lacions tèrmiques</t>
  </si>
  <si>
    <t>50.30.10.10</t>
  </si>
  <si>
    <t>Torres de refrigeració</t>
  </si>
  <si>
    <t>50.30.10.20</t>
  </si>
  <si>
    <t>Unitats exteriors d'instal·lacions tèrmiques</t>
  </si>
  <si>
    <t>50.30.10.30</t>
  </si>
  <si>
    <t>Unitats interiors d'instal·lacions tèrmiques</t>
  </si>
  <si>
    <t>50.30.10.40</t>
  </si>
  <si>
    <t>Calderes</t>
  </si>
  <si>
    <t>50.30.10.50</t>
  </si>
  <si>
    <t>Termoacumuladors</t>
  </si>
  <si>
    <t>50.30.10.60</t>
  </si>
  <si>
    <t>Geotèrmia</t>
  </si>
  <si>
    <t>50.30.10.70</t>
  </si>
  <si>
    <t>Captadors solars tèrmics</t>
  </si>
  <si>
    <t>50.30.10.80</t>
  </si>
  <si>
    <t>Ventiladors</t>
  </si>
  <si>
    <t>50.30.10.90</t>
  </si>
  <si>
    <t>Recuperadors</t>
  </si>
  <si>
    <t>50.30.20</t>
  </si>
  <si>
    <t>Equips secundaris d'instal·lacions tèrmiques</t>
  </si>
  <si>
    <t>50.30.20.10</t>
  </si>
  <si>
    <t>Equips de bombeig d'instal·lacions tèrmiques</t>
  </si>
  <si>
    <t>50.30.20.20</t>
  </si>
  <si>
    <t>Silenciadors</t>
  </si>
  <si>
    <t>50.30.20.30</t>
  </si>
  <si>
    <t>Comportes</t>
  </si>
  <si>
    <t>50.30.20.40</t>
  </si>
  <si>
    <t>Reguladors</t>
  </si>
  <si>
    <t>50.30.20.50</t>
  </si>
  <si>
    <t>Condensadors</t>
  </si>
  <si>
    <t>50.30.20.60</t>
  </si>
  <si>
    <t>50.30.30</t>
  </si>
  <si>
    <t>Circuits de distribució de fluids fred/calor</t>
  </si>
  <si>
    <t>50.30.30.10</t>
  </si>
  <si>
    <t>Línies frigorífiques</t>
  </si>
  <si>
    <t>50.30.30.20</t>
  </si>
  <si>
    <t>Línies hidràuliques</t>
  </si>
  <si>
    <t>50.30.40</t>
  </si>
  <si>
    <t>Conductes de distribució d'aire</t>
  </si>
  <si>
    <t>50.30.40.10</t>
  </si>
  <si>
    <t>Aportació de aire primari</t>
  </si>
  <si>
    <t>50.30.40.20</t>
  </si>
  <si>
    <t>Extracció de aire primari</t>
  </si>
  <si>
    <t>50.30.40.30</t>
  </si>
  <si>
    <t>Impulsió de aire tractat</t>
  </si>
  <si>
    <t>50.30.40.40</t>
  </si>
  <si>
    <t>Retorn de aire tractat</t>
  </si>
  <si>
    <t>50.30.40.50</t>
  </si>
  <si>
    <t>Extracció de fums</t>
  </si>
  <si>
    <t>50.30.50</t>
  </si>
  <si>
    <t>Terminals i difusors</t>
  </si>
  <si>
    <t>50.30.50.10</t>
  </si>
  <si>
    <t>Radiadors</t>
  </si>
  <si>
    <t>50.30.50.20</t>
  </si>
  <si>
    <t>Difusors</t>
  </si>
  <si>
    <t>50.30.50.30</t>
  </si>
  <si>
    <t>Terra radiant</t>
  </si>
  <si>
    <t>50.30.50.40</t>
  </si>
  <si>
    <t>Forjats radiants</t>
  </si>
  <si>
    <t>50.30.50.50</t>
  </si>
  <si>
    <t>Reixetes</t>
  </si>
  <si>
    <t>50.30.60</t>
  </si>
  <si>
    <t>Dispositius de maniobra i control</t>
  </si>
  <si>
    <t>50.30.60.10</t>
  </si>
  <si>
    <t>Cablejat / BUS de climatització</t>
  </si>
  <si>
    <t>50.30.60.20</t>
  </si>
  <si>
    <t>Detectors de CO2</t>
  </si>
  <si>
    <t>50.40</t>
  </si>
  <si>
    <t>Subministrament de combustibles</t>
  </si>
  <si>
    <t>50.40.10</t>
  </si>
  <si>
    <t>Equips principals de subministrament de combustibles</t>
  </si>
  <si>
    <t>50.40.10.10</t>
  </si>
  <si>
    <t>Equips de mesura, regulació i control de combustibles</t>
  </si>
  <si>
    <t>50.40.10.20</t>
  </si>
  <si>
    <t>Dipòsits de combustible</t>
  </si>
  <si>
    <t>50.40.10.30</t>
  </si>
  <si>
    <t>Grups de pressió de combustible</t>
  </si>
  <si>
    <t>50.40.20</t>
  </si>
  <si>
    <t>Equips secundaris de subministrament de combustibles</t>
  </si>
  <si>
    <t>50.40.20.10</t>
  </si>
  <si>
    <t>50.40.20.20</t>
  </si>
  <si>
    <t>Dispositius de subministrament de combustibles</t>
  </si>
  <si>
    <t>50.40.30</t>
  </si>
  <si>
    <t>Xarxa de distribució de subministrament de combustibles</t>
  </si>
  <si>
    <t>50.40.30.10</t>
  </si>
  <si>
    <t>Canalitzacions de subministrament de combustibles</t>
  </si>
  <si>
    <t>50.40.30.20</t>
  </si>
  <si>
    <t>Arquetes i pous de subministrament de combustibles</t>
  </si>
  <si>
    <t>50.40.40</t>
  </si>
  <si>
    <t>Terminals de subministrament de combustibles</t>
  </si>
  <si>
    <t>50.40.40.10</t>
  </si>
  <si>
    <t>Aixetes de subministrament de combustibles</t>
  </si>
  <si>
    <t>50.40.40.20</t>
  </si>
  <si>
    <t>Cremadors</t>
  </si>
  <si>
    <t>50.40.50</t>
  </si>
  <si>
    <t>50.40.50.10</t>
  </si>
  <si>
    <t>Cablejat / BUS per a subministrament de combustibles</t>
  </si>
  <si>
    <t>50.40.50.20</t>
  </si>
  <si>
    <t xml:space="preserve">Detector de gasos </t>
  </si>
  <si>
    <t>50.50</t>
  </si>
  <si>
    <t>50.50.10</t>
  </si>
  <si>
    <t>Extinció d'incendis</t>
  </si>
  <si>
    <t>50.50.10.10</t>
  </si>
  <si>
    <t>Dipòsits d'extinció d'incendis</t>
  </si>
  <si>
    <t>50.50.10.20</t>
  </si>
  <si>
    <t>Grups de pressió d'extinció d'incendis</t>
  </si>
  <si>
    <t>50.50.10.30</t>
  </si>
  <si>
    <t>50.50.10.40</t>
  </si>
  <si>
    <t>Dispositius d'extinció d'incendis</t>
  </si>
  <si>
    <t>50.50.10.50</t>
  </si>
  <si>
    <t>Canalitzacions d'extinció d'incendis</t>
  </si>
  <si>
    <t>50.50.10.60</t>
  </si>
  <si>
    <t>Ruixadors</t>
  </si>
  <si>
    <t>50.50.10.70</t>
  </si>
  <si>
    <t>BIES</t>
  </si>
  <si>
    <t>50.50.10.80</t>
  </si>
  <si>
    <t>Extintors</t>
  </si>
  <si>
    <t>50.50.20</t>
  </si>
  <si>
    <t>Detecció d'incendis</t>
  </si>
  <si>
    <t>50.50.20.10</t>
  </si>
  <si>
    <t>Centraletes i racks de detecció d'incendis</t>
  </si>
  <si>
    <t>50.50.20.20</t>
  </si>
  <si>
    <t>Equips especials de detecció d'incendis</t>
  </si>
  <si>
    <t>50.50.20.30</t>
  </si>
  <si>
    <t>Canalitzacions de detecció d'incendis</t>
  </si>
  <si>
    <t>50.50.20.40</t>
  </si>
  <si>
    <t>Caixes de distribució de detecció d'incendis</t>
  </si>
  <si>
    <t>50.50.30</t>
  </si>
  <si>
    <t>50.50.30.10</t>
  </si>
  <si>
    <t>Polsadors</t>
  </si>
  <si>
    <t>50.50.30.20</t>
  </si>
  <si>
    <t>Quadres de comandament per contra incendis</t>
  </si>
  <si>
    <t>50.50.30.30</t>
  </si>
  <si>
    <t>Detectors d'incendis</t>
  </si>
  <si>
    <t>50.50.30.40</t>
  </si>
  <si>
    <t>Mecanismes d'extinció i detecció d'incendis</t>
  </si>
  <si>
    <t>50.50.30.50</t>
  </si>
  <si>
    <t>Cablejat / BUS de contra incendis</t>
  </si>
  <si>
    <t>50.60</t>
  </si>
  <si>
    <t>50.60.10</t>
  </si>
  <si>
    <t>Equips elèctrics principals</t>
  </si>
  <si>
    <t>50.60.10.10</t>
  </si>
  <si>
    <t>Quadres elèctrics</t>
  </si>
  <si>
    <t>50.60.10.20</t>
  </si>
  <si>
    <t>Grups electrògens</t>
  </si>
  <si>
    <t>50.60.10.30</t>
  </si>
  <si>
    <t>Escomeses elèctriques</t>
  </si>
  <si>
    <t>50.60.10.40</t>
  </si>
  <si>
    <t>Transformadors</t>
  </si>
  <si>
    <t>50.60.20</t>
  </si>
  <si>
    <t>Equips elèctrics secundaris</t>
  </si>
  <si>
    <t>50.60.20.10</t>
  </si>
  <si>
    <t>Bateries i SAI</t>
  </si>
  <si>
    <t>50.60.20.20</t>
  </si>
  <si>
    <t>Quadres de comandament elèctric</t>
  </si>
  <si>
    <t>50.60.20.30</t>
  </si>
  <si>
    <t>Bateries de condensadors</t>
  </si>
  <si>
    <t>50.60.20.40</t>
  </si>
  <si>
    <t>Embarrats i transformadors</t>
  </si>
  <si>
    <t>50.60.30</t>
  </si>
  <si>
    <t>Canalitzacions de distribució elèctriques</t>
  </si>
  <si>
    <t>50.60.30.10</t>
  </si>
  <si>
    <t>Safates de distribució elèctrica</t>
  </si>
  <si>
    <t>50.60.30.20</t>
  </si>
  <si>
    <t>Canals de superfície de distribució eléctrica</t>
  </si>
  <si>
    <t>50.60.30.30</t>
  </si>
  <si>
    <t>Caixes de distribució elèctrica</t>
  </si>
  <si>
    <t>50.60.30.40</t>
  </si>
  <si>
    <t>Mànegues i tubs de distribució elèctrica</t>
  </si>
  <si>
    <t>50.60.30.50</t>
  </si>
  <si>
    <t>Arquetes i pous de distribució elèctrica</t>
  </si>
  <si>
    <t>50.60.30.60</t>
  </si>
  <si>
    <t>Cablejat elèctric</t>
  </si>
  <si>
    <t>50.60.40</t>
  </si>
  <si>
    <t>50.60.40.10</t>
  </si>
  <si>
    <t>Mecanismes</t>
  </si>
  <si>
    <t>50.60.40.20</t>
  </si>
  <si>
    <t>Preses</t>
  </si>
  <si>
    <t>50.60.50</t>
  </si>
  <si>
    <t>Il·luminació</t>
  </si>
  <si>
    <t>50.60.50.10</t>
  </si>
  <si>
    <t>Il·luminació exterior</t>
  </si>
  <si>
    <t>50.60.50.20</t>
  </si>
  <si>
    <t>Il·luminació interior</t>
  </si>
  <si>
    <t>50.60.50.30</t>
  </si>
  <si>
    <t>Il·luminació d'emergència</t>
  </si>
  <si>
    <t>50.60.60</t>
  </si>
  <si>
    <t>Xarxa de terres</t>
  </si>
  <si>
    <t>50.60.60.10</t>
  </si>
  <si>
    <t>Parallamps</t>
  </si>
  <si>
    <t>50.60.60.20</t>
  </si>
  <si>
    <t>Piquetes i arquetes</t>
  </si>
  <si>
    <t>50.60.60.30</t>
  </si>
  <si>
    <t>Mecanismes de la xarxa de terres</t>
  </si>
  <si>
    <t>50.70</t>
  </si>
  <si>
    <t>Telecomunicacions i audiovisuals</t>
  </si>
  <si>
    <t>50.70.10</t>
  </si>
  <si>
    <t>Equips principals de telecomunicacions</t>
  </si>
  <si>
    <t>50.70.10.10</t>
  </si>
  <si>
    <t>Antenes</t>
  </si>
  <si>
    <t>50.70.10.20</t>
  </si>
  <si>
    <t>Escomeses de telecomunicacions</t>
  </si>
  <si>
    <t>50.70.10.30</t>
  </si>
  <si>
    <t>Armaris RACK</t>
  </si>
  <si>
    <t>50.70.10.40</t>
  </si>
  <si>
    <t>Servidors</t>
  </si>
  <si>
    <t>50.70.20</t>
  </si>
  <si>
    <t>Equips secundaris de telecomunicacions</t>
  </si>
  <si>
    <t>50.70.20.10</t>
  </si>
  <si>
    <t>Conversors</t>
  </si>
  <si>
    <t>50.70.20.20</t>
  </si>
  <si>
    <t>Amplificadors</t>
  </si>
  <si>
    <t>50.70.20.30</t>
  </si>
  <si>
    <t>Altaveus</t>
  </si>
  <si>
    <t>50.70.20.40</t>
  </si>
  <si>
    <t>Centraletes</t>
  </si>
  <si>
    <t>50.70.20.50</t>
  </si>
  <si>
    <t>Routers</t>
  </si>
  <si>
    <t>50.70.20.60</t>
  </si>
  <si>
    <t>Monitors</t>
  </si>
  <si>
    <t>50.70.30</t>
  </si>
  <si>
    <t>Canalitzacions de distribució per a senyals dèbils</t>
  </si>
  <si>
    <t>50.70.30.10</t>
  </si>
  <si>
    <t>Safates de distribució per a senyals dèbils</t>
  </si>
  <si>
    <t>50.70.30.20</t>
  </si>
  <si>
    <t>Canals de superficie  per a senyals dèbils</t>
  </si>
  <si>
    <t>50.70.30.30</t>
  </si>
  <si>
    <t>Caixes de distribució per a senyals dèbils</t>
  </si>
  <si>
    <t>50.70.30.40</t>
  </si>
  <si>
    <t>Cablejat  de senyals dèbils</t>
  </si>
  <si>
    <t>50.70.30.50</t>
  </si>
  <si>
    <t>Mànegues i tubs de distribució per a senyals dèbils</t>
  </si>
  <si>
    <t>50.70.30.60</t>
  </si>
  <si>
    <t>Arquetes i pous  per a senyals dèbils</t>
  </si>
  <si>
    <t>50.70.40</t>
  </si>
  <si>
    <t>Dispositius de maniobra i control de telecomunicacions</t>
  </si>
  <si>
    <t>50.70.40.10</t>
  </si>
  <si>
    <t xml:space="preserve">Preses de telecomunicacions </t>
  </si>
  <si>
    <t>50.70.40.20</t>
  </si>
  <si>
    <t>Quadres de comandament de telecomunicacions</t>
  </si>
  <si>
    <t>50.70.50</t>
  </si>
  <si>
    <t>Terminals de telecomunicacions</t>
  </si>
  <si>
    <t>50.70.50.10</t>
  </si>
  <si>
    <t>Equips de telecomunicacions</t>
  </si>
  <si>
    <t>50.70.50.20</t>
  </si>
  <si>
    <t>Emissors de telecomunicacions</t>
  </si>
  <si>
    <t>50.80</t>
  </si>
  <si>
    <t>Seguretat i antiintrusió</t>
  </si>
  <si>
    <t>50.80.10</t>
  </si>
  <si>
    <t>Equips de seguretat i antiintrusió</t>
  </si>
  <si>
    <t>50.80.10.10</t>
  </si>
  <si>
    <t>Racks per seguretat i antiintrusió</t>
  </si>
  <si>
    <t>50.80.10.20</t>
  </si>
  <si>
    <t>Centraletes de seguretat</t>
  </si>
  <si>
    <t>50.80.10.30</t>
  </si>
  <si>
    <t>Telefonia</t>
  </si>
  <si>
    <t>50.80.20</t>
  </si>
  <si>
    <t>50.80.20.10</t>
  </si>
  <si>
    <t>50.80.20.20</t>
  </si>
  <si>
    <t>Circuits de TV</t>
  </si>
  <si>
    <t>50.80.20.30</t>
  </si>
  <si>
    <t>50.80.30</t>
  </si>
  <si>
    <t>Elements de control de persones</t>
  </si>
  <si>
    <t>50.80.30.10</t>
  </si>
  <si>
    <t>Control de accessos</t>
  </si>
  <si>
    <t>50.80.40</t>
  </si>
  <si>
    <t>Elements de control de vehicles</t>
  </si>
  <si>
    <t>50.80.40.10</t>
  </si>
  <si>
    <t>Gestió de trànsit</t>
  </si>
  <si>
    <t>50.80.50</t>
  </si>
  <si>
    <t>Elements d'avís i alarma</t>
  </si>
  <si>
    <t>50.80.50.10</t>
  </si>
  <si>
    <t>Sirenes</t>
  </si>
  <si>
    <t>50.90</t>
  </si>
  <si>
    <t>Instal·lacions especials</t>
  </si>
  <si>
    <t>50.90.10</t>
  </si>
  <si>
    <t>Equips principals d'instal·lacions especials</t>
  </si>
  <si>
    <t>50.90.10.10</t>
  </si>
  <si>
    <t>Equips de mesura, regulació i control especials</t>
  </si>
  <si>
    <t>50.90.10.20</t>
  </si>
  <si>
    <t>Dipòsits d'instal·lacions especials</t>
  </si>
  <si>
    <t>50.90.10.30</t>
  </si>
  <si>
    <t>Grups de pressió d'instal·lacions especials</t>
  </si>
  <si>
    <t>50.90.20</t>
  </si>
  <si>
    <t>Equips secundaris d'instal·lacions especials</t>
  </si>
  <si>
    <t>50.90.20.10</t>
  </si>
  <si>
    <t>50.90.20.20</t>
  </si>
  <si>
    <t>Dispositius especials</t>
  </si>
  <si>
    <t>50.90.30</t>
  </si>
  <si>
    <t>Xarxa de distribució d'instal·lacions especials</t>
  </si>
  <si>
    <t>50.90.30.10</t>
  </si>
  <si>
    <t>Canalitzacions especials</t>
  </si>
  <si>
    <t>50.90.30.20</t>
  </si>
  <si>
    <t>Arquetes i pous d'instal·lacions especials</t>
  </si>
  <si>
    <t>50.90.40</t>
  </si>
  <si>
    <t>Terminals d'instal·lacions especials</t>
  </si>
  <si>
    <t>50.90.40.10</t>
  </si>
  <si>
    <t>Aixetes per a instal·lacions especials</t>
  </si>
  <si>
    <t>50.90.40.20</t>
  </si>
  <si>
    <t>Altres terminals especials</t>
  </si>
  <si>
    <t>50.90.50</t>
  </si>
  <si>
    <t>50.90.50.10</t>
  </si>
  <si>
    <t>Comandaments</t>
  </si>
  <si>
    <t>50.90.50.20</t>
  </si>
  <si>
    <t>Detectors especials</t>
  </si>
  <si>
    <t>50.90.50.30</t>
  </si>
  <si>
    <t>Sensors especials</t>
  </si>
  <si>
    <t>50.90.50.40</t>
  </si>
  <si>
    <t>Altres dispositius de maniobra i control especials</t>
  </si>
  <si>
    <t>Altres elements d'instal·lacions</t>
  </si>
  <si>
    <t>50.100.10</t>
  </si>
  <si>
    <t>Elements comuns d'instal·lacions</t>
  </si>
  <si>
    <t>50.100.10.10</t>
  </si>
  <si>
    <t>Elements de suport</t>
  </si>
  <si>
    <t>50.100.10.20</t>
  </si>
  <si>
    <t>Passareles i escales d'acces per a manteniment</t>
  </si>
  <si>
    <t>50.100.10.30</t>
  </si>
  <si>
    <t>Canalitzacions i arquetes comuns d'instal·lacions</t>
  </si>
  <si>
    <t>Equipaments i mobiliari</t>
  </si>
  <si>
    <t>60.10</t>
  </si>
  <si>
    <t>Equipaments</t>
  </si>
  <si>
    <t>60.10.10</t>
  </si>
  <si>
    <t>Cambres humides / sanitaris</t>
  </si>
  <si>
    <t>60.10.10.10</t>
  </si>
  <si>
    <t>Inodors</t>
  </si>
  <si>
    <t>60.10.10.20</t>
  </si>
  <si>
    <t>Urinaris</t>
  </si>
  <si>
    <t>60.10.10.30</t>
  </si>
  <si>
    <t>Bidets</t>
  </si>
  <si>
    <t>60.10.10.40</t>
  </si>
  <si>
    <t>Plats de dutxa</t>
  </si>
  <si>
    <t>60.10.10.50</t>
  </si>
  <si>
    <t>Banyeres</t>
  </si>
  <si>
    <t>60.10.10.60</t>
  </si>
  <si>
    <t>Rentamans</t>
  </si>
  <si>
    <t>60.10.10.70</t>
  </si>
  <si>
    <t>Piques</t>
  </si>
  <si>
    <t>60.10.10.80</t>
  </si>
  <si>
    <t>Accessoris per a cambres humides</t>
  </si>
  <si>
    <t>60.10.10.90</t>
  </si>
  <si>
    <t>Safareigs</t>
  </si>
  <si>
    <t>60.10.10.100</t>
  </si>
  <si>
    <t>Abocador</t>
  </si>
  <si>
    <t>60.10.20</t>
  </si>
  <si>
    <t>Altres equipaments</t>
  </si>
  <si>
    <t>60.10.20.10</t>
  </si>
  <si>
    <t>Equipaments per a circulació de vehicles</t>
  </si>
  <si>
    <t>60.10.20.20</t>
  </si>
  <si>
    <t>Equipaments comercials</t>
  </si>
  <si>
    <t>60.10.20.30</t>
  </si>
  <si>
    <t>Equipaments institucionals</t>
  </si>
  <si>
    <t>60.10.20.40</t>
  </si>
  <si>
    <t>Equipaments recreatius</t>
  </si>
  <si>
    <t>60.10.20.50</t>
  </si>
  <si>
    <t>Equipaments assistencials</t>
  </si>
  <si>
    <t>60.10.20.60</t>
  </si>
  <si>
    <t>Electrodomèstics</t>
  </si>
  <si>
    <t>60.10.20.70</t>
  </si>
  <si>
    <t>Aparells informàtics</t>
  </si>
  <si>
    <t>60.20</t>
  </si>
  <si>
    <t>Mobiliari</t>
  </si>
  <si>
    <t>60.20.10</t>
  </si>
  <si>
    <t>Mobiliari fixe</t>
  </si>
  <si>
    <t>60.20.10.10</t>
  </si>
  <si>
    <t>Taulells</t>
  </si>
  <si>
    <t>60.20.10.20</t>
  </si>
  <si>
    <t>Estants</t>
  </si>
  <si>
    <t>60.20.10.30</t>
  </si>
  <si>
    <t>Miralls</t>
  </si>
  <si>
    <t>60.20.10.40</t>
  </si>
  <si>
    <t>Mostradors</t>
  </si>
  <si>
    <t>60.20.10.50</t>
  </si>
  <si>
    <t>Mobles d'obra</t>
  </si>
  <si>
    <t>60.20.10.60</t>
  </si>
  <si>
    <t>Armaris encastats</t>
  </si>
  <si>
    <t>60.20.10.70</t>
  </si>
  <si>
    <t>Bancades</t>
  </si>
  <si>
    <t>60.20.10.80</t>
  </si>
  <si>
    <t>Altres mobiliaris fixes</t>
  </si>
  <si>
    <t>60.20.30</t>
  </si>
  <si>
    <t>Mobiliari mòbil</t>
  </si>
  <si>
    <t>60.20.30.10</t>
  </si>
  <si>
    <t>Taules</t>
  </si>
  <si>
    <t>60.20.30.20</t>
  </si>
  <si>
    <t>Cadires i sofàs</t>
  </si>
  <si>
    <t>60.20.30.30</t>
  </si>
  <si>
    <t>Taburets</t>
  </si>
  <si>
    <t>60.20.30.40</t>
  </si>
  <si>
    <t>Bancs</t>
  </si>
  <si>
    <t>60.20.30.50</t>
  </si>
  <si>
    <t>Llits</t>
  </si>
  <si>
    <t>60.20.30.60</t>
  </si>
  <si>
    <t>Armaris, calaixeres i arxivadors</t>
  </si>
  <si>
    <t>60.20.30.70</t>
  </si>
  <si>
    <t>Altres mobiliaris mòbils</t>
  </si>
  <si>
    <t>60.30</t>
  </si>
  <si>
    <t>Sistemes de transport</t>
  </si>
  <si>
    <t>60.30.10</t>
  </si>
  <si>
    <t>Transport vertical</t>
  </si>
  <si>
    <t>60.30.10.10</t>
  </si>
  <si>
    <t>Ascensors</t>
  </si>
  <si>
    <t>60.30.10.20</t>
  </si>
  <si>
    <t>Muntarcàrregues</t>
  </si>
  <si>
    <t>60.30.10.30</t>
  </si>
  <si>
    <t>Escales mecàniques</t>
  </si>
  <si>
    <t>60.30.20</t>
  </si>
  <si>
    <t>Transport horitzontal</t>
  </si>
  <si>
    <t>60.30.20.10</t>
  </si>
  <si>
    <t>Passarel·les transportadores</t>
  </si>
  <si>
    <t>60.30.20.20</t>
  </si>
  <si>
    <t>Altres sistemes de transport</t>
  </si>
  <si>
    <t>60.30.30</t>
  </si>
  <si>
    <t>Manipulació d'elements</t>
  </si>
  <si>
    <t>60.30.30.10</t>
  </si>
  <si>
    <t>Grues</t>
  </si>
  <si>
    <t>60.30.30.20</t>
  </si>
  <si>
    <t>Polipast</t>
  </si>
  <si>
    <t>60.30.30.30</t>
  </si>
  <si>
    <t>Cintes transportadores</t>
  </si>
  <si>
    <t>60.30.30.40</t>
  </si>
  <si>
    <t>Sistemes pneumàtics</t>
  </si>
  <si>
    <t>60.30.30.50</t>
  </si>
  <si>
    <t>Altres sistemes de manipulació</t>
  </si>
  <si>
    <t>70.10</t>
  </si>
  <si>
    <t>70.10.10</t>
  </si>
  <si>
    <t>Fonaments per a elements d'urbanització</t>
  </si>
  <si>
    <t>70.10.10.10</t>
  </si>
  <si>
    <t>Sabates per a elements d'urbanització</t>
  </si>
  <si>
    <t>70.10.10.20</t>
  </si>
  <si>
    <t>Fonamentació especial per a elements d'urbanització</t>
  </si>
  <si>
    <t>70.10.20</t>
  </si>
  <si>
    <t>Murs d'urbanització</t>
  </si>
  <si>
    <t>70.10.20.10</t>
  </si>
  <si>
    <t>Murs in-situ d'urbanització</t>
  </si>
  <si>
    <t>70.10.20.20</t>
  </si>
  <si>
    <t>Murs prefabricats d'urbanització</t>
  </si>
  <si>
    <t>70.10.20.30</t>
  </si>
  <si>
    <t>Murs de gravetat</t>
  </si>
  <si>
    <t>70.10.20.40</t>
  </si>
  <si>
    <t>Mur terra armada</t>
  </si>
  <si>
    <t>70.10.20.50</t>
  </si>
  <si>
    <t>Mur de gabions</t>
  </si>
  <si>
    <t>70.10.30</t>
  </si>
  <si>
    <t>Altres elements estructurals d'urbanització</t>
  </si>
  <si>
    <t>70.20</t>
  </si>
  <si>
    <t>Elements de tancaments i protecció d'urbanització</t>
  </si>
  <si>
    <t>70.20.10</t>
  </si>
  <si>
    <t>Tancaments de parcel·la</t>
  </si>
  <si>
    <t>70.20.20</t>
  </si>
  <si>
    <t>Barreres mòbils</t>
  </si>
  <si>
    <t>70.20.30</t>
  </si>
  <si>
    <t>Pilones</t>
  </si>
  <si>
    <t>70.30</t>
  </si>
  <si>
    <t>Ferms i paviments</t>
  </si>
  <si>
    <t>70.30.10</t>
  </si>
  <si>
    <t>Bases i subbases</t>
  </si>
  <si>
    <t>70.30.20</t>
  </si>
  <si>
    <t>Paviments peatonals</t>
  </si>
  <si>
    <t>70.30.30</t>
  </si>
  <si>
    <t>Paviments per a trànsit rodat</t>
  </si>
  <si>
    <t>70.30.40</t>
  </si>
  <si>
    <t>Esglaonaments d'urbanització</t>
  </si>
  <si>
    <t>70.30.50</t>
  </si>
  <si>
    <t>Rampes d'urbanització</t>
  </si>
  <si>
    <t>70.40</t>
  </si>
  <si>
    <t>70.40.10</t>
  </si>
  <si>
    <t>Enllumenat</t>
  </si>
  <si>
    <t>70.40.10.10</t>
  </si>
  <si>
    <t>Lluminàries i bàculs</t>
  </si>
  <si>
    <t>70.40.10.20</t>
  </si>
  <si>
    <t>Elements d'abalisament</t>
  </si>
  <si>
    <t>70.40.10.30</t>
  </si>
  <si>
    <t>Elements de la xarxa i control</t>
  </si>
  <si>
    <t>70.40.20</t>
  </si>
  <si>
    <t>Reg i abastament de font</t>
  </si>
  <si>
    <t>70.40.20.10</t>
  </si>
  <si>
    <t>Canalitzacions de reg</t>
  </si>
  <si>
    <t>70.40.20.20</t>
  </si>
  <si>
    <t>Accesoris de reg</t>
  </si>
  <si>
    <t>70.40.20.30</t>
  </si>
  <si>
    <t>Arquetes de reg</t>
  </si>
  <si>
    <t>70.40.30</t>
  </si>
  <si>
    <t>Drenatge</t>
  </si>
  <si>
    <t>70.40.30.10</t>
  </si>
  <si>
    <t>Canalitzacions de drenatge</t>
  </si>
  <si>
    <t>70.40.30.20</t>
  </si>
  <si>
    <t>Reixes i buneras</t>
  </si>
  <si>
    <t>70.40.30.30</t>
  </si>
  <si>
    <t>Arquetes i pous de drenatge</t>
  </si>
  <si>
    <t>70.50</t>
  </si>
  <si>
    <t>70.50.10</t>
  </si>
  <si>
    <t>Plantacions</t>
  </si>
  <si>
    <t>70.50.10.10</t>
  </si>
  <si>
    <t>Arbrats</t>
  </si>
  <si>
    <t>70.50.10.20</t>
  </si>
  <si>
    <t>Gespa</t>
  </si>
  <si>
    <t>70.50.10.30</t>
  </si>
  <si>
    <t>Arbustives</t>
  </si>
  <si>
    <t>70.50.20</t>
  </si>
  <si>
    <t>Parterres</t>
  </si>
  <si>
    <t>70.50.20.10</t>
  </si>
  <si>
    <t>Parterres fixos</t>
  </si>
  <si>
    <t>70.50.20.20</t>
  </si>
  <si>
    <t>Parterres mòbils</t>
  </si>
  <si>
    <t>70.60</t>
  </si>
  <si>
    <t>70.60.10</t>
  </si>
  <si>
    <t>Mobiliari exterior</t>
  </si>
  <si>
    <t>70.60.20</t>
  </si>
  <si>
    <t>Jocs infantils</t>
  </si>
  <si>
    <t>70.60.30</t>
  </si>
  <si>
    <t>Mobiliari exterior especial</t>
  </si>
  <si>
    <t>70.60.40</t>
  </si>
  <si>
    <t>Senyalització horitzontal</t>
  </si>
  <si>
    <t>70.60.50</t>
  </si>
  <si>
    <t>Senyalització vertical</t>
  </si>
  <si>
    <t>Construccions i instal·lacions temporals</t>
  </si>
  <si>
    <t>80.10</t>
  </si>
  <si>
    <t>Implantacions d'obra</t>
  </si>
  <si>
    <t>80.10.10</t>
  </si>
  <si>
    <t>Bastides</t>
  </si>
  <si>
    <t>80.10.10.10</t>
  </si>
  <si>
    <t>Pont volant</t>
  </si>
  <si>
    <t>80.10.10.20</t>
  </si>
  <si>
    <t>Bastida fixa</t>
  </si>
  <si>
    <t>80.10.10.30</t>
  </si>
  <si>
    <t>Cavallet</t>
  </si>
  <si>
    <t>80.10.10.40</t>
  </si>
  <si>
    <t>Bastida movil</t>
  </si>
  <si>
    <t>80.10.10.50</t>
  </si>
  <si>
    <t>Marquesines</t>
  </si>
  <si>
    <t>80.10.10.60</t>
  </si>
  <si>
    <t>Lones</t>
  </si>
  <si>
    <t>80.10.20</t>
  </si>
  <si>
    <t>80.10.20.10</t>
  </si>
  <si>
    <t>Grua torre</t>
  </si>
  <si>
    <t>80.10.20.20</t>
  </si>
  <si>
    <t>Grueta</t>
  </si>
  <si>
    <t>80.10.20.30</t>
  </si>
  <si>
    <t>Muntacàrregues d'obra</t>
  </si>
  <si>
    <t>80.10.20.40</t>
  </si>
  <si>
    <t>Corrioles i polipasts</t>
  </si>
  <si>
    <t>80.10.30</t>
  </si>
  <si>
    <t>Casetes</t>
  </si>
  <si>
    <t>80.10.30.10</t>
  </si>
  <si>
    <t>Casetes d'obra</t>
  </si>
  <si>
    <t>80.10.30.20</t>
  </si>
  <si>
    <t>Lavabos portàtils</t>
  </si>
  <si>
    <t>80.10.30.30</t>
  </si>
  <si>
    <t>Casetes d'enmagatzematge</t>
  </si>
  <si>
    <t>80.10.30.40</t>
  </si>
  <si>
    <t>Altres mòduls</t>
  </si>
  <si>
    <t>80.10.40</t>
  </si>
  <si>
    <t>Tancaments i senyalització</t>
  </si>
  <si>
    <t>80.10.40.10</t>
  </si>
  <si>
    <t>Tancaments perimetrals</t>
  </si>
  <si>
    <t>80.10.40.20</t>
  </si>
  <si>
    <t>Portes d'accés</t>
  </si>
  <si>
    <t>80.10.40.30</t>
  </si>
  <si>
    <t>Rètols</t>
  </si>
  <si>
    <t>80.10.40.40</t>
  </si>
  <si>
    <t>Balises de senyalització</t>
  </si>
  <si>
    <t>80.10.50</t>
  </si>
  <si>
    <t>Aplecs</t>
  </si>
  <si>
    <t>80.10.50.10</t>
  </si>
  <si>
    <t>Aplec de terres i àrids</t>
  </si>
  <si>
    <t>80.10.50.20</t>
  </si>
  <si>
    <t>Aplec de productes</t>
  </si>
  <si>
    <t>80.10.50.30</t>
  </si>
  <si>
    <t>Palets</t>
  </si>
  <si>
    <t>80.10.60</t>
  </si>
  <si>
    <t>Altres elements d'implantació d'obra</t>
  </si>
  <si>
    <t>80.10.60.10</t>
  </si>
  <si>
    <t>Sitja</t>
  </si>
  <si>
    <t>80.10.60.20</t>
  </si>
  <si>
    <t>Dipòsits d'obra</t>
  </si>
  <si>
    <t>80.10.70</t>
  </si>
  <si>
    <t>Gestió de residus</t>
  </si>
  <si>
    <t>80.10.70.10</t>
  </si>
  <si>
    <t>Saca de runa</t>
  </si>
  <si>
    <t>80.10.70.20</t>
  </si>
  <si>
    <t>Contenidor de runa</t>
  </si>
  <si>
    <t>80.10.70.30</t>
  </si>
  <si>
    <t>Runa</t>
  </si>
  <si>
    <t>80.10.70.40</t>
  </si>
  <si>
    <t>Residus especials</t>
  </si>
  <si>
    <t>80.10.70.50</t>
  </si>
  <si>
    <t>Ferralla</t>
  </si>
  <si>
    <t>80.10.70.60</t>
  </si>
  <si>
    <t>Tub de descàrrega de runa</t>
  </si>
  <si>
    <t>80.10.70.70</t>
  </si>
  <si>
    <t>Tremuja</t>
  </si>
  <si>
    <t>80.20</t>
  </si>
  <si>
    <t>Construccions temporals</t>
  </si>
  <si>
    <t>80.20.10</t>
  </si>
  <si>
    <t>Estructures auxiliars i estintolaments</t>
  </si>
  <si>
    <t>80.20.10.10</t>
  </si>
  <si>
    <t>Fonamentacions auxiliars</t>
  </si>
  <si>
    <t>80.20.10.20</t>
  </si>
  <si>
    <t>Estintolament de façanes</t>
  </si>
  <si>
    <t>80.20.10.30</t>
  </si>
  <si>
    <t>Estintolament de serveis</t>
  </si>
  <si>
    <t>80.20.10.40</t>
  </si>
  <si>
    <t>Encofrats auxiliars</t>
  </si>
  <si>
    <t>80.20.20</t>
  </si>
  <si>
    <t>Instal·lacions provisionals</t>
  </si>
  <si>
    <t>80.20.20.10</t>
  </si>
  <si>
    <t>Instal·lació provisional elèctrica</t>
  </si>
  <si>
    <t>80.20.20.20</t>
  </si>
  <si>
    <t>Instal·lació provisional d'aigua</t>
  </si>
  <si>
    <t>80.20.20.30</t>
  </si>
  <si>
    <t>Instal·lació provisional de sanejament</t>
  </si>
  <si>
    <t>80.20.20.40</t>
  </si>
  <si>
    <t>Altres instal·lacions provisionals</t>
  </si>
  <si>
    <t>80.20.30</t>
  </si>
  <si>
    <t>Altres construccions temporals</t>
  </si>
  <si>
    <t>80.20.30.10</t>
  </si>
  <si>
    <t>80.30</t>
  </si>
  <si>
    <t>Equips i eines</t>
  </si>
  <si>
    <t>80.30.10</t>
  </si>
  <si>
    <t>Maquinària</t>
  </si>
  <si>
    <t>80.30.10.10</t>
  </si>
  <si>
    <t>Maquinària d'excavació i fonamentació</t>
  </si>
  <si>
    <t>80.30.10.20</t>
  </si>
  <si>
    <t>Maquinària per a enderrocs</t>
  </si>
  <si>
    <t>80.30.10.30</t>
  </si>
  <si>
    <t>Maquinària d'elevació</t>
  </si>
  <si>
    <t>80.30.10.40</t>
  </si>
  <si>
    <t>Maquinària d'transport</t>
  </si>
  <si>
    <t>80.30.10.50</t>
  </si>
  <si>
    <t>Maquinàrìa de tractament de materials</t>
  </si>
  <si>
    <t>80.30.10.60</t>
  </si>
  <si>
    <t>Altres tipus de maquinària</t>
  </si>
  <si>
    <t>80.30.20</t>
  </si>
  <si>
    <t>Eines</t>
  </si>
  <si>
    <t>80.30.20.10</t>
  </si>
  <si>
    <t>Eines manuals</t>
  </si>
  <si>
    <t>80.30.20.20</t>
  </si>
  <si>
    <t>Eines no manuals</t>
  </si>
  <si>
    <t>80.40</t>
  </si>
  <si>
    <t>Seguretat i salut</t>
  </si>
  <si>
    <t>80.40.10</t>
  </si>
  <si>
    <t>Proteccions individuals i colectives</t>
  </si>
  <si>
    <t>80.40.10.10</t>
  </si>
  <si>
    <t>Equips de protecció individual</t>
  </si>
  <si>
    <t>80.40.10.20</t>
  </si>
  <si>
    <t>Tanques de protecció caigudes</t>
  </si>
  <si>
    <t>80.40.10.30</t>
  </si>
  <si>
    <t xml:space="preserve">Xarxes de protecció </t>
  </si>
  <si>
    <t>80.40.10.40</t>
  </si>
  <si>
    <t>Línies de vida</t>
  </si>
  <si>
    <t>80.40.10.50</t>
  </si>
  <si>
    <t>Altres mitjans de protecció col·lectiva</t>
  </si>
  <si>
    <t>80.40.20</t>
  </si>
  <si>
    <t>Equips de mesura preventiva</t>
  </si>
  <si>
    <t>80.40.20.10</t>
  </si>
  <si>
    <t>Equips de mesura i detecció de seguretat i salut</t>
  </si>
  <si>
    <t>80.40.30</t>
  </si>
  <si>
    <t>Delimitacions de zones de seguretat</t>
  </si>
  <si>
    <t>80.40.30.10</t>
  </si>
  <si>
    <t>Zones de trànsit rodat i maquinària</t>
  </si>
  <si>
    <t>80.40.30.20</t>
  </si>
  <si>
    <t>Zones de pas de persones</t>
  </si>
  <si>
    <t>3.5 SISTEMA DE CLASSIFICACIÓ GUBIMCLASS</t>
  </si>
  <si>
    <t>Els elements i sistemes contructius continguts en els arxius IFC hauran d'estar classificats segons el sistema de classificació GuBIMclass 1.2 (català).</t>
  </si>
  <si>
    <t>La informació de la classificació dels elements de cada arxiu IFC ha d'estar allotjada:</t>
  </si>
  <si>
    <t xml:space="preserve"> - Requisit: En els paràmetres específics de classificació GuBIMclass del Pset INCASOL_IDENTIFICACIO (codi i descripció).</t>
  </si>
  <si>
    <t xml:space="preserve"> - Recomanació: addicionalment, també en la classe "Classification" de l'estàndard IFC (IfcClassificationReference):</t>
  </si>
  <si>
    <t xml:space="preserve">         - Cal aplicar el mètode de classificar que cada programa BIM diposa per defecte</t>
  </si>
  <si>
    <t xml:space="preserve">         - Amb aquest mètode, els softwares BIM exporten automàticament la classificació en la classe IFC específica</t>
  </si>
  <si>
    <t>N3</t>
  </si>
  <si>
    <t>N4</t>
  </si>
  <si>
    <t>Codi complet</t>
  </si>
  <si>
    <t>50.100</t>
  </si>
  <si>
    <t>4. PARÀMETRES EN ELS ARXIUS IFC</t>
  </si>
  <si>
    <t>4.1 TAULA GENERAL</t>
  </si>
  <si>
    <t>4.1.1</t>
  </si>
  <si>
    <t>Grups de paràmetres d'INCASÒL</t>
  </si>
  <si>
    <t xml:space="preserve">Els grups de paràmetres o Psets INCASOL aglutinen aquelles propietats dels elements que es requereixen específicament. </t>
  </si>
  <si>
    <t>Per tal d'assolir els usos requerits, es defineixen dos Psets concrets:</t>
  </si>
  <si>
    <t>Psets</t>
  </si>
  <si>
    <t>INCASOL_IDENTIFICACIO</t>
  </si>
  <si>
    <t>Grup de paràmetres d'identificació de l'element</t>
  </si>
  <si>
    <t>INCASOL_GEOMETRIA</t>
  </si>
  <si>
    <t>Grup de paràmetres de dades geomètriques (superfície, longitud…)</t>
  </si>
  <si>
    <t>4.1.2</t>
  </si>
  <si>
    <t>Grup de paràmetres INCASOL_IDENTIFICACIO</t>
  </si>
  <si>
    <t>Els elements dels arxius IFC hauran de contenir el grup de paràmetres INCASOL_IDENTIFICACIO.</t>
  </si>
  <si>
    <t>En la següent taula, s'especifiquen els paràmetres que haurà de tenir l'element segons sigui el tipus d'element:</t>
  </si>
  <si>
    <t>Tipus d'element</t>
  </si>
  <si>
    <t>Nom paràmetre</t>
  </si>
  <si>
    <t>Punts de Referència</t>
  </si>
  <si>
    <t>Punts connexió xarxa existent</t>
  </si>
  <si>
    <t>Espais
Agrupadors</t>
  </si>
  <si>
    <t>Espais
Individuals</t>
  </si>
  <si>
    <t>Elements constructius</t>
  </si>
  <si>
    <t>Tipus valor</t>
  </si>
  <si>
    <t>Unitat</t>
  </si>
  <si>
    <t>ACO_GuBIMclass_Codi</t>
  </si>
  <si>
    <t>X</t>
  </si>
  <si>
    <t xml:space="preserve"> --</t>
  </si>
  <si>
    <t>Text</t>
  </si>
  <si>
    <t>ACO_GuBIMclass_Descripcio</t>
  </si>
  <si>
    <t>ACO_Tipus</t>
  </si>
  <si>
    <t>ACO_Sistema</t>
  </si>
  <si>
    <t>ACO_Codi_Element</t>
  </si>
  <si>
    <t>ACO_FontInformacio</t>
  </si>
  <si>
    <t>ESP_CodiGrup</t>
  </si>
  <si>
    <t>ESP_CodiGrup_TipusUnitat</t>
  </si>
  <si>
    <t>ESP_CodiGrup_Bloc</t>
  </si>
  <si>
    <t>ESP_CodiGrup_Escala</t>
  </si>
  <si>
    <t>ESP_CodiGrup_Planta</t>
  </si>
  <si>
    <t>ESP_CodiGrup_Porta</t>
  </si>
  <si>
    <t>ESP_Tipologia</t>
  </si>
  <si>
    <t>ESP_TipusHabitatge</t>
  </si>
  <si>
    <t>ESP_CodiNom</t>
  </si>
  <si>
    <t>ESP_CodiNomDescripcio</t>
  </si>
  <si>
    <t>ESP_CodiNumero</t>
  </si>
  <si>
    <t>ESP_TipusAmbit</t>
  </si>
  <si>
    <t>ESP_TipusEspai</t>
  </si>
  <si>
    <t>ESP_TipusSuperficie</t>
  </si>
  <si>
    <t>ESP_RatiSupComputable</t>
  </si>
  <si>
    <t>Número</t>
  </si>
  <si>
    <t>ESP_RatiSupEdificabilitat</t>
  </si>
  <si>
    <t>GEO_Global_CoordSistema</t>
  </si>
  <si>
    <t>GEO_Global_EW</t>
  </si>
  <si>
    <t>m ( 3 decimals )</t>
  </si>
  <si>
    <t>GEO_Global_NS</t>
  </si>
  <si>
    <t>GEO_Global_Z</t>
  </si>
  <si>
    <t>PCX_PosicioConducte</t>
  </si>
  <si>
    <t>OBR_Certificacio</t>
  </si>
  <si>
    <t>OBR_Status</t>
  </si>
  <si>
    <t>Llegenda codi nom paràmetres</t>
  </si>
  <si>
    <t>ACO</t>
  </si>
  <si>
    <t>Atributs i paràmetres comuns</t>
  </si>
  <si>
    <t>ESP</t>
  </si>
  <si>
    <t>Paràmetres espais</t>
  </si>
  <si>
    <t>GEO</t>
  </si>
  <si>
    <t>Paràmetres només pels punts de referència</t>
  </si>
  <si>
    <t>PCX</t>
  </si>
  <si>
    <t>Paràmetres només pels punts de connexió a xarxa existent</t>
  </si>
  <si>
    <t>OBR</t>
  </si>
  <si>
    <t>Paràmetres relatius a l'obra</t>
  </si>
  <si>
    <t>4.1.3</t>
  </si>
  <si>
    <t>Grup de paràmetres INCASOL_GEOMETRIA</t>
  </si>
  <si>
    <t>Els elements dels arxius IFC hauran de contenir el grup de paràmetres INCASOL_GEOMETRIA.</t>
  </si>
  <si>
    <t xml:space="preserve">         - Espais </t>
  </si>
  <si>
    <t>És obligatori que les entitats espaials continguin aquest Pset i els corresponents paràmetres</t>
  </si>
  <si>
    <t xml:space="preserve">         - Elements constructius</t>
  </si>
  <si>
    <t>Donada certes complexitats en cada eina de modelat BIM, s'acordarà amb l'equip d'actuació incloure o no aquest Pset per a específics elements constructius.</t>
  </si>
  <si>
    <t>(sempre i quan es garanteixi l'aplicació de l'ús de 5D als arxius IFC, mitjantçant altres paràmetres inclosos en els arxius IFC)</t>
  </si>
  <si>
    <t>Elements constructius ARQ i EST</t>
  </si>
  <si>
    <t>Elements constructius
INST</t>
  </si>
  <si>
    <t>Altura</t>
  </si>
  <si>
    <t>X (**)</t>
  </si>
  <si>
    <t>X (*)</t>
  </si>
  <si>
    <t>Amplada</t>
  </si>
  <si>
    <t>Gruix</t>
  </si>
  <si>
    <t>Longitud</t>
  </si>
  <si>
    <t>Perímetre</t>
  </si>
  <si>
    <t>Area</t>
  </si>
  <si>
    <t>m² ( 3 decimals )</t>
  </si>
  <si>
    <t>Area_bruta</t>
  </si>
  <si>
    <t>Area_neta</t>
  </si>
  <si>
    <t>Area_bruta_planta</t>
  </si>
  <si>
    <t>Area_neta_planta</t>
  </si>
  <si>
    <t>Volum</t>
  </si>
  <si>
    <t>X(**)</t>
  </si>
  <si>
    <t>m³ ( 3 decimals )</t>
  </si>
  <si>
    <t>Volum_brut</t>
  </si>
  <si>
    <t>Volum_net</t>
  </si>
  <si>
    <t>(*) -&gt; Per a espais, el concepte "Altura" és l'alçada lliure de l'espai</t>
  </si>
  <si>
    <t>(**) -&gt; Extreure aquest informació, sempre i quan l'eina de modelat BIM disposi d'aquest valor</t>
  </si>
  <si>
    <t>4.2 PUNTS DE REFERÈNCIA</t>
  </si>
  <si>
    <t>4.2.1</t>
  </si>
  <si>
    <t>Descripció general</t>
  </si>
  <si>
    <t>És un punt de referència, aquella entitat no constructiva, que representa una referència posicional, que permet una millor coordinació espaial dels arxius IFC d'un mateix projecte.</t>
  </si>
  <si>
    <t>Tots i cadascun dels arxius IFC hauran de tenir dos punts de referència. Aquest tindran com a objectiu ser utilitzats com a punts d'encaix, per a validar:</t>
  </si>
  <si>
    <t xml:space="preserve"> - La superposició en XYZ de tots els arxius IFC</t>
  </si>
  <si>
    <t xml:space="preserve"> - La correcta orientació de cada arxiu IFC respecte el Nord real</t>
  </si>
  <si>
    <t xml:space="preserve"> - Nota: no confondre aquests punts de referència amb els punts de replanteig, els quals tenen altres objectius</t>
  </si>
  <si>
    <t>Els dos punts de referència que han d'incorporar tots els arxius IFC són:</t>
  </si>
  <si>
    <t xml:space="preserve"> - Punt de referència PR1</t>
  </si>
  <si>
    <t xml:space="preserve"> - Objectiu: validació de la superposició en XYZ de tots els arxius IFC</t>
  </si>
  <si>
    <t xml:space="preserve"> - La seva ubicació en XY serà en la cantonada esquerra inferior del "Boundary box" que encapsula tot el projecte (vista en planta i orientacio nord real)</t>
  </si>
  <si>
    <t xml:space="preserve"> - Les coordenades XY sempre seran: en metres, amb valors de salts de 10 en 10 i sense decimals</t>
  </si>
  <si>
    <t xml:space="preserve"> - Punt de referència PR2</t>
  </si>
  <si>
    <t xml:space="preserve"> - Objectiu: validació de la correcta orientació de cada arxiu IFC respecte el Nord real</t>
  </si>
  <si>
    <t xml:space="preserve"> - La seva ubicació en XY serà en la cantonada esquerra superior del "Boundary box" que encapsula tot el projecte (vista en planta i orientacio nord real)</t>
  </si>
  <si>
    <t xml:space="preserve"> - El valor de la coordenada X haurà ser exactament el mateix que la coordenada X del PR1</t>
  </si>
  <si>
    <t>4.2.2</t>
  </si>
  <si>
    <t>Classe IFC i Representació geomètrica</t>
  </si>
  <si>
    <t>Les entitats tipus "Punt de referència" hauran de ser entitats de classe IfcBuildingElementProxy (objectes genèrics), tal i com marca l'esquema de l'estàndard internacional IFC</t>
  </si>
  <si>
    <t>Els punts de referència hauran de tenir la següent representació geomètrica:</t>
  </si>
  <si>
    <t xml:space="preserve"> - Piràmide invertida de planta quadrada</t>
  </si>
  <si>
    <t xml:space="preserve"> - Les dimensions hauran de ser: A = 2 metre, H = 4 metres</t>
  </si>
  <si>
    <t>4.2.3</t>
  </si>
  <si>
    <t>Grup de paràmetres "INCASOL_IDENTIFICACIO"</t>
  </si>
  <si>
    <t>En els arxius IFC, cada punt de referència haurà d'incloure el grup de paràmetres "INCASOL_IDENTIFICACIO".</t>
  </si>
  <si>
    <t>Aquest grup de paràmetres (o Pset), serà:</t>
  </si>
  <si>
    <t>Paràmetre</t>
  </si>
  <si>
    <t>Valors d'exemple</t>
  </si>
  <si>
    <t>Punt_Referencia</t>
  </si>
  <si>
    <t>PR1</t>
  </si>
  <si>
    <t>UTM, Datum ETRS89, Fus 31 T</t>
  </si>
  <si>
    <t>Descripció dels paràmetres i valors possibles per a aquest tipus d'entitat:</t>
  </si>
  <si>
    <t>Codi corresponent a l'objecte segons el sistema de classificació GuBIMclass, basat en la seva funció en l'edificació i la seva seqüència constructiva</t>
  </si>
  <si>
    <t>Descripció del codi del sistema de classificació GuBIMclass</t>
  </si>
  <si>
    <t>El valor descriu el tipus d'element</t>
  </si>
  <si>
    <t>Valor del codi/nom del punt de referència</t>
  </si>
  <si>
    <t>Valors possibles</t>
  </si>
  <si>
    <t>PR2</t>
  </si>
  <si>
    <t>Sistema de coordenades  globals de l'arxiu IFC</t>
  </si>
  <si>
    <t>Valor de la coordenada global en l'eix X.</t>
  </si>
  <si>
    <t>Les coordenades seran en metres, amb valors de salts de 10 en 10 i sense decimals</t>
  </si>
  <si>
    <t>Valor de la coordenada global en l'eix Y.</t>
  </si>
  <si>
    <t>Valor de l'elevació sobre el nivell del mar (cota z real)</t>
  </si>
  <si>
    <t>El valor serà en metres, amb valor de com a màxim 3 decimals</t>
  </si>
  <si>
    <t>4.3 PUNTS DE CONNEXIÓ A XARXA EXISTENT</t>
  </si>
  <si>
    <t>4.3.1</t>
  </si>
  <si>
    <t xml:space="preserve">És un punt de connexió a xarxa existent, aquella entitat no constructiva que, mitjançant una geometria representativa no real, representa la posició XYZ d'una connexió a una xarxa urbana existent. </t>
  </si>
  <si>
    <t>4.3.2</t>
  </si>
  <si>
    <t>Classe IFC, Representació geomètrica, Punt d'inserció</t>
  </si>
  <si>
    <t>4.3.2.1</t>
  </si>
  <si>
    <t>Les entitats tipus "Punt de connexió a xarxa existent":</t>
  </si>
  <si>
    <t xml:space="preserve"> - Hauran de ser entitats de classe IfcBuildingElementProxy (objectes genèrics), tal i com marca l'esquema de l'estàndard internacional IFC</t>
  </si>
  <si>
    <t>4.3.2.2</t>
  </si>
  <si>
    <t>Representació geomètrica</t>
  </si>
  <si>
    <t>Els punts de connexió a xarxa existent hauran de tenir la següent representació geomètrica:</t>
  </si>
  <si>
    <t xml:space="preserve"> - Piràmide invertida de planta triangular (triangle equilàter)</t>
  </si>
  <si>
    <t xml:space="preserve"> - Les dimensions hauran de ser: R = 1 metres, H = 4 metres</t>
  </si>
  <si>
    <t>Punt d'inserció</t>
  </si>
  <si>
    <t>El punt d'inserció dels punts de connexió a xarxa existent és el vèrtex inferior de la piràmide invertida.</t>
  </si>
  <si>
    <t>4.3.3</t>
  </si>
  <si>
    <t>En els arxius IFC, els punts de connexió a xarxa existent hauran d'incloure el grup de paràmetres "INCASOL_IDENTIFICACIO".</t>
  </si>
  <si>
    <t>Punt_Connexio_Xarxa_Existent</t>
  </si>
  <si>
    <t>PuntDeConnexio_001</t>
  </si>
  <si>
    <t>TopografiaDetall</t>
  </si>
  <si>
    <t>Punt insertat a fil d'aigua, posició exacte</t>
  </si>
  <si>
    <t>Existent</t>
  </si>
  <si>
    <t>Codi corresponent a l'objecte segons el sistema de classificació GuBIMclass, basat en la seva funció en l'edificació i la seva seqüència constructiva.</t>
  </si>
  <si>
    <t xml:space="preserve">El valor especifica el sistema (i subsistema) al qual pertany l'element. </t>
  </si>
  <si>
    <t>Taula basada en la taula de sistemes i subsistemes en actuacions d'urbanització del Manual GenCAT 2022, annex A6-2.3.2</t>
  </si>
  <si>
    <t>Sistema</t>
  </si>
  <si>
    <t>Subsistema</t>
  </si>
  <si>
    <t>URB_INS_AIG</t>
  </si>
  <si>
    <t>Instal·lacions</t>
  </si>
  <si>
    <t>Aigua</t>
  </si>
  <si>
    <t>URB_INS_REG</t>
  </si>
  <si>
    <t>Reg</t>
  </si>
  <si>
    <t>URB_INS_PCI</t>
  </si>
  <si>
    <t>Protecció contra incendi</t>
  </si>
  <si>
    <t>URB_INS_DRE</t>
  </si>
  <si>
    <t>URB_INS_SAN</t>
  </si>
  <si>
    <t>URB_INS_ELE</t>
  </si>
  <si>
    <t>Electricitat</t>
  </si>
  <si>
    <t>URB_INS_ENP</t>
  </si>
  <si>
    <t>Enllumenat públic</t>
  </si>
  <si>
    <t>URB_INS_TEL</t>
  </si>
  <si>
    <t>URB_INS_GSF</t>
  </si>
  <si>
    <t>URB_INS_CAT</t>
  </si>
  <si>
    <t>Catenària</t>
  </si>
  <si>
    <t>URB_INS_TRN</t>
  </si>
  <si>
    <t>El valor descriu el codi seqüencial identificador d'un element, que el responsable de  l'equip d'actuació hagi especificat en plànols de plantes, seccions, detalls i/o llegendes del projecte</t>
  </si>
  <si>
    <t>Aquest paràmetre només és necessari sempre i quan, l'equip d'actuació hagi especificat un codi d'un element en la informació gràfica anteriorment esmentada.</t>
  </si>
  <si>
    <t>Es recomana aplicar aquest paràmetre a nivell de l'element / entitat (no a nivell del tipus)</t>
  </si>
  <si>
    <t>Valors possibles / exemples</t>
  </si>
  <si>
    <t>NA</t>
  </si>
  <si>
    <t>No aplica, si l'element no té especificat un codi</t>
  </si>
  <si>
    <t>Exemple de valor</t>
  </si>
  <si>
    <t>(...)</t>
  </si>
  <si>
    <t>El valor descriu la referència als documents o treball previs que defineixen la precisió geomètrica o de posició de l'objecte respecte a la realitat</t>
  </si>
  <si>
    <t>EstudiPrevi</t>
  </si>
  <si>
    <t>Element que sorgeix del procés d'estudi o sondejos previs a la fase de diagnosi, d'avantprojecte o projecte necessaris per a la seva definició</t>
  </si>
  <si>
    <t>Element que sorgeix del procés de disseny. (Paviment projectat, lluminàries, proposta de reposició,…)</t>
  </si>
  <si>
    <t>Replanteig</t>
  </si>
  <si>
    <t>Geometria resultant de l'encaix durant l’obra. Una vegada comprovat topogràficament, passa a la categoria de topografia</t>
  </si>
  <si>
    <t>ObraExecutada</t>
  </si>
  <si>
    <t>Geometria extreta del document de l'estat de dimensions i característiques de l'obra executada (final d'obra realment executada ; As Built)</t>
  </si>
  <si>
    <t>Explotacio</t>
  </si>
  <si>
    <t>Actiu/operació relacionada del procés d'explotació</t>
  </si>
  <si>
    <t>TopografiaGeneral</t>
  </si>
  <si>
    <t>Topografia de gran escala (1:5000 o més)</t>
  </si>
  <si>
    <t>Topografia escala igual o inferior a 1:1000 o aixecaments taquimètrics</t>
  </si>
  <si>
    <t>EstimacioGeneral</t>
  </si>
  <si>
    <t>Objecte ubicat o modelat a partir de fonts d'informació de tercers que no s'han pogut verificar sobre el terreny</t>
  </si>
  <si>
    <t>EstimacioDetall</t>
  </si>
  <si>
    <t>S'han pogut verificar algunes de les dades de l'objecte i la resta s'han estimat</t>
  </si>
  <si>
    <t>NuvolPunts</t>
  </si>
  <si>
    <t>Geometria resultat d'un núvol de punts</t>
  </si>
  <si>
    <t>NoCorrespon</t>
  </si>
  <si>
    <t>Per la tipologia de l'objecte no té font d'informació (per exemples objectes no reals o decoratius)</t>
  </si>
  <si>
    <t>Desconeguda</t>
  </si>
  <si>
    <t>No es coneix la font d'informació i aquesta no és rellevant pel nivell de detall de l'objecte</t>
  </si>
  <si>
    <t>Varis</t>
  </si>
  <si>
    <t>Es coneix la font d'informació però aquesta no és rellevant pel nivell de detall de l'objecte</t>
  </si>
  <si>
    <t>El valor descriu la posició del punt d'inserció de la geometria del "punt de connexió a la xarxa existent", en relació a la geometria del conducte de la xarxa existent.</t>
  </si>
  <si>
    <t>Valor a aplicar als punts de connexió de les xarxes: Sanejament, Drenatge</t>
  </si>
  <si>
    <t>Punt insertat a fil d'aigua, posició aproximada</t>
  </si>
  <si>
    <t>Punt insertat al centre del conducte, posició exacte</t>
  </si>
  <si>
    <t>Valor a aplicar en els punts de connexió de les xarxes: Aigua, Gasos i fluïds, Electricitat, Telecomunicacions</t>
  </si>
  <si>
    <t>Punt insertat al centre del conducte, posició aproximada</t>
  </si>
  <si>
    <t>El valor especifica l'estat de l'element</t>
  </si>
  <si>
    <t>Element existent</t>
  </si>
  <si>
    <t>AEnderrocar</t>
  </si>
  <si>
    <t>Element a enderrocar</t>
  </si>
  <si>
    <t>ObraNova</t>
  </si>
  <si>
    <t>Element d'obra nova</t>
  </si>
  <si>
    <t>Temporal</t>
  </si>
  <si>
    <t>Element temporal</t>
  </si>
  <si>
    <t>4.4 ESPAIS AGRUPADORS</t>
  </si>
  <si>
    <t>4.4.1</t>
  </si>
  <si>
    <t>És un espai agrupador, aquella entitat espaial on l'extracció de la seva superfície (en planta) representa la superficie construïda d'un àmbit espaial.</t>
  </si>
  <si>
    <t xml:space="preserve">L'arxiu IFC d'Arquitectura haurà de contenir objectes tipus espais (IfcSpaces) agrupadors, que conceptualment són aglutinadors d'altres espais. </t>
  </si>
  <si>
    <t xml:space="preserve"> - Espais d'habitatge: és l'espai que conceptualment és un habitatge sencer.</t>
  </si>
  <si>
    <t xml:space="preserve">      · La seva superfície serà la superfície construïda</t>
  </si>
  <si>
    <t xml:space="preserve">      · Es modelarà un espai d'habitatge per a cada habitatge, per separat</t>
  </si>
  <si>
    <t xml:space="preserve"> - Espai de zones comunes: és l’espai que conceptualment aglutina espais de les zones comunes</t>
  </si>
  <si>
    <t xml:space="preserve">      · Es modelarà un espai de zones comunes, per separat segons planta, escala, etc. </t>
  </si>
  <si>
    <t>4.4.2</t>
  </si>
  <si>
    <t>Les entitats de tipus "Espai agrupador":</t>
  </si>
  <si>
    <t xml:space="preserve"> - Hauran de ser entitats de classe IfcSpace, tal i com marca l'esquema de l'estàndard internacional IFC</t>
  </si>
  <si>
    <t xml:space="preserve"> - Els IfcSpaces hauran de contenir "Space Boundaries" de LV1</t>
  </si>
  <si>
    <t>A partir de la representació geomètrica de tots els "Espais agrupadors", s'extraurà la superfície construïda de tot un projecte (i d'altres anàlisis), per tant:</t>
  </si>
  <si>
    <t xml:space="preserve"> - Planta</t>
  </si>
  <si>
    <t>Les entitats "Espais agrupador" es modelaran en contacte superficial respecte les altres entitats "espai agrupador" colindants</t>
  </si>
  <si>
    <t xml:space="preserve"> - Secció</t>
  </si>
  <si>
    <t>La cara inferior d'un espai agrupador haurà d'estar en la cota d'acabat de la planta on s'ubica l'espai</t>
  </si>
  <si>
    <t>La cara superior d'un espai agrupador haurà d'estar en la cota d'acabat de la planta superior</t>
  </si>
  <si>
    <t>4.4.3</t>
  </si>
  <si>
    <t>En els arxius IFC, cada "Espai agrupador" haurà d'incloure el grup de paràmetres "INCASOL_IDENTIFICACIO".</t>
  </si>
  <si>
    <t>Aquest grup de paràmetres (o Pset) serà:</t>
  </si>
  <si>
    <t>Projectes on aplica</t>
  </si>
  <si>
    <t>Valors d'exemple en proj. Residencial</t>
  </si>
  <si>
    <t>Residencial</t>
  </si>
  <si>
    <t>HA_B01_E01_P01_N01</t>
  </si>
  <si>
    <t>HA</t>
  </si>
  <si>
    <t>B01</t>
  </si>
  <si>
    <t>E01</t>
  </si>
  <si>
    <t>N01</t>
  </si>
  <si>
    <t>1C+1EM+2H+1CH</t>
  </si>
  <si>
    <t>Interior</t>
  </si>
  <si>
    <t>Espai agrupador</t>
  </si>
  <si>
    <t>Superfície construïda</t>
  </si>
  <si>
    <t>Obra nova</t>
  </si>
  <si>
    <t>Descripció dels paràmetres, i valors possibles per a aquest tipus d'entitat:</t>
  </si>
  <si>
    <t>El valor és el codi de l'espai agrupador, el qual és el resultat de concatenar els valors dels següents paràmetres:</t>
  </si>
  <si>
    <r>
      <t>[</t>
    </r>
    <r>
      <rPr>
        <b/>
        <sz val="11"/>
        <color theme="5"/>
        <rFont val="Calibri"/>
        <family val="2"/>
        <scheme val="minor"/>
      </rPr>
      <t>ESP_CodiGrup_TipusUnitat</t>
    </r>
    <r>
      <rPr>
        <b/>
        <sz val="11"/>
        <rFont val="Calibri"/>
        <family val="2"/>
        <scheme val="minor"/>
      </rPr>
      <t>]_[</t>
    </r>
    <r>
      <rPr>
        <b/>
        <sz val="11"/>
        <color theme="5"/>
        <rFont val="Calibri"/>
        <family val="2"/>
        <scheme val="minor"/>
      </rPr>
      <t>ESP_CodiGrup_Bloc</t>
    </r>
    <r>
      <rPr>
        <b/>
        <sz val="11"/>
        <rFont val="Calibri"/>
        <family val="2"/>
        <scheme val="minor"/>
      </rPr>
      <t>]_[</t>
    </r>
    <r>
      <rPr>
        <b/>
        <sz val="11"/>
        <color theme="5"/>
        <rFont val="Calibri"/>
        <family val="2"/>
        <scheme val="minor"/>
      </rPr>
      <t>ESP_CodiGrup_Escala</t>
    </r>
    <r>
      <rPr>
        <b/>
        <sz val="11"/>
        <rFont val="Calibri"/>
        <family val="2"/>
        <scheme val="minor"/>
      </rPr>
      <t>]_[</t>
    </r>
    <r>
      <rPr>
        <b/>
        <sz val="11"/>
        <color theme="5"/>
        <rFont val="Calibri"/>
        <family val="2"/>
        <scheme val="minor"/>
      </rPr>
      <t>ESP_CodiGrup_Planta</t>
    </r>
    <r>
      <rPr>
        <b/>
        <sz val="11"/>
        <rFont val="Calibri"/>
        <family val="2"/>
        <scheme val="minor"/>
      </rPr>
      <t>]_[</t>
    </r>
    <r>
      <rPr>
        <b/>
        <sz val="11"/>
        <color theme="5"/>
        <rFont val="Calibri"/>
        <family val="2"/>
        <scheme val="minor"/>
      </rPr>
      <t>ESP_CodiGrup_Porta</t>
    </r>
    <r>
      <rPr>
        <b/>
        <sz val="11"/>
        <rFont val="Calibri"/>
        <family val="2"/>
        <scheme val="minor"/>
      </rPr>
      <t>]</t>
    </r>
  </si>
  <si>
    <t>Exemples de valor del paràmetre "ESP_CodiGrup":</t>
  </si>
  <si>
    <t>TipusUnitat</t>
  </si>
  <si>
    <t>Bloc</t>
  </si>
  <si>
    <t>Planta</t>
  </si>
  <si>
    <t>Porta</t>
  </si>
  <si>
    <t>GA</t>
  </si>
  <si>
    <t>EPK</t>
  </si>
  <si>
    <t>N</t>
  </si>
  <si>
    <t>TA</t>
  </si>
  <si>
    <t>LO</t>
  </si>
  <si>
    <t>ZC</t>
  </si>
  <si>
    <t>UE</t>
  </si>
  <si>
    <t>El valor descriu el tipus genèric de l'espai agrupador, segons requisit de l'arxiu "INCASOL_QuadresSupeficies.xls" (versió 2018-08-17), fulla "Resum", Quadre resum de les superfícies útils i construïdes totals</t>
  </si>
  <si>
    <t>Habitatge</t>
  </si>
  <si>
    <t>Aparcament</t>
  </si>
  <si>
    <t>No s'ha usat l'acrònim AP, ja que aquest és usat en l'espai individual "Altres Peces"</t>
  </si>
  <si>
    <t>Traster</t>
  </si>
  <si>
    <t>Local</t>
  </si>
  <si>
    <t>Previsió de centre de transformació</t>
  </si>
  <si>
    <t>Zona comunitària, Espai comunitari</t>
  </si>
  <si>
    <t>No s'ha usat l'acrònim EC, ja que aquest és usat en l'espai individual "Espai Circulació"</t>
  </si>
  <si>
    <t>Urbanització exterior</t>
  </si>
  <si>
    <t>El valor del paràmetre  descriu el bloc on s'ubica l'espai agrupador</t>
  </si>
  <si>
    <t>El valor és el resultat de concatenar la lletra "B" (acrònim de "Bloc") i dos dígits</t>
  </si>
  <si>
    <t>Valor amb només la lletra "B", a aplicar als espais agrupadors que no pertanyen a cap bloc en concret: com Urbanització exterior, etc.</t>
  </si>
  <si>
    <t>Valor exemple d'aplicació només a aquells espais agrupadors que s'ubiquen en el bloc 1 o en promocions amb un únic bloc</t>
  </si>
  <si>
    <t>B02</t>
  </si>
  <si>
    <t>Valor exemple d'aplicació només a aquells espais agrupadors que s'ubiquen en el bloc 2</t>
  </si>
  <si>
    <t>El valor descriu l'escala que dona accés o servei a l'espai agrupador</t>
  </si>
  <si>
    <t>El valor és el resultat de concatenar la lletra "E" (acrònim de "Escala") i dos dígits o dos lletres (segons l'àmbit a la que dona accés l'escala)</t>
  </si>
  <si>
    <t>Valor amb només la lletra "E", a aplicar als espais agrupadors als quals no s'accedeix desde cap escala: com Urbanització exterior, etc.</t>
  </si>
  <si>
    <t>Valor d'aplicació només a aquells espais agrupadors als quals s'accedeix des de l'escala d'accés a la planta/plantes d'aparcament</t>
  </si>
  <si>
    <t>Valor exemple d'aplicació només a aquells espais agrupadors que s'accedeixen des de l'escala 1 o en promocions amb una única escala</t>
  </si>
  <si>
    <t>E02</t>
  </si>
  <si>
    <t>Valor exemple d'aplicació només a aquells espais agrupadors que s'accedeixen des de l'escala 2</t>
  </si>
  <si>
    <t>El valor descriu la planta on s'ubica l'espai agrupador. Es correspon amb el "Codi base de Nivell", descrit en l'apartat 3.2.2.3, del capítol "3.2 ESTRUCTURA TOPOLÒGICA I NIVELLS"</t>
  </si>
  <si>
    <t>Valor d'aplicació només a aquells espais agrupadors de planta soterrani 2</t>
  </si>
  <si>
    <t>Valor d'aplicació només a aquells espais agrupadors ubicats en la planta soterrani 1</t>
  </si>
  <si>
    <t>Valor d'aplicació només a aquells espais agrupadors ubicats en la planta baixa</t>
  </si>
  <si>
    <t>Valor d'aplicació només a aquells espais agrupadors ubicats en la planta primera</t>
  </si>
  <si>
    <t>Valor d'aplicació només a aquells espais agrupadors ubicats en la planta segona</t>
  </si>
  <si>
    <t>El valor descriu la porta que correspon a l'espai agrupador</t>
  </si>
  <si>
    <t>El valor és el resultat de concatenar la lletra "N" (acrònim de "Número de porta de l'habitatge") i dos dígits</t>
  </si>
  <si>
    <t>Valor amb només la lletra "N", a aplicar als espais agrupadors que no són de TipusUnitat "Habitatge": com aparcaments, locals, trasters, etc.</t>
  </si>
  <si>
    <t>Valor exemple d'aplicació només a aquells espais agrupadors que són de Tipus genèric "Habitatge"</t>
  </si>
  <si>
    <t>N02</t>
  </si>
  <si>
    <t>El valor del paràmetre descriu el tipus habitacional de l'espai agrupador, amb format tipus</t>
  </si>
  <si>
    <t>Aquest paràmetre es correspon amb la columna TIPOLOGIA, del "Quadre de superfícies útils i construïdes dels habitatges", de l'arxiu "INCASÒL_QuadresSupeficies.xls" (versió 2018-08-17), fulla "Resum"</t>
  </si>
  <si>
    <t>.</t>
  </si>
  <si>
    <t>Valor amb només el caràcter punt (.)  a aplicar als espais agrupadors que no són d'habitatges (nota: aquesta estratègia simplifica l'etiquetatge 2D en algunes eines de modelat BIM)</t>
  </si>
  <si>
    <t>1 cuina, 1 estar-menjador, 2 habitacions i 1 cambra higiènica</t>
  </si>
  <si>
    <t>El valor del paràmetre descriu i agrupa sota el mateix codi, aquells habitatges que són idèntics segons projecte</t>
  </si>
  <si>
    <t>Aquest paràmetre es correspon amb la columna TIPUS, del "Quadre de superfícies útils i construïdes dels habitatges", de l'arxiu "INCASÒL_QuadresSupeficies.xls" (versió 2018-08-17), fulla "Resum"</t>
  </si>
  <si>
    <t>El valor és el resultat de concatenar el següents conceptes:</t>
  </si>
  <si>
    <r>
      <t xml:space="preserve">[Lletra en majúscules]  </t>
    </r>
    <r>
      <rPr>
        <b/>
        <sz val="11"/>
        <color theme="5"/>
        <rFont val="Calibri"/>
        <family val="2"/>
        <scheme val="minor"/>
      </rPr>
      <t>[Opcional: afegir un únic digit numèric, en cas de necessitar més variants d'un tipus d'habitatge]</t>
    </r>
  </si>
  <si>
    <t>Valor exemple d'aplicació només a aquells espais agrupadors que són habitatges</t>
  </si>
  <si>
    <t>C1</t>
  </si>
  <si>
    <t>Valor exemple d'aplicació només a aquells espais agrupadors que són habitatges, els quals són una variant de la tipologia C</t>
  </si>
  <si>
    <t>C2</t>
  </si>
  <si>
    <t>El valor del paràmetre descriu si l'espai és interior o exterior</t>
  </si>
  <si>
    <t>Exterior</t>
  </si>
  <si>
    <t>El valor del paràmetre descriu si l'espai és un espai agrupador</t>
  </si>
  <si>
    <t>El valor del paràmetre descriu quin objectiu té el valor d'àrea en planta de l'espai</t>
  </si>
  <si>
    <t>Superficie construïda</t>
  </si>
  <si>
    <t>Notes prèvies en relació al concepte "Superfície Construïda Computable":</t>
  </si>
  <si>
    <t xml:space="preserve"> - Les superfícies contruïdes computables és un càlcul requerit específicament per l'INCASÒL, el qual és el resultat de multiplicar la superfície construïda d'un espai per un rati/percentatge concret</t>
  </si>
  <si>
    <t xml:space="preserve"> - Aquestes superfícies computables permeten aplicar un mateix criteri per a tots els projectes, i així realitzar comparatives econòmiques entre projectes, ratis, etc.</t>
  </si>
  <si>
    <t xml:space="preserve"> - Exemples on cal aplicar aquest càlcul:</t>
  </si>
  <si>
    <t xml:space="preserve">      - Elements exteriors coberts (voladius, passeres, etc.): depenent del nombre de cares obertes/tancades, cal aplicar un rati/percentatge específic sobre la seva sup. construïda</t>
  </si>
  <si>
    <t xml:space="preserve">      - Elements tipus patis: depenent de l'àrea de la superfície construïda d'un pati, cal aplicar un rati/percentatge específic sobre la seva sup. construïda</t>
  </si>
  <si>
    <t xml:space="preserve">      - Nota: per a conèixer específicament el rati/percentatge, consultar el document "Estàndards d'habitatge" de l'INCASÒL</t>
  </si>
  <si>
    <t>El valor del paràmetre "ESP_RatiSupComputable" és un rati/percentatge:</t>
  </si>
  <si>
    <t xml:space="preserve"> - En el BIM, les superfícies construïdes s'extreuen del valor d'àrea dels espais agrupadors</t>
  </si>
  <si>
    <t xml:space="preserve"> - Els programes de modelat BIM mostren el valor d'àrea (sup. construïda) d'un espai, amb un valor real i directe (els programes no apliquen criteri de còmput, normatiu o de medició)</t>
  </si>
  <si>
    <t xml:space="preserve"> - El valor d'aquest paràmetre serveix de suport per al càlcul de superfícies computables, el qual s'aplica sobre el valor d'àrea (sup. construïda) d'un espai</t>
  </si>
  <si>
    <t>Escriure valor 0 quan l'àrea de superfície construïda de l'espai no es suma en el total de superfície computable</t>
  </si>
  <si>
    <t>Escriure valor 50, quan l'àrea de superfície construïda de l'espai computa al 50%</t>
  </si>
  <si>
    <t>Escriure valor 100, quan l'àrea de superfície construïda de l'espai computa al 100%</t>
  </si>
  <si>
    <t>Notes prèvies en relació al concepte "Superfície Edificabilitat":</t>
  </si>
  <si>
    <t xml:space="preserve"> - La superfície de sostre edificable d'un projecte és un valor requerit segons normatives urbanístiques.</t>
  </si>
  <si>
    <t xml:space="preserve"> - La superfície de sostre edificable d'un projecte és el resultat de la suma de: cada superfície construïda d'un espai, multiplicada per un rati/percentatge específic (segons normativa urbanística)</t>
  </si>
  <si>
    <t>El valor del paràmetre "ESP_RatiSupConstEdificabilitat" és un rati/percentatge:</t>
  </si>
  <si>
    <t xml:space="preserve"> - El valor d'aquest paràmetre serveix de suport per al càlcul de supercíes computables, el qual s'aplica sobre el valor d'àrea (sup. Construïda) d'un espai</t>
  </si>
  <si>
    <t>Escriure valor 0, quan l'àrea de superfície construida de l'espai no computa a efectes d'edificabilitat</t>
  </si>
  <si>
    <t>Escriure valor 100, quan l'àrea de superfície construïda de l'espai computa a efectes d'edificabilitat</t>
  </si>
  <si>
    <t>El valor del paràmetre descriu la certificació mensual, on el seu amidament ha estat utilitzat per a la corresponent partida o partides</t>
  </si>
  <si>
    <t>En relació a aquest paràmetre:</t>
  </si>
  <si>
    <t xml:space="preserve"> - Només és d'aplicació per a la fase de CO (Construcció)</t>
  </si>
  <si>
    <t xml:space="preserve"> - Només és d'aplicació si l'equip d'actuació proposa realitzar les certificacions mensuals prenent de base els models BIM</t>
  </si>
  <si>
    <t>Valor que indica que l'element no serà utilitzat o no s'ha utilitzat en cap certificació mensual</t>
  </si>
  <si>
    <t>C01</t>
  </si>
  <si>
    <t>Valor que indica la certificació mensual al qual correspon</t>
  </si>
  <si>
    <t>C01, C02</t>
  </si>
  <si>
    <t>Quan l'element sigui usat en més d'una certificació, el valor ha d'indicar cadascuna de les certificacions mensuals</t>
  </si>
  <si>
    <t>4.4.4</t>
  </si>
  <si>
    <t>Grup de paràmetres "INCASOL_GEOMETRIA"</t>
  </si>
  <si>
    <t>En els arxius IFC, cada "Espai agrupador" haurà d'incloure el grup de paràmetres "INCASOL_GEOMETRIA"</t>
  </si>
  <si>
    <t>Número decimal, unitat metres (m), 3 decimals</t>
  </si>
  <si>
    <t>Només es requereix, si l'eina de modelat BIM disposa d'aquesta informació</t>
  </si>
  <si>
    <t>Perimetre</t>
  </si>
  <si>
    <t>Perímetre planta de la geometria de l'espai, tal i com la dona l'eina de modelat BIM</t>
  </si>
  <si>
    <t>Número decimal, unitat metres quadrats (m²), 3 decimals</t>
  </si>
  <si>
    <t>Superfície en planta de la geometria de l'espai, tal i com la dona l'eina de modelat BIM</t>
  </si>
  <si>
    <t>Número decimal, unitat metres cúbics (m³ ), 3 decimals</t>
  </si>
  <si>
    <t>4.5 ESPAIS INDIVIDUALS</t>
  </si>
  <si>
    <t>4.5.1</t>
  </si>
  <si>
    <t>És un espai individual, aquella entitat espaial, on l'extracció de la seva superfície (en planta) representa la superficie útil d'un espai.</t>
  </si>
  <si>
    <t xml:space="preserve"> - Espais interiors/exteriors de l'habitatge, de cadascuna de les estances que formen un habitatge:</t>
  </si>
  <si>
    <t xml:space="preserve">        · La seva superfície serà la superfície útil.</t>
  </si>
  <si>
    <t xml:space="preserve">        · Es modelarà un espai per a cada estança: cuina, habitació 1, habitació 2, etc., per separat. </t>
  </si>
  <si>
    <t>- Espais de les zones comunes, de cadascun dels espais que formen una zona comuna:</t>
  </si>
  <si>
    <t xml:space="preserve">       · La seva superfície serà la superfície útil.</t>
  </si>
  <si>
    <t xml:space="preserve">       · Es modelarà un espai per a cada local: sala tècnica, replà, etc., per separat.</t>
  </si>
  <si>
    <t>4.5.2</t>
  </si>
  <si>
    <t>Les entitats de tipus "Espai individual":</t>
  </si>
  <si>
    <t>A partir de la representació geomètrica de tots els "Espais individuals", s'extraurà la superficie útil (i d'altres anàlisis) i es revisaran les alçades lliures, per tant:</t>
  </si>
  <si>
    <t>Les entitats "Espais individuals" es modelaran en contacte superficial respecte als elements constructius verticals (murs,..) o límits amb altres "espais individuals"</t>
  </si>
  <si>
    <t>La cara inferior d'un espai individual haurà d'estar en la cota d'acabat de la planta on s'ubica l'espai</t>
  </si>
  <si>
    <t>La cara superior d'un espai individual haurà d'estar en la cota d'acabat del sostre o del fals sostre</t>
  </si>
  <si>
    <t>4.5.3</t>
  </si>
  <si>
    <t>En els arxius IFC, cada "Espai individual" haurà d'incloure el grup de paràmetres "INCASOL_IDENTIFICACIO".</t>
  </si>
  <si>
    <t>HA_B01_E01_P01_H01</t>
  </si>
  <si>
    <t xml:space="preserve">H </t>
  </si>
  <si>
    <t>Habitació</t>
  </si>
  <si>
    <t>Espai individual</t>
  </si>
  <si>
    <t>Superfície útil</t>
  </si>
  <si>
    <t>El valor és el mateix valor del paràmetre "ESP_CodiGrup" de l'espai agrupador al qual pertany aquest espai individual</t>
  </si>
  <si>
    <t>El valor és el mateix valor del paràmetre "ESP_TipusHabitatge" de l'espai agrupador al qual pertany aquest espai individual</t>
  </si>
  <si>
    <t>El valor és l'acrònim de l'espai individual</t>
  </si>
  <si>
    <t>El valor és el nom de l'espai individual</t>
  </si>
  <si>
    <t>El valor és un número incremental d'un mateix espai indivdual que pertany a un mateix "espai agrupador"</t>
  </si>
  <si>
    <t>Valors possibles dels paràmetres ESP_CodiNom, ESP_CodiNomDescripcio, ESP_CodiNumero:</t>
  </si>
  <si>
    <t>Interior Habitatge</t>
  </si>
  <si>
    <t>EM</t>
  </si>
  <si>
    <t>Estar-Menjador</t>
  </si>
  <si>
    <t>Valors possibles, en funció de nº de tipus d'espais dins d'un mateix espai agrupador:
- Situació A : Si d'un tipus d'espai específic (ESP_CodiNom) hi ha més d'un, el valor de "ESP_CodiNumero"  serà un número incremental. Per exemple, en el cas d'un habitatge amb 2 habitacions: el valor per a la primera habitació serà 1, i el valor per a la segona habitació serà 2
- Situació B : Si d'un tipus d'espai només n'hi ha un, el valor ha ser només el caracter punt (.) Per exemple, habitualment un habitatge té només un cuina:  el valor de "ESP_CodiNumero" serà el caracter punt [.] Aquesta estratègia simplifica l'etiquetatge 2D en algunes eines de modelat BIM (***) 
(***) En relació la "Situació B" i Revit: 
En Revit, quan s'etiqueta un paràmetre amb valor "buit", l'etiqueta 2D mostra el símbol "?". És per aquest motiu, que es requereix que el paràmetre "ESP_CodiNumero" mai estigui buit.</t>
  </si>
  <si>
    <t>EMC</t>
  </si>
  <si>
    <t>Estar-Menjador-Cuina</t>
  </si>
  <si>
    <t>H</t>
  </si>
  <si>
    <t>Cuina</t>
  </si>
  <si>
    <t>CH</t>
  </si>
  <si>
    <t>Cambra higiènica</t>
  </si>
  <si>
    <t>ALTRES PECES (AP)</t>
  </si>
  <si>
    <t>AP_PA</t>
  </si>
  <si>
    <t>Passadís</t>
  </si>
  <si>
    <t>AP_RB</t>
  </si>
  <si>
    <t>Rebedor</t>
  </si>
  <si>
    <t>Cambra rentat</t>
  </si>
  <si>
    <t>AP_EE</t>
  </si>
  <si>
    <t>Espai emmagatzematge</t>
  </si>
  <si>
    <t>AP_TC</t>
  </si>
  <si>
    <t>Traster convertible</t>
  </si>
  <si>
    <t>Exterior Habitatge</t>
  </si>
  <si>
    <t>TE</t>
  </si>
  <si>
    <t>Terrassa</t>
  </si>
  <si>
    <t>BL</t>
  </si>
  <si>
    <t>Balcó</t>
  </si>
  <si>
    <t>SA</t>
  </si>
  <si>
    <t>Safareig</t>
  </si>
  <si>
    <t>Estenedor</t>
  </si>
  <si>
    <t>Zones comunitàries</t>
  </si>
  <si>
    <t>VE</t>
  </si>
  <si>
    <t>Vestíbul</t>
  </si>
  <si>
    <t>ES</t>
  </si>
  <si>
    <t>CI</t>
  </si>
  <si>
    <t>Cambra d'instal·lacions</t>
  </si>
  <si>
    <t>CR</t>
  </si>
  <si>
    <t>Cambra de residus</t>
  </si>
  <si>
    <t>BC</t>
  </si>
  <si>
    <t>Aparcament per a bicicletes</t>
  </si>
  <si>
    <t>PT</t>
  </si>
  <si>
    <t>Pas tècnic</t>
  </si>
  <si>
    <t>PS</t>
  </si>
  <si>
    <t>Pati</t>
  </si>
  <si>
    <t>PX</t>
  </si>
  <si>
    <t>Porxo</t>
  </si>
  <si>
    <t>PL</t>
  </si>
  <si>
    <t>Plaça</t>
  </si>
  <si>
    <t>EC</t>
  </si>
  <si>
    <t>Espai circulació</t>
  </si>
  <si>
    <t>LA</t>
  </si>
  <si>
    <t>Local-Aparcament</t>
  </si>
  <si>
    <t>Cambra instal·lacions</t>
  </si>
  <si>
    <t>Local
(comercial, companyia...)</t>
  </si>
  <si>
    <t>ED</t>
  </si>
  <si>
    <t>Espai diàfan</t>
  </si>
  <si>
    <t>Centre de transformació</t>
  </si>
  <si>
    <t>Aclariment d'espais</t>
  </si>
  <si>
    <t>AP_TC Traster convertible -&gt; fa referència a un traster convertible en bany</t>
  </si>
  <si>
    <t>LA Local-Aparcament -&gt; fa referència als trasters relacionats amb les places d'aparcament</t>
  </si>
  <si>
    <t>El valor descriu si l'espai és interior o exterior</t>
  </si>
  <si>
    <t>El valor descriu si l'espai és un espai agrupador</t>
  </si>
  <si>
    <t>El valor descriu quin objectiu té el valor d'àrea en planta de l'espai</t>
  </si>
  <si>
    <t>Superficie útil</t>
  </si>
  <si>
    <t>En els arxius IFC, cada "Espai individual" haurà d'incloure el grup de paràmetres "INCASOL_GEOMETRIA"</t>
  </si>
  <si>
    <t>Paràmetre per a evaluar l'alçada mínima d'un espai</t>
  </si>
  <si>
    <t>4.6 ELEMENTS CONSTRUCTIUS</t>
  </si>
  <si>
    <t>4.6.1</t>
  </si>
  <si>
    <t>És un element constructiu, aquella entitat constructiva que pertany a un dels següents dominis: arquitectura, estructura, instal·lacions, urbanització</t>
  </si>
  <si>
    <t>4.6.2</t>
  </si>
  <si>
    <t>La classe IFC de cada element constructiu dependrà del concepte i sistema constructiu del propi element.</t>
  </si>
  <si>
    <t>Per a més detall, consulteu l'apartat  3.1.3 "Classes d'entitats d'IFC" segons estàndard IFC 4.</t>
  </si>
  <si>
    <t>La representació geomètrica de cada element constructiu dependrà del nivell LOD de cada fase d'un projecte.</t>
  </si>
  <si>
    <t>Per a més detall, consulteu l'apartat 3.4 "LOD: Nivell de Definició del model"</t>
  </si>
  <si>
    <t>4.6.3</t>
  </si>
  <si>
    <t>En els arxius IFC, cada element haurà d'incloure el grup de paràmetres "INCASOL_IDENTIFICACIO".</t>
  </si>
  <si>
    <t>Rev_Facana_RFC01-Sate-15</t>
  </si>
  <si>
    <t>ENV_FAC</t>
  </si>
  <si>
    <t>És un codi numèric del sistema de classificació GuBIMclass amb punts de separació entre els diferents nivells. Per ex.: 20.10.30.20</t>
  </si>
  <si>
    <t>ACO_GuBIMclass_Descripció</t>
  </si>
  <si>
    <t>Descripció del codi del sistema de classificació GuBIMclass.</t>
  </si>
  <si>
    <t>Per l'exemple anterior: Pantalles de contenció</t>
  </si>
  <si>
    <t>El valor descriu el tipus d'element.</t>
  </si>
  <si>
    <t>Aquest paràmetre, conceptualment, és similar a la combinació de valors de Category-Family-Type de Revit.</t>
  </si>
  <si>
    <t>S'estableix la següent estratègia del format del valor d'aquest paràmetre:</t>
  </si>
  <si>
    <t xml:space="preserve"> - No podrà contenir caràcters especials (accents, "ç", etc…)</t>
  </si>
  <si>
    <t xml:space="preserve"> - El format del valor és el concatenat dels següents conceptes</t>
  </si>
  <si>
    <t xml:space="preserve">                     [Concepte General]_[Concepte Específic]_[Codi]–[Material Principal]–[Dimensió característica]</t>
  </si>
  <si>
    <t xml:space="preserve"> - Descripció dels conceptes</t>
  </si>
  <si>
    <t xml:space="preserve">          - Concepte General</t>
  </si>
  <si>
    <t>Concepte general del sistema constructiu i/o element d'equipament.</t>
  </si>
  <si>
    <t xml:space="preserve">          - Concepte Específic</t>
  </si>
  <si>
    <t>Concepte específic, que depenent de l'element, defineix el tipus de la geometria de secció (no les dimensions), o dona major granularitat al concepte general del sistema constructiu i/o element d'equipament</t>
  </si>
  <si>
    <t>Aquest concepte pot no ser d'aplicació en específics tipus d'elements.</t>
  </si>
  <si>
    <t xml:space="preserve">          - Codi</t>
  </si>
  <si>
    <t>Codificació d'acabats, fusteries, etc. segons llegendes i plànols de fusteries del projecte (segons criteri de l'equip d'actuació).</t>
  </si>
  <si>
    <t xml:space="preserve">          - Material Principal</t>
  </si>
  <si>
    <t>Material principal que defineix l'element o sistema constructiu.</t>
  </si>
  <si>
    <t>Casos especials:</t>
  </si>
  <si>
    <t xml:space="preserve"> - Element que conté "n" capes: el material principal a concatenar ha de ser aquell que el defineix com element constructiu</t>
  </si>
  <si>
    <t xml:space="preserve"> - Element d'equipament, el qual el concepte "Material" no és d'aplicació (perquè té varis materials o no té material que el defineixi): afegir valor "NA" (No aplica)</t>
  </si>
  <si>
    <t xml:space="preserve">          - Dimensió característica</t>
  </si>
  <si>
    <t>Dimensió / secció / gruix característic de l'element o sistema constructiu. Valor en milímetres</t>
  </si>
  <si>
    <t xml:space="preserve"> - Element que conté "n" capes:  la dimensió és el gruix total del sistema constructiu</t>
  </si>
  <si>
    <t xml:space="preserve"> - Element d'equipament, el qual el concepte "Dimensió característica" no és d'aplicació (perquè té vàries seccions o no aporta valor): afegir valor "NA" (No aplica)</t>
  </si>
  <si>
    <t xml:space="preserve"> - Taula amb exemples del valor ACO_Tipus, dels conceptes concatenats de cada valor i comentari respecte al concepte "Dimensió característica"</t>
  </si>
  <si>
    <t>Concepte General</t>
  </si>
  <si>
    <t>Concpte Especific</t>
  </si>
  <si>
    <t xml:space="preserve">Codi </t>
  </si>
  <si>
    <t>Material Principal</t>
  </si>
  <si>
    <t>Dimensió característica</t>
  </si>
  <si>
    <t>Comentaris del concepte "Dimensió característica"</t>
  </si>
  <si>
    <t>Biga_Rectangular-Formigo-300x500</t>
  </si>
  <si>
    <t>Rectangular</t>
  </si>
  <si>
    <t>Formigo</t>
  </si>
  <si>
    <t>300x500</t>
  </si>
  <si>
    <t>Base x Alçada</t>
  </si>
  <si>
    <t>Biga_Perfil-Acer-HEB_450</t>
  </si>
  <si>
    <t>Perfil</t>
  </si>
  <si>
    <t>Acer</t>
  </si>
  <si>
    <t>HEB_450</t>
  </si>
  <si>
    <t>Tipus perfil</t>
  </si>
  <si>
    <t>Pilar_Rodo-Formigo-500</t>
  </si>
  <si>
    <t>Rodo</t>
  </si>
  <si>
    <t>Diàmetre</t>
  </si>
  <si>
    <t>Pilar_Rectangular-Formigo-500x500</t>
  </si>
  <si>
    <t>500x500</t>
  </si>
  <si>
    <t>A x B</t>
  </si>
  <si>
    <t>Pilar_Perfil-Acer-HEB_450</t>
  </si>
  <si>
    <t>Pilo_Rodo-Formigo-500</t>
  </si>
  <si>
    <t>Pilo</t>
  </si>
  <si>
    <t>Pilo_Rectangular-Formigo-500x500</t>
  </si>
  <si>
    <t>Forjat_Unidireccional-Formigo-350</t>
  </si>
  <si>
    <t>Forjat</t>
  </si>
  <si>
    <t>Unidireccional</t>
  </si>
  <si>
    <t>Cantell</t>
  </si>
  <si>
    <t>Forjat_Bidireccional-Formigo-350</t>
  </si>
  <si>
    <t>Bidireccional</t>
  </si>
  <si>
    <t>Forjat_Llosa-Formigo-300</t>
  </si>
  <si>
    <t>Llosa</t>
  </si>
  <si>
    <t>Sabata_Correguda-Formigo-800x1000</t>
  </si>
  <si>
    <t>Sabata</t>
  </si>
  <si>
    <t>Correguda</t>
  </si>
  <si>
    <t>800x1000</t>
  </si>
  <si>
    <t>Sabata_Aillada-Formigo-1500x1500x900</t>
  </si>
  <si>
    <t>Aillada</t>
  </si>
  <si>
    <t>1500x1500x900</t>
  </si>
  <si>
    <t>A x B x Alçada</t>
  </si>
  <si>
    <t>Escala_Llosa-Formigo-250</t>
  </si>
  <si>
    <t>Mur_Pantalla-Formigo-350</t>
  </si>
  <si>
    <t>Mur</t>
  </si>
  <si>
    <t>Pantalla</t>
  </si>
  <si>
    <t>Gruix total</t>
  </si>
  <si>
    <t>Mur_Trasdossat_MTD01-Ceramic-70</t>
  </si>
  <si>
    <t>Trasdossat</t>
  </si>
  <si>
    <t>MTD01</t>
  </si>
  <si>
    <t>Ceramic</t>
  </si>
  <si>
    <t>Mur_Divisoria_MDV02-Ceramic-170</t>
  </si>
  <si>
    <t>Divisoria</t>
  </si>
  <si>
    <t>MDV02</t>
  </si>
  <si>
    <t>Mur_Facana_MFC01-Ceramic-290</t>
  </si>
  <si>
    <t>Facana</t>
  </si>
  <si>
    <t>MFC01</t>
  </si>
  <si>
    <t>Rev</t>
  </si>
  <si>
    <t>RFC01</t>
  </si>
  <si>
    <t>Sate</t>
  </si>
  <si>
    <t>Rev_FalsSostre_RFS01-PlaquesGuix-20</t>
  </si>
  <si>
    <t>FalsSostre</t>
  </si>
  <si>
    <t>RFS01</t>
  </si>
  <si>
    <t>PlaquesGuix</t>
  </si>
  <si>
    <t>Gruix plaques. En el cas que el fals sostre tingués un gruix total o bé, tingués més capes internes (com l'aillament).</t>
  </si>
  <si>
    <t>Rev_FalsSostreTabica_RFS01T-PlaquesGuix-20</t>
  </si>
  <si>
    <t>FalsSostreTabica</t>
  </si>
  <si>
    <t>RFS01T</t>
  </si>
  <si>
    <t>Rev_FalsSostreCortiner_RFS01C-PlaquesGuix-20</t>
  </si>
  <si>
    <t>FalsSostreCortiner</t>
  </si>
  <si>
    <t>RFS01C</t>
  </si>
  <si>
    <t>Pav_PV01-Ceramic-30x30_250</t>
  </si>
  <si>
    <t>Pav</t>
  </si>
  <si>
    <t>PV01</t>
  </si>
  <si>
    <t>30x30_250</t>
  </si>
  <si>
    <t>Dimensions peces (AxB) + gruix total, que pot incloure el recrescut de formigó, morter, peces ceràmiques, etc.</t>
  </si>
  <si>
    <t>Pav_PV02-Petri-40x40_250</t>
  </si>
  <si>
    <t>PV02</t>
  </si>
  <si>
    <t>Petri</t>
  </si>
  <si>
    <t>40x40_250</t>
  </si>
  <si>
    <t>Rev_CobertaTeula_RC01-Ceramic-300</t>
  </si>
  <si>
    <t>CobertaTeula</t>
  </si>
  <si>
    <t>RC01</t>
  </si>
  <si>
    <t>Cantell total de totes les capes. Ex.: en una coberta de teula, aquest cantell és la suma del cantell de teula, aïllament, formigó de pendents, etc.</t>
  </si>
  <si>
    <t>Rev_CobertaTeula_RC02-Ceramic-350</t>
  </si>
  <si>
    <t>RC02</t>
  </si>
  <si>
    <t>Rev_CobertaAmpit-AcerGalvanitzat-300</t>
  </si>
  <si>
    <t>CobertaAmpit</t>
  </si>
  <si>
    <t>AcerGalvanitzat</t>
  </si>
  <si>
    <t>Rev_CobertaRemat-AcerGalvanitzat-350</t>
  </si>
  <si>
    <t>CobertaRemat</t>
  </si>
  <si>
    <t>Fusteria_Exterior_FSE01-Alumni-1200x1100</t>
  </si>
  <si>
    <t>Fusteria</t>
  </si>
  <si>
    <t>FSE01</t>
  </si>
  <si>
    <t>Alumini</t>
  </si>
  <si>
    <t>Amplada x alçada</t>
  </si>
  <si>
    <t>Barana_BRN01-Acer-50x950</t>
  </si>
  <si>
    <t>Barana</t>
  </si>
  <si>
    <t>BRN01</t>
  </si>
  <si>
    <t>Amplada passamà x alçada (la normativa, és a dir, de la cara superior del passamà a paviment d'acabat)</t>
  </si>
  <si>
    <t>Barana_BRN02-Acer-50x1100</t>
  </si>
  <si>
    <t>BRN02</t>
  </si>
  <si>
    <t>Porta_PRT02-Fusta-900x2200</t>
  </si>
  <si>
    <t>PRT02</t>
  </si>
  <si>
    <t>Fusta</t>
  </si>
  <si>
    <t>Amplada x alçada (la normativa: mides de pas de porta)</t>
  </si>
  <si>
    <t>Taula basada en la taula de sistemes i subsistemes en actuacions d'edificació del Manual GenCAT 2022, annex A6-2.3.2.</t>
  </si>
  <si>
    <t>Sistema no inclòs en el manual BIM GenCAT</t>
  </si>
  <si>
    <t>EDI_ENT_TER</t>
  </si>
  <si>
    <t>Entorn i preexistències</t>
  </si>
  <si>
    <t>Terreny</t>
  </si>
  <si>
    <t>EDI_ENT_PAR</t>
  </si>
  <si>
    <t>Parcel·la</t>
  </si>
  <si>
    <t>EDI_ENT_VEDI</t>
  </si>
  <si>
    <t>Volum edificatori</t>
  </si>
  <si>
    <t>EDI_ENT_CONS</t>
  </si>
  <si>
    <t xml:space="preserve">Construccions </t>
  </si>
  <si>
    <t>EDI_ENT_INS</t>
  </si>
  <si>
    <t>EDI_ENT_URB</t>
  </si>
  <si>
    <t xml:space="preserve">Urbanització </t>
  </si>
  <si>
    <t>EDI_ENT_ARB</t>
  </si>
  <si>
    <t xml:space="preserve">Arbrat </t>
  </si>
  <si>
    <t>EDI_GEO_EST</t>
  </si>
  <si>
    <t>Geotècnia</t>
  </si>
  <si>
    <t>Estratigrafia</t>
  </si>
  <si>
    <t>EDI_GEO_PRS</t>
  </si>
  <si>
    <t>Prospecció</t>
  </si>
  <si>
    <t>EDI_GEO_AUS</t>
  </si>
  <si>
    <t>Auscultació geotècnica</t>
  </si>
  <si>
    <t>EDI_ADQ_ACT</t>
  </si>
  <si>
    <t>Adequació del terreny i moviment de terres</t>
  </si>
  <si>
    <t>Actuacions per reduir i controlar les afectacions a obres lineals, edificis veïns, serveis i altres elements</t>
  </si>
  <si>
    <t>EDI_ADQ_MVT</t>
  </si>
  <si>
    <t>EDI_ADQ_FRE</t>
  </si>
  <si>
    <t>EDI_FON_CONT</t>
  </si>
  <si>
    <t>Fonamentació</t>
  </si>
  <si>
    <t>Sistemes de contenció</t>
  </si>
  <si>
    <t>EDI_FON_SUP</t>
  </si>
  <si>
    <t>Superficial</t>
  </si>
  <si>
    <t>EDI_FON_PROF</t>
  </si>
  <si>
    <t>Profunda</t>
  </si>
  <si>
    <t>EDI_EST_VER</t>
  </si>
  <si>
    <t>Estructures</t>
  </si>
  <si>
    <t>Vertical</t>
  </si>
  <si>
    <t>EDI_EST_HOZ</t>
  </si>
  <si>
    <t xml:space="preserve">Horitzontal </t>
  </si>
  <si>
    <t>EDI_EST_TRI</t>
  </si>
  <si>
    <t>Tridimensional</t>
  </si>
  <si>
    <t>EDI_EST_ALT</t>
  </si>
  <si>
    <t>Altres elements</t>
  </si>
  <si>
    <t>EDI_ENV_COB</t>
  </si>
  <si>
    <t>Envolupants</t>
  </si>
  <si>
    <t>EDI_ENV_FAC</t>
  </si>
  <si>
    <t>EDI_ENV_MIT</t>
  </si>
  <si>
    <t>Mitgeres</t>
  </si>
  <si>
    <t>EDI_ENV_FUS</t>
  </si>
  <si>
    <t>Fusteries</t>
  </si>
  <si>
    <t>EDI_ENV_INF</t>
  </si>
  <si>
    <t>Inferior</t>
  </si>
  <si>
    <t>EDI_ENV_PSO</t>
  </si>
  <si>
    <t>Proteccions solars</t>
  </si>
  <si>
    <t>EDI_ENV_ALT</t>
  </si>
  <si>
    <t>EDI_CIN_TAN</t>
  </si>
  <si>
    <t>Compartimentació interior</t>
  </si>
  <si>
    <t>Tancaments</t>
  </si>
  <si>
    <t>EDI_CIN_DIV</t>
  </si>
  <si>
    <t>Divisòries</t>
  </si>
  <si>
    <t>EDI_CIN_FUS</t>
  </si>
  <si>
    <t>EDI_REV_PAV</t>
  </si>
  <si>
    <t>Revestiments</t>
  </si>
  <si>
    <t>EDI_REV_SOS</t>
  </si>
  <si>
    <t>Sostres</t>
  </si>
  <si>
    <t>EDI_REV_VER</t>
  </si>
  <si>
    <t>Verticals</t>
  </si>
  <si>
    <t>EDI_INS_RES</t>
  </si>
  <si>
    <t>EDI_INS_AIG</t>
  </si>
  <si>
    <t>EDI_INS_ELE</t>
  </si>
  <si>
    <t>EDI_INS_GSF</t>
  </si>
  <si>
    <t>EDI_INS_SAN</t>
  </si>
  <si>
    <t>EDI_INS_ACS</t>
  </si>
  <si>
    <t>EDI_INS_VEN</t>
  </si>
  <si>
    <t>EDI_INS_CLI</t>
  </si>
  <si>
    <t>Calefacció i/o refrigeració</t>
  </si>
  <si>
    <t>EDI_INS_PCI</t>
  </si>
  <si>
    <t>EDI_INS_TRN</t>
  </si>
  <si>
    <t>EDI_INS_SEG</t>
  </si>
  <si>
    <t>EDI_INS_TEL</t>
  </si>
  <si>
    <t>EDI_INS_REN</t>
  </si>
  <si>
    <t>EDI_INS_PCL</t>
  </si>
  <si>
    <t>EDI_EQP_SAN</t>
  </si>
  <si>
    <t xml:space="preserve">Equipament </t>
  </si>
  <si>
    <t>Sanitaris</t>
  </si>
  <si>
    <t>EDI_EQP_ELE</t>
  </si>
  <si>
    <t>EDI_EQP_MOB</t>
  </si>
  <si>
    <t>EDI_EQP_MFX</t>
  </si>
  <si>
    <t>Mobiliari fix</t>
  </si>
  <si>
    <t>EDI_EQP_SEN</t>
  </si>
  <si>
    <t>Senyalització</t>
  </si>
  <si>
    <t>El valor descriu el codi seqüencial identificador d'un element, que el responsable de l'equip d'actuació hagi especificat en plànols de plantes, seccions, detalls i/o llegendes del projecte.</t>
  </si>
  <si>
    <t>Exemple de valor per un punt de referència</t>
  </si>
  <si>
    <t>El valor del paràmetre descriu la certificació mensual, on el seu amidament ha estat utilitzat per a la corresponent partida o partides.</t>
  </si>
  <si>
    <t>4.7.1</t>
  </si>
  <si>
    <t>És un element de reserva d'instal·lacions, aquella entitat virtual on la seva geometria representa:</t>
  </si>
  <si>
    <t xml:space="preserve"> - Una reserva d'espai per a instal·lacions (ex: reserva per a una estació transformadora)</t>
  </si>
  <si>
    <t xml:space="preserve"> - Una reserva de pas d'instal·lacions de certes dimensions, que creua elements estructurals (com forjats, etc.)</t>
  </si>
  <si>
    <t>4.7.2</t>
  </si>
  <si>
    <t xml:space="preserve">Les entitats tipus "Element de reserva d'instal·lacions": </t>
  </si>
  <si>
    <r>
      <t xml:space="preserve"> - Hauran de ser entitats de classe </t>
    </r>
    <r>
      <rPr>
        <i/>
        <sz val="11"/>
        <rFont val="Calibri"/>
        <family val="2"/>
        <scheme val="minor"/>
      </rPr>
      <t>IfcBuildingElementProxy</t>
    </r>
    <r>
      <rPr>
        <sz val="11"/>
        <rFont val="Calibri"/>
        <family val="2"/>
        <scheme val="minor"/>
      </rPr>
      <t xml:space="preserve"> (objectes genèrics), tal i com marca l'esquema de l'estàndard internacional IFC</t>
    </r>
  </si>
  <si>
    <t>La representació geomètrica d'aquests elements:</t>
  </si>
  <si>
    <t xml:space="preserve"> - Per a reserves d'espai per a instal·lacions</t>
  </si>
  <si>
    <t xml:space="preserve"> - Per a reserves de pas d'instal·lacions</t>
  </si>
  <si>
    <r>
      <t xml:space="preserve"> - Quasevol "perforació" de forjats o de murs, s'haurà de realitzar amb eines que generin “openings” (s'hauran d'exportar com </t>
    </r>
    <r>
      <rPr>
        <i/>
        <sz val="11"/>
        <rFont val="Calibri"/>
        <family val="2"/>
        <scheme val="minor"/>
      </rPr>
      <t>IfcOpenings</t>
    </r>
    <r>
      <rPr>
        <sz val="11"/>
        <rFont val="Calibri"/>
        <family val="2"/>
        <scheme val="minor"/>
      </rPr>
      <t xml:space="preserve"> en els arxius IFC)</t>
    </r>
  </si>
  <si>
    <t>4.7.3</t>
  </si>
  <si>
    <t>INS_RES</t>
  </si>
  <si>
    <t>ReservaPasVertical_001</t>
  </si>
  <si>
    <t>Reserva d'espai d'instal·lacions. Per ex., per a manteniment, etc.</t>
  </si>
  <si>
    <t>Reserva de pas d'instal·lacions verticals o horitzontals</t>
  </si>
  <si>
    <t>5. REQUISITS 5D</t>
  </si>
  <si>
    <t>5.1 OBJECTIUS GENERALS I RECOMANACIONS MODELAT</t>
  </si>
  <si>
    <t>5.1.1</t>
  </si>
  <si>
    <t>Objectius generals dels requisits 5D d'INCASÒL</t>
  </si>
  <si>
    <t xml:space="preserve"> - Facilitar l'extracció de mètriques a partir dels arxius IFC</t>
  </si>
  <si>
    <t xml:space="preserve"> - Facilitar la correlació entre els elements del model BIM i els capítols requerits per l'INCASÒL</t>
  </si>
  <si>
    <t xml:space="preserve"> - Facilitar el procés de 5D amb programes tercers (TCQ, Presto, Solibri, Navisworks, Excel, etc.)</t>
  </si>
  <si>
    <t xml:space="preserve"> - No es requereix afegir en els models BIM, paràmetres relatius a la codificació de partides de pressupost</t>
  </si>
  <si>
    <t xml:space="preserve"> - No es requereix afegir en els models BIM, paràmetres relatius a la codificació d'informació mediambiental</t>
  </si>
  <si>
    <t>5.1.2</t>
  </si>
  <si>
    <t>Taula de recomanacions i estratègies de modelat BIM, per a l'extracció de mètriques</t>
  </si>
  <si>
    <t xml:space="preserve"> - La taula organitza sistemes constructius, segons partides i capítols genèrics, per a què sigui d'aplicació per a qualsevol estructura de capitulat</t>
  </si>
  <si>
    <t xml:space="preserve"> - La taula són recomanacions de modelat mínim (l'equip d'actuació pot modelar els elements d'aquells apartats on no es recomana modelar)</t>
  </si>
  <si>
    <t>ACO_TIPUS: exemples del valor de paràmetre, segons tipus d'element constructiu</t>
  </si>
  <si>
    <t>Capítols principals</t>
  </si>
  <si>
    <t>Partides generals</t>
  </si>
  <si>
    <t>Recomanació</t>
  </si>
  <si>
    <t>Exemple de valors del Paràmetre ACO_Tipus</t>
  </si>
  <si>
    <t>Explicació del Sistema constructiu i codi dels exemples</t>
  </si>
  <si>
    <t>Explicació concepte "Dimensio" exemples</t>
  </si>
  <si>
    <t>Exemples: nom mat. capa del mur</t>
  </si>
  <si>
    <t>Fonaments (formigó)</t>
  </si>
  <si>
    <t>Pilons</t>
  </si>
  <si>
    <t>m</t>
  </si>
  <si>
    <t>Es recomana que el modelat del cap del piló comenci a nivell/cota de la cara superior de la sabata</t>
  </si>
  <si>
    <t>Pilo_Rodo-Formigo-500
Pilo_Rectangular-Formigo-500x500</t>
  </si>
  <si>
    <t xml:space="preserve"> ---</t>
  </si>
  <si>
    <t>Diàmetre
A x B</t>
  </si>
  <si>
    <t>Sabates, Pantalles, Murs</t>
  </si>
  <si>
    <t>m3</t>
  </si>
  <si>
    <t>Es recomana modelar utilitzant les eines específiques del programari de modelat BIM, les quals permeten poder obtenir les mètriques d'aquests elements de manera senzilla i directa.</t>
  </si>
  <si>
    <t>Mur_Pantalla-Formigo-400
Sabata_Correguda-Formigo-800x1000
Sabata_Aillada-Formigo-1500x1500x900</t>
  </si>
  <si>
    <t>Cantell
Base x Alçada
A x B x Alçada</t>
  </si>
  <si>
    <t>Fonaments (acer)</t>
  </si>
  <si>
    <t>Armat</t>
  </si>
  <si>
    <t>kg</t>
  </si>
  <si>
    <t>No es requereix el seu modelat (especialment en projectes d'edificació. La informació es pot extreure de l'estudi estructural.</t>
  </si>
  <si>
    <t>Estructures (formigó)</t>
  </si>
  <si>
    <t>Forjats i coberta</t>
  </si>
  <si>
    <t>m2</t>
  </si>
  <si>
    <t xml:space="preserve">Es recomana tractar-ho com una única partida composta.
Com que la unitat d'amidament és en m2, el modelat del perímetre del forjat en planta ha d'estar ubicat constructivament. </t>
  </si>
  <si>
    <t>Forjat_Bidireccional-Formigo-300</t>
  </si>
  <si>
    <t>Pilars, Bigues</t>
  </si>
  <si>
    <t>Pilar-Formigo-400x400
Biga-Formigo-300x400</t>
  </si>
  <si>
    <t>A x B
Base x Alçada</t>
  </si>
  <si>
    <t>Llindes</t>
  </si>
  <si>
    <t xml:space="preserve">No es requereix el seu modelat per a l'extracció de metratges. Es recomana quantificar a partir de la informació dels detalls, en els que haurà de constar quina/es solucions constructives conté el projecte. En els plànols en planta específics, caldrà mostrar una etiqueta dels tipus de llinda. </t>
  </si>
  <si>
    <t>Escales</t>
  </si>
  <si>
    <t>m2 , m</t>
  </si>
  <si>
    <t xml:space="preserve">Es considera vàlid el metratratge en m2 o m de la llosa inclinada de l'escala. </t>
  </si>
  <si>
    <t>Pantalles ascensors</t>
  </si>
  <si>
    <t>Estructures (acer)</t>
  </si>
  <si>
    <r>
      <t>No es requereix el seu modelat (especialment en projectes d'edificació</t>
    </r>
    <r>
      <rPr>
        <strike/>
        <sz val="11"/>
        <rFont val="Calibri"/>
        <family val="2"/>
        <scheme val="minor"/>
      </rPr>
      <t>.</t>
    </r>
    <r>
      <rPr>
        <sz val="11"/>
        <rFont val="Calibri"/>
        <family val="2"/>
        <scheme val="minor"/>
      </rPr>
      <t xml:space="preserve"> La informació es pot extreure de l'estudi estructural.</t>
    </r>
  </si>
  <si>
    <t>m, kg</t>
  </si>
  <si>
    <t xml:space="preserve">Es considera vàlid el metratge en m, sempre que el tipus de perfil estigui correctament definit en el paràmetre "ACO_Tipus" del model BIM.
En cas que el programari de modelat BIM ho faciliti de manera senzilla i directa, també és vàlid quantificar-los en kg d'acer de cada element. </t>
  </si>
  <si>
    <t>Pilar-Acer-HEB_450
Biga-Acer-IPE_500</t>
  </si>
  <si>
    <t>Nom perfil i dimensió
Nom perfil i dimensió</t>
  </si>
  <si>
    <t>Cobertes (revestiments)</t>
  </si>
  <si>
    <t>Ampit de coberta</t>
  </si>
  <si>
    <t>m, m2</t>
  </si>
  <si>
    <t>Es considera vàlid el metratge en m, sempre que el tipus de perfil estigui correctament definit en el paràmetre "ACO_Tipus" del model BIM on es definirà l'amplada característica de l'element) 
En cas que el programari de modelat BIM ho faciliti de manera senzilla i directa, també és vàlid quantificar-los en m2 de cada element</t>
  </si>
  <si>
    <t>Rev_CobertaAmpit-Acer_Galvanitzat-300</t>
  </si>
  <si>
    <t>Coronament (per ex. xapa de remat)</t>
  </si>
  <si>
    <t>Rev_CobertaRemat-Acer_Galvanitzat-350</t>
  </si>
  <si>
    <t>Composició capes de coberta (formigó de pendents, làmina impermeabilitzant, aïllament tèrmic, làmina geotèxtil i acabat)</t>
  </si>
  <si>
    <t>Es recomana tractar-ho com una única partida composta.
Es recomana modelar els elements d'aquesta tipologia constructiva, tal i com ho permeten les eines de modelat BIM. És a dir, les capes d'un element d'aquesta tipologia constructiva són una configuració de l'element, i no objectes per separat.
Cada capa configurada en l'element tindrà un nom de material genèric, per ex.: geotèxtil, aïllament, cambra aire, etc.</t>
  </si>
  <si>
    <t>Rev_CobertaTeula_RVC01-CeramicTeula-300</t>
  </si>
  <si>
    <r>
      <t xml:space="preserve">Exemple de sist. constructiu complex format per vàries capes de materials:
</t>
    </r>
    <r>
      <rPr>
        <sz val="11"/>
        <color theme="5" tint="-0.249977111117893"/>
        <rFont val="Calibri"/>
        <family val="2"/>
        <scheme val="minor"/>
      </rPr>
      <t>RVC01</t>
    </r>
    <r>
      <rPr>
        <sz val="11"/>
        <color theme="1"/>
        <rFont val="Calibri"/>
        <family val="2"/>
        <scheme val="minor"/>
      </rPr>
      <t xml:space="preserve"> -&gt; </t>
    </r>
    <r>
      <rPr>
        <sz val="11"/>
        <color theme="5" tint="-0.249977111117893"/>
        <rFont val="Calibri"/>
        <family val="2"/>
        <scheme val="minor"/>
      </rPr>
      <t>R</t>
    </r>
    <r>
      <rPr>
        <sz val="11"/>
        <color theme="1"/>
        <rFont val="Calibri"/>
        <family val="2"/>
        <scheme val="minor"/>
      </rPr>
      <t>e</t>
    </r>
    <r>
      <rPr>
        <sz val="11"/>
        <color theme="5" tint="-0.249977111117893"/>
        <rFont val="Calibri"/>
        <family val="2"/>
        <scheme val="minor"/>
      </rPr>
      <t>V</t>
    </r>
    <r>
      <rPr>
        <sz val="11"/>
        <color theme="1"/>
        <rFont val="Calibri"/>
        <family val="2"/>
        <scheme val="minor"/>
      </rPr>
      <t xml:space="preserve">estiment </t>
    </r>
    <r>
      <rPr>
        <sz val="11"/>
        <color theme="5" tint="-0.249977111117893"/>
        <rFont val="Calibri"/>
        <family val="2"/>
        <scheme val="minor"/>
      </rPr>
      <t>C</t>
    </r>
    <r>
      <rPr>
        <sz val="11"/>
        <color theme="1"/>
        <rFont val="Calibri"/>
        <family val="2"/>
        <scheme val="minor"/>
      </rPr>
      <t xml:space="preserve">oberta, tipus </t>
    </r>
    <r>
      <rPr>
        <sz val="11"/>
        <color theme="5" tint="-0.249977111117893"/>
        <rFont val="Calibri"/>
        <family val="2"/>
        <scheme val="minor"/>
      </rPr>
      <t>01</t>
    </r>
  </si>
  <si>
    <t>Cantell total de totes les capes. Per ex., en una coberta de teula, aquest cantell és la suma del cantell de la teula, aïllament, formigó de pendents, etc.</t>
  </si>
  <si>
    <t>Tancaments i divisòries</t>
  </si>
  <si>
    <t>Envans de guix laminat</t>
  </si>
  <si>
    <t xml:space="preserve">Es recomana modelar els elements d'aquesta tipologia constructiva, tal i com ho permeten les eines de modelat BIM. És a dir, les capes d'un element d'aquesta tipologia constructiva són una configuració de l'element, i no objectes per separat.
Cada capa configurada en l'element tindrà un nom de material genèric, per ex.: estructura de suport, plaques, etc. </t>
  </si>
  <si>
    <t>Mur_Divisoria_MDV01-Plaques_Guix_Laminat-110</t>
  </si>
  <si>
    <r>
      <t xml:space="preserve">Exemple de sist. constructiu complex format per vàries capes de materials. 
</t>
    </r>
    <r>
      <rPr>
        <sz val="11"/>
        <color theme="5" tint="-0.249977111117893"/>
        <rFont val="Calibri"/>
        <family val="2"/>
        <scheme val="minor"/>
      </rPr>
      <t>MDV01</t>
    </r>
    <r>
      <rPr>
        <sz val="11"/>
        <color theme="1"/>
        <rFont val="Calibri"/>
        <family val="2"/>
        <scheme val="minor"/>
      </rPr>
      <t xml:space="preserve"> -&gt; </t>
    </r>
    <r>
      <rPr>
        <sz val="11"/>
        <color theme="5" tint="-0.249977111117893"/>
        <rFont val="Calibri"/>
        <family val="2"/>
        <scheme val="minor"/>
      </rPr>
      <t>M</t>
    </r>
    <r>
      <rPr>
        <sz val="11"/>
        <color theme="1"/>
        <rFont val="Calibri"/>
        <family val="2"/>
        <scheme val="minor"/>
      </rPr>
      <t>u</t>
    </r>
    <r>
      <rPr>
        <sz val="11"/>
        <rFont val="Calibri"/>
        <family val="2"/>
        <scheme val="minor"/>
      </rPr>
      <t xml:space="preserve">r </t>
    </r>
    <r>
      <rPr>
        <sz val="11"/>
        <color theme="5" tint="-0.249977111117893"/>
        <rFont val="Calibri"/>
        <family val="2"/>
        <scheme val="minor"/>
      </rPr>
      <t>D</t>
    </r>
    <r>
      <rPr>
        <sz val="11"/>
        <rFont val="Calibri"/>
        <family val="2"/>
        <scheme val="minor"/>
      </rPr>
      <t>i</t>
    </r>
    <r>
      <rPr>
        <sz val="11"/>
        <color theme="5" tint="-0.249977111117893"/>
        <rFont val="Calibri"/>
        <family val="2"/>
        <scheme val="minor"/>
      </rPr>
      <t>V</t>
    </r>
    <r>
      <rPr>
        <sz val="11"/>
        <rFont val="Calibri"/>
        <family val="2"/>
        <scheme val="minor"/>
      </rPr>
      <t>isoria</t>
    </r>
    <r>
      <rPr>
        <sz val="11"/>
        <color theme="1"/>
        <rFont val="Calibri"/>
        <family val="2"/>
        <scheme val="minor"/>
      </rPr>
      <t xml:space="preserve">, tipus </t>
    </r>
    <r>
      <rPr>
        <sz val="11"/>
        <color theme="5" tint="-0.249977111117893"/>
        <rFont val="Calibri"/>
        <family val="2"/>
        <scheme val="minor"/>
      </rPr>
      <t>01</t>
    </r>
  </si>
  <si>
    <t>Trasdossats</t>
  </si>
  <si>
    <t xml:space="preserve">Es recomana modelar els elements d'aquesta tipologia constructiva, tal i com ho permeten les eines de modelat BIM. És a dir, les capes d'un element d'aquesta tipologia constructiva són una configuració de l'element, i no objectes per separat. Cada capa configurada en l'element tindrà un nom de material genèric, per ex.: aïllament, cambra d'aire, etc. </t>
  </si>
  <si>
    <r>
      <t xml:space="preserve">Exemple de sist. constructiu complex format per vàries capes de materials. 
</t>
    </r>
    <r>
      <rPr>
        <sz val="11"/>
        <color theme="5" tint="-0.249977111117893"/>
        <rFont val="Calibri"/>
        <family val="2"/>
        <scheme val="minor"/>
      </rPr>
      <t>MTD01</t>
    </r>
    <r>
      <rPr>
        <sz val="11"/>
        <color theme="1"/>
        <rFont val="Calibri"/>
        <family val="2"/>
        <scheme val="minor"/>
      </rPr>
      <t xml:space="preserve"> -&gt; </t>
    </r>
    <r>
      <rPr>
        <sz val="11"/>
        <color theme="5" tint="-0.249977111117893"/>
        <rFont val="Calibri"/>
        <family val="2"/>
        <scheme val="minor"/>
      </rPr>
      <t>M</t>
    </r>
    <r>
      <rPr>
        <sz val="11"/>
        <color theme="1"/>
        <rFont val="Calibri"/>
        <family val="2"/>
        <scheme val="minor"/>
      </rPr>
      <t xml:space="preserve">ur </t>
    </r>
    <r>
      <rPr>
        <sz val="11"/>
        <color theme="5" tint="-0.249977111117893"/>
        <rFont val="Calibri"/>
        <family val="2"/>
        <scheme val="minor"/>
      </rPr>
      <t>T</t>
    </r>
    <r>
      <rPr>
        <sz val="11"/>
        <rFont val="Calibri"/>
        <family val="2"/>
        <scheme val="minor"/>
      </rPr>
      <t>ras</t>
    </r>
    <r>
      <rPr>
        <sz val="11"/>
        <color theme="5" tint="-0.249977111117893"/>
        <rFont val="Calibri"/>
        <family val="2"/>
        <scheme val="minor"/>
      </rPr>
      <t>D</t>
    </r>
    <r>
      <rPr>
        <sz val="11"/>
        <rFont val="Calibri"/>
        <family val="2"/>
        <scheme val="minor"/>
      </rPr>
      <t>ossat</t>
    </r>
    <r>
      <rPr>
        <sz val="11"/>
        <color theme="1"/>
        <rFont val="Calibri"/>
        <family val="2"/>
        <scheme val="minor"/>
      </rPr>
      <t xml:space="preserve">, tipus </t>
    </r>
    <r>
      <rPr>
        <sz val="11"/>
        <color theme="5" tint="-0.249977111117893"/>
        <rFont val="Calibri"/>
        <family val="2"/>
        <scheme val="minor"/>
      </rPr>
      <t>01</t>
    </r>
  </si>
  <si>
    <t>Parets divisòries d'obra</t>
  </si>
  <si>
    <t xml:space="preserve">Es recomana modelar els elements d'aquesta tipologia constructiva, tal i com ho permeten les eines de modelat BIM: és a dir, les capes d'un element d'aquesta tipologia constructiva són una configuració de l'element, i no objectes per separat.  - Cada capa configurada en l'element, tindrà un nom de material genèric, per ex.: totxana, morter, enrajolat, etc. </t>
  </si>
  <si>
    <r>
      <t xml:space="preserve">Exemple de sist. constructiu complex format per vàries capes de materials.
</t>
    </r>
    <r>
      <rPr>
        <sz val="11"/>
        <color theme="5" tint="-0.249977111117893"/>
        <rFont val="Calibri"/>
        <family val="2"/>
        <scheme val="minor"/>
      </rPr>
      <t xml:space="preserve">MDV02 </t>
    </r>
    <r>
      <rPr>
        <sz val="11"/>
        <color theme="1"/>
        <rFont val="Calibri"/>
        <family val="2"/>
        <scheme val="minor"/>
      </rPr>
      <t xml:space="preserve">-&gt; </t>
    </r>
    <r>
      <rPr>
        <sz val="11"/>
        <color theme="5" tint="-0.249977111117893"/>
        <rFont val="Calibri"/>
        <family val="2"/>
        <scheme val="minor"/>
      </rPr>
      <t>M</t>
    </r>
    <r>
      <rPr>
        <sz val="11"/>
        <color theme="1"/>
        <rFont val="Calibri"/>
        <family val="2"/>
        <scheme val="minor"/>
      </rPr>
      <t>u</t>
    </r>
    <r>
      <rPr>
        <sz val="11"/>
        <rFont val="Calibri"/>
        <family val="2"/>
        <scheme val="minor"/>
      </rPr>
      <t xml:space="preserve">r </t>
    </r>
    <r>
      <rPr>
        <sz val="11"/>
        <color theme="5" tint="-0.249977111117893"/>
        <rFont val="Calibri"/>
        <family val="2"/>
        <scheme val="minor"/>
      </rPr>
      <t>D</t>
    </r>
    <r>
      <rPr>
        <sz val="11"/>
        <rFont val="Calibri"/>
        <family val="2"/>
        <scheme val="minor"/>
      </rPr>
      <t>i</t>
    </r>
    <r>
      <rPr>
        <sz val="11"/>
        <color theme="5" tint="-0.249977111117893"/>
        <rFont val="Calibri"/>
        <family val="2"/>
        <scheme val="minor"/>
      </rPr>
      <t>V</t>
    </r>
    <r>
      <rPr>
        <sz val="11"/>
        <rFont val="Calibri"/>
        <family val="2"/>
        <scheme val="minor"/>
      </rPr>
      <t>isoria</t>
    </r>
    <r>
      <rPr>
        <sz val="11"/>
        <color theme="1"/>
        <rFont val="Calibri"/>
        <family val="2"/>
        <scheme val="minor"/>
      </rPr>
      <t xml:space="preserve">, tipus </t>
    </r>
    <r>
      <rPr>
        <sz val="11"/>
        <color theme="5" tint="-0.249977111117893"/>
        <rFont val="Calibri"/>
        <family val="2"/>
        <scheme val="minor"/>
      </rPr>
      <t>02</t>
    </r>
  </si>
  <si>
    <t>Façana (cara interior):
paret de tancament de façana (paret d'obra +aïllament +trasdossat interior)</t>
  </si>
  <si>
    <r>
      <t xml:space="preserve">Exemple de sist. constructiu complex format per vàries capes de materials. 
</t>
    </r>
    <r>
      <rPr>
        <sz val="11"/>
        <color theme="5" tint="-0.249977111117893"/>
        <rFont val="Calibri"/>
        <family val="2"/>
        <scheme val="minor"/>
      </rPr>
      <t xml:space="preserve">MFC01 </t>
    </r>
    <r>
      <rPr>
        <sz val="11"/>
        <color theme="1"/>
        <rFont val="Calibri"/>
        <family val="2"/>
        <scheme val="minor"/>
      </rPr>
      <t xml:space="preserve">-&gt; </t>
    </r>
    <r>
      <rPr>
        <sz val="11"/>
        <color theme="5" tint="-0.249977111117893"/>
        <rFont val="Calibri"/>
        <family val="2"/>
        <scheme val="minor"/>
      </rPr>
      <t>M</t>
    </r>
    <r>
      <rPr>
        <sz val="11"/>
        <color theme="1"/>
        <rFont val="Calibri"/>
        <family val="2"/>
        <scheme val="minor"/>
      </rPr>
      <t>u</t>
    </r>
    <r>
      <rPr>
        <sz val="11"/>
        <rFont val="Calibri"/>
        <family val="2"/>
        <scheme val="minor"/>
      </rPr>
      <t xml:space="preserve">r </t>
    </r>
    <r>
      <rPr>
        <sz val="11"/>
        <color theme="5" tint="-0.249977111117893"/>
        <rFont val="Calibri"/>
        <family val="2"/>
        <scheme val="minor"/>
      </rPr>
      <t>F</t>
    </r>
    <r>
      <rPr>
        <sz val="11"/>
        <rFont val="Calibri"/>
        <family val="2"/>
        <scheme val="minor"/>
      </rPr>
      <t>a</t>
    </r>
    <r>
      <rPr>
        <sz val="11"/>
        <color theme="5" tint="-0.249977111117893"/>
        <rFont val="Calibri"/>
        <family val="2"/>
        <scheme val="minor"/>
      </rPr>
      <t>C</t>
    </r>
    <r>
      <rPr>
        <sz val="11"/>
        <rFont val="Calibri"/>
        <family val="2"/>
        <scheme val="minor"/>
      </rPr>
      <t>ana</t>
    </r>
    <r>
      <rPr>
        <sz val="11"/>
        <color theme="1"/>
        <rFont val="Calibri"/>
        <family val="2"/>
        <scheme val="minor"/>
      </rPr>
      <t xml:space="preserve">, tipus </t>
    </r>
    <r>
      <rPr>
        <sz val="11"/>
        <color theme="5" tint="-0.249977111117893"/>
        <rFont val="Calibri"/>
        <family val="2"/>
        <scheme val="minor"/>
      </rPr>
      <t>01</t>
    </r>
  </si>
  <si>
    <t>Façana (cara exterior):
Revestiment de façana (SATE, arrebossats, pintura, etc.)</t>
  </si>
  <si>
    <t>Es recomana:
 - Modelar la cara exterior de la pell de la façana com un element per separat de la cara interior de la façana.
 - Modelar els elements d'aquesta tipologia constructiva, tal i com ho permeten les eines de modelat BIM. És a dir, les capes d'un element d'aquesta tipologia constructiva són una configuració de l'element, i no objectes per separat.
 - Cada capa de l'element tindrà un nom de material genèric, per ex.: SATE arrebossat, pintura, etc.</t>
  </si>
  <si>
    <r>
      <t xml:space="preserve">Exemple de sist. constructiu complex format per vàries capes de materials. 
</t>
    </r>
    <r>
      <rPr>
        <sz val="11"/>
        <color theme="5" tint="-0.249977111117893"/>
        <rFont val="Calibri"/>
        <family val="2"/>
        <scheme val="minor"/>
      </rPr>
      <t xml:space="preserve">RFC01 </t>
    </r>
    <r>
      <rPr>
        <sz val="11"/>
        <color theme="1"/>
        <rFont val="Calibri"/>
        <family val="2"/>
        <scheme val="minor"/>
      </rPr>
      <t xml:space="preserve">-&gt; </t>
    </r>
    <r>
      <rPr>
        <sz val="11"/>
        <color theme="5" tint="-0.249977111117893"/>
        <rFont val="Calibri"/>
        <family val="2"/>
        <scheme val="minor"/>
      </rPr>
      <t>R</t>
    </r>
    <r>
      <rPr>
        <sz val="11"/>
        <color theme="1"/>
        <rFont val="Calibri"/>
        <family val="2"/>
        <scheme val="minor"/>
      </rPr>
      <t>evestiment</t>
    </r>
    <r>
      <rPr>
        <sz val="11"/>
        <rFont val="Calibri"/>
        <family val="2"/>
        <scheme val="minor"/>
      </rPr>
      <t xml:space="preserve"> </t>
    </r>
    <r>
      <rPr>
        <sz val="11"/>
        <color theme="5" tint="-0.249977111117893"/>
        <rFont val="Calibri"/>
        <family val="2"/>
        <scheme val="minor"/>
      </rPr>
      <t>F</t>
    </r>
    <r>
      <rPr>
        <sz val="11"/>
        <rFont val="Calibri"/>
        <family val="2"/>
        <scheme val="minor"/>
      </rPr>
      <t>a</t>
    </r>
    <r>
      <rPr>
        <sz val="11"/>
        <color theme="5" tint="-0.249977111117893"/>
        <rFont val="Calibri"/>
        <family val="2"/>
        <scheme val="minor"/>
      </rPr>
      <t>C</t>
    </r>
    <r>
      <rPr>
        <sz val="11"/>
        <rFont val="Calibri"/>
        <family val="2"/>
        <scheme val="minor"/>
      </rPr>
      <t>ana</t>
    </r>
    <r>
      <rPr>
        <sz val="11"/>
        <color theme="1"/>
        <rFont val="Calibri"/>
        <family val="2"/>
        <scheme val="minor"/>
      </rPr>
      <t xml:space="preserve">, tipus </t>
    </r>
    <r>
      <rPr>
        <sz val="11"/>
        <color theme="5" tint="-0.249977111117893"/>
        <rFont val="Calibri"/>
        <family val="2"/>
        <scheme val="minor"/>
      </rPr>
      <t>01</t>
    </r>
  </si>
  <si>
    <t>Arrebossats</t>
  </si>
  <si>
    <r>
      <t>En el cas d'ús d'eines de modelat BIM que NO disposen d'eines eficients de modelat d'acabats (com Revit, ArchiCAD...):
- No es recomana el modelat del revestiment com a objecte independent, per tal d'evitar modelar elements de poc gruix que poden generar errors en el desenvolupament del projecte. En el cas que l'equip d'actuació plantegi una estratègia diferent, caldrà ser acordada amb l'INCASÒL.
- Es recomana que l'amidament s'extregui d'aquell objecte</t>
    </r>
    <r>
      <rPr>
        <i/>
        <sz val="11"/>
        <rFont val="Calibri"/>
        <family val="2"/>
        <scheme val="minor"/>
      </rPr>
      <t xml:space="preserve"> wall </t>
    </r>
    <r>
      <rPr>
        <sz val="11"/>
        <rFont val="Calibri"/>
        <family val="2"/>
        <scheme val="minor"/>
      </rPr>
      <t>divisòria, on el revestiment estarà configurat com una capa més de la configuració de capes del mur. Com a validació, podrà treure també aquest amidament a partir de l'objecte</t>
    </r>
    <r>
      <rPr>
        <i/>
        <sz val="11"/>
        <rFont val="Calibri"/>
        <family val="2"/>
        <scheme val="minor"/>
      </rPr>
      <t xml:space="preserve"> Espai/room.</t>
    </r>
    <r>
      <rPr>
        <sz val="11"/>
        <rFont val="Calibri"/>
        <family val="2"/>
        <scheme val="minor"/>
      </rPr>
      <t xml:space="preserve">
En el cas d'ús d'eines de modelat BIM més eficients en el modelat d'acabats (com Allplan...) es recomana que els acabats estiguin inclosos en objectes de la classe </t>
    </r>
    <r>
      <rPr>
        <i/>
        <sz val="11"/>
        <rFont val="Calibri"/>
        <family val="2"/>
        <scheme val="minor"/>
      </rPr>
      <t>IfcCovering</t>
    </r>
    <r>
      <rPr>
        <sz val="11"/>
        <rFont val="Calibri"/>
        <family val="2"/>
        <scheme val="minor"/>
      </rPr>
      <t xml:space="preserve"> o en el</t>
    </r>
    <r>
      <rPr>
        <i/>
        <sz val="11"/>
        <rFont val="Calibri"/>
        <family val="2"/>
        <scheme val="minor"/>
      </rPr>
      <t xml:space="preserve"> IfcSpaces</t>
    </r>
    <r>
      <rPr>
        <sz val="11"/>
        <rFont val="Calibri"/>
        <family val="2"/>
        <scheme val="minor"/>
      </rPr>
      <t xml:space="preserve"> que generin l'eina de modelat BIM</t>
    </r>
  </si>
  <si>
    <t>Arrebossat</t>
  </si>
  <si>
    <t>Enguixats</t>
  </si>
  <si>
    <t>Enguixat</t>
  </si>
  <si>
    <t>Enrajolats</t>
  </si>
  <si>
    <t>Enrajolat</t>
  </si>
  <si>
    <t>Revestiments de fusta</t>
  </si>
  <si>
    <t>Fals sostres / cel-rasos</t>
  </si>
  <si>
    <t>Per a l'extracció de mètriques, es recomana el modelat d'aquest sistema constructiu, mitjantçant l'eina específica que disposi el programari de modelat BIM. Com a validació, es recomana l'extracció de la mètrica a partir de l'objecte Espai/room, per a comparar valors.</t>
  </si>
  <si>
    <t>Rev_FalsSostre_RFS01-Plaques_guix-20
Rev_FalsSostre_RFS02-Plaques_guix-60</t>
  </si>
  <si>
    <r>
      <t xml:space="preserve">Exemple de sist. constructius complexos format per vàries capes de materials. 
</t>
    </r>
    <r>
      <rPr>
        <sz val="11"/>
        <color theme="5" tint="-0.249977111117893"/>
        <rFont val="Calibri"/>
        <family val="2"/>
        <scheme val="minor"/>
      </rPr>
      <t xml:space="preserve">RFS01 </t>
    </r>
    <r>
      <rPr>
        <sz val="11"/>
        <color theme="1"/>
        <rFont val="Calibri"/>
        <family val="2"/>
        <scheme val="minor"/>
      </rPr>
      <t xml:space="preserve">-&gt; </t>
    </r>
    <r>
      <rPr>
        <sz val="11"/>
        <color theme="5" tint="-0.249977111117893"/>
        <rFont val="Calibri"/>
        <family val="2"/>
        <scheme val="minor"/>
      </rPr>
      <t>R</t>
    </r>
    <r>
      <rPr>
        <sz val="11"/>
        <color theme="1"/>
        <rFont val="Calibri"/>
        <family val="2"/>
        <scheme val="minor"/>
      </rPr>
      <t>evestiment</t>
    </r>
    <r>
      <rPr>
        <sz val="11"/>
        <rFont val="Calibri"/>
        <family val="2"/>
        <scheme val="minor"/>
      </rPr>
      <t xml:space="preserve"> </t>
    </r>
    <r>
      <rPr>
        <sz val="11"/>
        <color theme="5" tint="-0.249977111117893"/>
        <rFont val="Calibri"/>
        <family val="2"/>
        <scheme val="minor"/>
      </rPr>
      <t>F</t>
    </r>
    <r>
      <rPr>
        <sz val="11"/>
        <rFont val="Calibri"/>
        <family val="2"/>
        <scheme val="minor"/>
      </rPr>
      <t xml:space="preserve">als </t>
    </r>
    <r>
      <rPr>
        <sz val="11"/>
        <color theme="5" tint="-0.249977111117893"/>
        <rFont val="Calibri"/>
        <family val="2"/>
        <scheme val="minor"/>
      </rPr>
      <t>S</t>
    </r>
    <r>
      <rPr>
        <sz val="11"/>
        <rFont val="Calibri"/>
        <family val="2"/>
        <scheme val="minor"/>
      </rPr>
      <t>ostre</t>
    </r>
    <r>
      <rPr>
        <sz val="11"/>
        <color theme="1"/>
        <rFont val="Calibri"/>
        <family val="2"/>
        <scheme val="minor"/>
      </rPr>
      <t xml:space="preserve">, tipus </t>
    </r>
    <r>
      <rPr>
        <sz val="11"/>
        <color theme="5" tint="-0.249977111117893"/>
        <rFont val="Calibri"/>
        <family val="2"/>
        <scheme val="minor"/>
      </rPr>
      <t>01</t>
    </r>
  </si>
  <si>
    <t>Gruix plaques. En el cas que el fals sostre tingués un gruix total o bé,  tingués més capes internes (com l'aillament).</t>
  </si>
  <si>
    <t>Fals sostres / cel-rasos:  cortiners i tabiques, en canvis de nivell</t>
  </si>
  <si>
    <t>Per a l'extracció de mètriques, es recomana el modelat d'aquest sistema constructiu, mitjantçant l'eina específca que disposi el programari de modelat BIM. Quan l'eina de modelat BIM no en disposi, es recomana modelar-los amb eina de modelat de murs o similiar, i el valor del paràmetre ACO_Tipus haurà de estar alineat amb el fals sostre del qual en forma part.</t>
  </si>
  <si>
    <t>Rev_FalsSostreTabica_RFS01T-Plaques_guix-20
Rev_FalsSostreCortiner_RFS01C-Plaques_guix-20</t>
  </si>
  <si>
    <r>
      <t xml:space="preserve">Exemples de sist. constructius complexos formats per vàries capes de materials. 
</t>
    </r>
    <r>
      <rPr>
        <sz val="11"/>
        <color theme="5" tint="-0.249977111117893"/>
        <rFont val="Calibri"/>
        <family val="2"/>
        <scheme val="minor"/>
      </rPr>
      <t xml:space="preserve">RFS01T </t>
    </r>
    <r>
      <rPr>
        <sz val="11"/>
        <color theme="1"/>
        <rFont val="Calibri"/>
        <family val="2"/>
        <scheme val="minor"/>
      </rPr>
      <t xml:space="preserve">-&gt; </t>
    </r>
    <r>
      <rPr>
        <sz val="11"/>
        <color theme="5" tint="-0.249977111117893"/>
        <rFont val="Calibri"/>
        <family val="2"/>
        <scheme val="minor"/>
      </rPr>
      <t>R</t>
    </r>
    <r>
      <rPr>
        <sz val="11"/>
        <color theme="1"/>
        <rFont val="Calibri"/>
        <family val="2"/>
        <scheme val="minor"/>
      </rPr>
      <t>evestiment</t>
    </r>
    <r>
      <rPr>
        <sz val="11"/>
        <rFont val="Calibri"/>
        <family val="2"/>
        <scheme val="minor"/>
      </rPr>
      <t xml:space="preserve"> </t>
    </r>
    <r>
      <rPr>
        <sz val="11"/>
        <color theme="5" tint="-0.249977111117893"/>
        <rFont val="Calibri"/>
        <family val="2"/>
        <scheme val="minor"/>
      </rPr>
      <t>F</t>
    </r>
    <r>
      <rPr>
        <sz val="11"/>
        <rFont val="Calibri"/>
        <family val="2"/>
        <scheme val="minor"/>
      </rPr>
      <t xml:space="preserve">als </t>
    </r>
    <r>
      <rPr>
        <sz val="11"/>
        <color theme="5" tint="-0.249977111117893"/>
        <rFont val="Calibri"/>
        <family val="2"/>
        <scheme val="minor"/>
      </rPr>
      <t>S</t>
    </r>
    <r>
      <rPr>
        <sz val="11"/>
        <rFont val="Calibri"/>
        <family val="2"/>
        <scheme val="minor"/>
      </rPr>
      <t>ostre,</t>
    </r>
    <r>
      <rPr>
        <sz val="11"/>
        <color theme="1"/>
        <rFont val="Calibri"/>
        <family val="2"/>
        <scheme val="minor"/>
      </rPr>
      <t xml:space="preserve"> tipus </t>
    </r>
    <r>
      <rPr>
        <sz val="11"/>
        <color theme="5" tint="-0.249977111117893"/>
        <rFont val="Calibri"/>
        <family val="2"/>
        <scheme val="minor"/>
      </rPr>
      <t>01</t>
    </r>
    <r>
      <rPr>
        <sz val="11"/>
        <rFont val="Calibri"/>
        <family val="2"/>
        <scheme val="minor"/>
      </rPr>
      <t xml:space="preserve">, </t>
    </r>
    <r>
      <rPr>
        <sz val="11"/>
        <color theme="5" tint="-0.249977111117893"/>
        <rFont val="Calibri"/>
        <family val="2"/>
        <scheme val="minor"/>
      </rPr>
      <t>T</t>
    </r>
    <r>
      <rPr>
        <sz val="11"/>
        <rFont val="Calibri"/>
        <family val="2"/>
        <scheme val="minor"/>
      </rPr>
      <t xml:space="preserve">abica
</t>
    </r>
    <r>
      <rPr>
        <sz val="11"/>
        <color theme="5" tint="-0.249977111117893"/>
        <rFont val="Calibri"/>
        <family val="2"/>
        <scheme val="minor"/>
      </rPr>
      <t>RFS01C</t>
    </r>
    <r>
      <rPr>
        <sz val="11"/>
        <rFont val="Calibri"/>
        <family val="2"/>
        <scheme val="minor"/>
      </rPr>
      <t xml:space="preserve"> -&gt; </t>
    </r>
    <r>
      <rPr>
        <sz val="11"/>
        <color theme="5" tint="-0.249977111117893"/>
        <rFont val="Calibri"/>
        <family val="2"/>
        <scheme val="minor"/>
      </rPr>
      <t>R</t>
    </r>
    <r>
      <rPr>
        <sz val="11"/>
        <rFont val="Calibri"/>
        <family val="2"/>
        <scheme val="minor"/>
      </rPr>
      <t xml:space="preserve">evestiment </t>
    </r>
    <r>
      <rPr>
        <sz val="11"/>
        <color theme="5" tint="-0.249977111117893"/>
        <rFont val="Calibri"/>
        <family val="2"/>
        <scheme val="minor"/>
      </rPr>
      <t>F</t>
    </r>
    <r>
      <rPr>
        <sz val="11"/>
        <rFont val="Calibri"/>
        <family val="2"/>
        <scheme val="minor"/>
      </rPr>
      <t xml:space="preserve">als </t>
    </r>
    <r>
      <rPr>
        <sz val="11"/>
        <color theme="5" tint="-0.249977111117893"/>
        <rFont val="Calibri"/>
        <family val="2"/>
        <scheme val="minor"/>
      </rPr>
      <t>S</t>
    </r>
    <r>
      <rPr>
        <sz val="11"/>
        <rFont val="Calibri"/>
        <family val="2"/>
        <scheme val="minor"/>
      </rPr>
      <t xml:space="preserve">ostre, tipus </t>
    </r>
    <r>
      <rPr>
        <sz val="11"/>
        <color theme="5" tint="-0.249977111117893"/>
        <rFont val="Calibri"/>
        <family val="2"/>
        <scheme val="minor"/>
      </rPr>
      <t>01</t>
    </r>
    <r>
      <rPr>
        <sz val="11"/>
        <rFont val="Calibri"/>
        <family val="2"/>
        <scheme val="minor"/>
      </rPr>
      <t xml:space="preserve">, </t>
    </r>
    <r>
      <rPr>
        <sz val="11"/>
        <color theme="5" tint="-0.249977111117893"/>
        <rFont val="Calibri"/>
        <family val="2"/>
        <scheme val="minor"/>
      </rPr>
      <t>C</t>
    </r>
    <r>
      <rPr>
        <sz val="11"/>
        <rFont val="Calibri"/>
        <family val="2"/>
        <scheme val="minor"/>
      </rPr>
      <t>ortiner</t>
    </r>
  </si>
  <si>
    <t>Es recomana modelar els elements d'aquesta tipologia constructiva, tal i com ho permeten les eines de modelat BIM: és a dir, les capes d'un element d'aquesta tipologia constructiva són una configuració de l'element, i no objectes per separat. Cada capa de l'objecte BIM tindrà un nom de material genèric, per ex.: base compactada, formigó de neteja, formigó, etc.</t>
  </si>
  <si>
    <t>Paviment_PV01-Ceramic-30x30_250</t>
  </si>
  <si>
    <r>
      <t xml:space="preserve">Exemple de sist.  constructiu complex format per vàries capes de materials.
</t>
    </r>
    <r>
      <rPr>
        <sz val="11"/>
        <color theme="5" tint="-0.249977111117893"/>
        <rFont val="Calibri"/>
        <family val="2"/>
        <scheme val="minor"/>
      </rPr>
      <t>RPV01</t>
    </r>
    <r>
      <rPr>
        <sz val="11"/>
        <color theme="1"/>
        <rFont val="Calibri"/>
        <family val="2"/>
        <scheme val="minor"/>
      </rPr>
      <t xml:space="preserve"> -&gt; </t>
    </r>
    <r>
      <rPr>
        <sz val="11"/>
        <color theme="5" tint="-0.249977111117893"/>
        <rFont val="Calibri"/>
        <family val="2"/>
        <scheme val="minor"/>
      </rPr>
      <t>P</t>
    </r>
    <r>
      <rPr>
        <sz val="11"/>
        <rFont val="Calibri"/>
        <family val="2"/>
        <scheme val="minor"/>
      </rPr>
      <t>a</t>
    </r>
    <r>
      <rPr>
        <sz val="11"/>
        <color theme="5" tint="-0.249977111117893"/>
        <rFont val="Calibri"/>
        <family val="2"/>
        <scheme val="minor"/>
      </rPr>
      <t>V</t>
    </r>
    <r>
      <rPr>
        <sz val="11"/>
        <rFont val="Calibri"/>
        <family val="2"/>
        <scheme val="minor"/>
      </rPr>
      <t>iment</t>
    </r>
    <r>
      <rPr>
        <sz val="11"/>
        <color theme="1"/>
        <rFont val="Calibri"/>
        <family val="2"/>
        <scheme val="minor"/>
      </rPr>
      <t xml:space="preserve">, tipus </t>
    </r>
    <r>
      <rPr>
        <sz val="11"/>
        <color theme="5" tint="-0.249977111117893"/>
        <rFont val="Calibri"/>
        <family val="2"/>
        <scheme val="minor"/>
      </rPr>
      <t>01</t>
    </r>
  </si>
  <si>
    <t>Gruix total, que pot incloure el recrescut de formigó, morter, peces ceràmiques, etc.</t>
  </si>
  <si>
    <t>Paviments generals</t>
  </si>
  <si>
    <t>Es recomana modelar els elements d'aquesta tipologia constructiva, tal i com ho permeten les eines de modelat BIM: és a dir, les capes d'un element d'aquesta tipologia constructiva són una configuració de l'element, i no objectes per separat. Cada capa de l'objecte BIM tindrà un nom de material genèric, per ex.: formigó de pendents, morter, paviment40x40, etc.</t>
  </si>
  <si>
    <t>Paviment_RPV02-Petri-40x40_250</t>
  </si>
  <si>
    <r>
      <t xml:space="preserve">Exemple de sist. constructiu complex format per vàries capes de materials. 
</t>
    </r>
    <r>
      <rPr>
        <sz val="11"/>
        <color theme="5" tint="-0.249977111117893"/>
        <rFont val="Calibri"/>
        <family val="2"/>
        <scheme val="minor"/>
      </rPr>
      <t>RPV01</t>
    </r>
    <r>
      <rPr>
        <sz val="11"/>
        <color theme="1"/>
        <rFont val="Calibri"/>
        <family val="2"/>
        <scheme val="minor"/>
      </rPr>
      <t xml:space="preserve"> -&gt; </t>
    </r>
    <r>
      <rPr>
        <sz val="11"/>
        <color theme="5" tint="-0.249977111117893"/>
        <rFont val="Calibri"/>
        <family val="2"/>
        <scheme val="minor"/>
      </rPr>
      <t>P</t>
    </r>
    <r>
      <rPr>
        <sz val="11"/>
        <rFont val="Calibri"/>
        <family val="2"/>
        <scheme val="minor"/>
      </rPr>
      <t>a</t>
    </r>
    <r>
      <rPr>
        <sz val="11"/>
        <color theme="5" tint="-0.249977111117893"/>
        <rFont val="Calibri"/>
        <family val="2"/>
        <scheme val="minor"/>
      </rPr>
      <t>V</t>
    </r>
    <r>
      <rPr>
        <sz val="11"/>
        <rFont val="Calibri"/>
        <family val="2"/>
        <scheme val="minor"/>
      </rPr>
      <t>iment</t>
    </r>
    <r>
      <rPr>
        <sz val="11"/>
        <color theme="1"/>
        <rFont val="Calibri"/>
        <family val="2"/>
        <scheme val="minor"/>
      </rPr>
      <t xml:space="preserve">, tipus </t>
    </r>
    <r>
      <rPr>
        <sz val="11"/>
        <color theme="5" tint="-0.249977111117893"/>
        <rFont val="Calibri"/>
        <family val="2"/>
        <scheme val="minor"/>
      </rPr>
      <t>02</t>
    </r>
  </si>
  <si>
    <t>Gruix total, que pot incloure el recrescut de formigó, morter, peces de granet, etc.</t>
  </si>
  <si>
    <t>Tancaments i divisòries practicables</t>
  </si>
  <si>
    <t>u</t>
  </si>
  <si>
    <t>Es recomana que el valor del paràmetre ACO_Tipus de l'element inclogui el codi del Tipus, tal i com es descrigui en la llegenda dels plànols de fusteria.</t>
  </si>
  <si>
    <t>Fusteria_Exterior_FSE01-Alumni-1200x1100
Fusteria_Exterior_FSE02-Alumini-1500x2200</t>
  </si>
  <si>
    <r>
      <t xml:space="preserve">Exemple de sist. constructiu complex que, a més de la fusteria, pot està compost per diferents elements: caixa de persiana, etc. 
</t>
    </r>
    <r>
      <rPr>
        <sz val="11"/>
        <color theme="5" tint="-0.249977111117893"/>
        <rFont val="Calibri"/>
        <family val="2"/>
        <scheme val="minor"/>
      </rPr>
      <t>FST01</t>
    </r>
    <r>
      <rPr>
        <sz val="11"/>
        <color theme="1"/>
        <rFont val="Calibri"/>
        <family val="2"/>
        <scheme val="minor"/>
      </rPr>
      <t xml:space="preserve"> -&gt; </t>
    </r>
    <r>
      <rPr>
        <sz val="11"/>
        <color theme="5" tint="-0.249977111117893"/>
        <rFont val="Calibri"/>
        <family val="2"/>
        <scheme val="minor"/>
      </rPr>
      <t>F</t>
    </r>
    <r>
      <rPr>
        <sz val="11"/>
        <rFont val="Calibri"/>
        <family val="2"/>
        <scheme val="minor"/>
      </rPr>
      <t>u</t>
    </r>
    <r>
      <rPr>
        <sz val="11"/>
        <color theme="5" tint="-0.249977111117893"/>
        <rFont val="Calibri"/>
        <family val="2"/>
        <scheme val="minor"/>
      </rPr>
      <t>S</t>
    </r>
    <r>
      <rPr>
        <sz val="11"/>
        <rFont val="Calibri"/>
        <family val="2"/>
        <scheme val="minor"/>
      </rPr>
      <t xml:space="preserve">teria </t>
    </r>
    <r>
      <rPr>
        <sz val="11"/>
        <color theme="5" tint="-0.249977111117893"/>
        <rFont val="Calibri"/>
        <family val="2"/>
        <scheme val="minor"/>
      </rPr>
      <t>E</t>
    </r>
    <r>
      <rPr>
        <sz val="11"/>
        <rFont val="Calibri"/>
        <family val="2"/>
        <scheme val="minor"/>
      </rPr>
      <t>xterior</t>
    </r>
    <r>
      <rPr>
        <sz val="11"/>
        <color theme="1"/>
        <rFont val="Calibri"/>
        <family val="2"/>
        <scheme val="minor"/>
      </rPr>
      <t xml:space="preserve">, tipus </t>
    </r>
    <r>
      <rPr>
        <sz val="11"/>
        <color theme="5" tint="-0.249977111117893"/>
        <rFont val="Calibri"/>
        <family val="2"/>
        <scheme val="minor"/>
      </rPr>
      <t>01</t>
    </r>
  </si>
  <si>
    <t>Amplada x alçada
Amplada x alçada</t>
  </si>
  <si>
    <t>Portes accés habitatges</t>
  </si>
  <si>
    <t>Porta_PRT01-Fusta-900x2200
Porta_PRT02-Fusta-900x2200</t>
  </si>
  <si>
    <r>
      <t xml:space="preserve">Exemple de sist. constructiu complex que, a més de la porta, pot està compost per altres elements. 
</t>
    </r>
    <r>
      <rPr>
        <sz val="11"/>
        <color theme="5" tint="-0.249977111117893"/>
        <rFont val="Calibri"/>
        <family val="2"/>
        <scheme val="minor"/>
      </rPr>
      <t>PRT01</t>
    </r>
    <r>
      <rPr>
        <sz val="11"/>
        <color theme="1"/>
        <rFont val="Calibri"/>
        <family val="2"/>
        <scheme val="minor"/>
      </rPr>
      <t xml:space="preserve"> -&gt; </t>
    </r>
    <r>
      <rPr>
        <sz val="11"/>
        <color theme="5" tint="-0.249977111117893"/>
        <rFont val="Calibri"/>
        <family val="2"/>
        <scheme val="minor"/>
      </rPr>
      <t>P</t>
    </r>
    <r>
      <rPr>
        <sz val="11"/>
        <color theme="1"/>
        <rFont val="Calibri"/>
        <family val="2"/>
        <scheme val="minor"/>
      </rPr>
      <t>o</t>
    </r>
    <r>
      <rPr>
        <sz val="11"/>
        <color theme="5" tint="-0.249977111117893"/>
        <rFont val="Calibri"/>
        <family val="2"/>
        <scheme val="minor"/>
      </rPr>
      <t>RT</t>
    </r>
    <r>
      <rPr>
        <sz val="11"/>
        <color theme="1"/>
        <rFont val="Calibri"/>
        <family val="2"/>
        <scheme val="minor"/>
      </rPr>
      <t xml:space="preserve">a, tipus </t>
    </r>
    <r>
      <rPr>
        <sz val="11"/>
        <color theme="5" tint="-0.249977111117893"/>
        <rFont val="Calibri"/>
        <family val="2"/>
        <scheme val="minor"/>
      </rPr>
      <t>01</t>
    </r>
  </si>
  <si>
    <t>Amplada x alçada (la normativa, és a dir, les mides de pas de porta)</t>
  </si>
  <si>
    <t>Portes accés zones comuns</t>
  </si>
  <si>
    <t>Porta_PRT03-Alumni-900x2200</t>
  </si>
  <si>
    <r>
      <t xml:space="preserve">Exemple de sist. constructiu complex, que, a més de la porta, pot està compost per altres elements. 
</t>
    </r>
    <r>
      <rPr>
        <sz val="11"/>
        <color theme="5" tint="-0.249977111117893"/>
        <rFont val="Calibri"/>
        <family val="2"/>
        <scheme val="minor"/>
      </rPr>
      <t>PRT01</t>
    </r>
    <r>
      <rPr>
        <sz val="11"/>
        <color theme="1"/>
        <rFont val="Calibri"/>
        <family val="2"/>
        <scheme val="minor"/>
      </rPr>
      <t xml:space="preserve"> -&gt; </t>
    </r>
    <r>
      <rPr>
        <sz val="11"/>
        <color theme="5" tint="-0.249977111117893"/>
        <rFont val="Calibri"/>
        <family val="2"/>
        <scheme val="minor"/>
      </rPr>
      <t>P</t>
    </r>
    <r>
      <rPr>
        <sz val="11"/>
        <color theme="1"/>
        <rFont val="Calibri"/>
        <family val="2"/>
        <scheme val="minor"/>
      </rPr>
      <t>o</t>
    </r>
    <r>
      <rPr>
        <sz val="11"/>
        <color theme="5" tint="-0.249977111117893"/>
        <rFont val="Calibri"/>
        <family val="2"/>
        <scheme val="minor"/>
      </rPr>
      <t>RT</t>
    </r>
    <r>
      <rPr>
        <sz val="11"/>
        <color theme="1"/>
        <rFont val="Calibri"/>
        <family val="2"/>
        <scheme val="minor"/>
      </rPr>
      <t xml:space="preserve">a, tipus </t>
    </r>
    <r>
      <rPr>
        <sz val="11"/>
        <color theme="5" tint="-0.249977111117893"/>
        <rFont val="Calibri"/>
        <family val="2"/>
        <scheme val="minor"/>
      </rPr>
      <t>03</t>
    </r>
  </si>
  <si>
    <t>Portes interiors habitatges, zones comuns</t>
  </si>
  <si>
    <t>Porta_PRT04-Fusta-700x2200</t>
  </si>
  <si>
    <r>
      <t xml:space="preserve">Exemple de sist. constructiu complexe, que, a més de la porta, pot està compost per altres elements. 
</t>
    </r>
    <r>
      <rPr>
        <sz val="11"/>
        <color theme="5" tint="-0.249977111117893"/>
        <rFont val="Calibri"/>
        <family val="2"/>
        <scheme val="minor"/>
      </rPr>
      <t>PRT01</t>
    </r>
    <r>
      <rPr>
        <sz val="11"/>
        <color theme="1"/>
        <rFont val="Calibri"/>
        <family val="2"/>
        <scheme val="minor"/>
      </rPr>
      <t xml:space="preserve"> -&gt; </t>
    </r>
    <r>
      <rPr>
        <sz val="11"/>
        <color theme="5" tint="-0.249977111117893"/>
        <rFont val="Calibri"/>
        <family val="2"/>
        <scheme val="minor"/>
      </rPr>
      <t>P</t>
    </r>
    <r>
      <rPr>
        <sz val="11"/>
        <color theme="1"/>
        <rFont val="Calibri"/>
        <family val="2"/>
        <scheme val="minor"/>
      </rPr>
      <t>o</t>
    </r>
    <r>
      <rPr>
        <sz val="11"/>
        <color theme="5" tint="-0.249977111117893"/>
        <rFont val="Calibri"/>
        <family val="2"/>
        <scheme val="minor"/>
      </rPr>
      <t>RT</t>
    </r>
    <r>
      <rPr>
        <sz val="11"/>
        <color theme="1"/>
        <rFont val="Calibri"/>
        <family val="2"/>
        <scheme val="minor"/>
      </rPr>
      <t xml:space="preserve">a, tipus </t>
    </r>
    <r>
      <rPr>
        <sz val="11"/>
        <color theme="5" tint="-0.249977111117893"/>
        <rFont val="Calibri"/>
        <family val="2"/>
        <scheme val="minor"/>
      </rPr>
      <t>04</t>
    </r>
  </si>
  <si>
    <t>Persianes</t>
  </si>
  <si>
    <t>En aquelles fusteries que continguin persianes, es recomana que el valor del paràmetre ACO_Tipus de les fusteries inclogui el codi del Tipus de fusteria amb persiana, tal i com es descrigui en la llegenda dels plànols de fusteria.</t>
  </si>
  <si>
    <t>Proteccions i senyalització</t>
  </si>
  <si>
    <t>Baranes</t>
  </si>
  <si>
    <t>ml</t>
  </si>
  <si>
    <t>Es recomana que el valor del paràmetre ACO_Tipus de l'element inclogui el codi del Tipus, tal i com es descrigui en la llegenda dels plànols de serralleria.</t>
  </si>
  <si>
    <r>
      <t xml:space="preserve">Exemple de sist. constructiu complex, que potestà compost per altres elements de diferents materials: brèndoles de fusta, panells de vidre, etc. 
</t>
    </r>
    <r>
      <rPr>
        <sz val="11"/>
        <color theme="5" tint="-0.249977111117893"/>
        <rFont val="Calibri"/>
        <family val="2"/>
        <scheme val="minor"/>
      </rPr>
      <t>BRN01</t>
    </r>
    <r>
      <rPr>
        <sz val="11"/>
        <color theme="1"/>
        <rFont val="Calibri"/>
        <family val="2"/>
        <scheme val="minor"/>
      </rPr>
      <t xml:space="preserve"> -&gt; </t>
    </r>
    <r>
      <rPr>
        <sz val="11"/>
        <color theme="5" tint="-0.249977111117893"/>
        <rFont val="Calibri"/>
        <family val="2"/>
        <scheme val="minor"/>
      </rPr>
      <t>B</t>
    </r>
    <r>
      <rPr>
        <sz val="11"/>
        <color theme="1"/>
        <rFont val="Calibri"/>
        <family val="2"/>
        <scheme val="minor"/>
      </rPr>
      <t>a</t>
    </r>
    <r>
      <rPr>
        <sz val="11"/>
        <color theme="5" tint="-0.249977111117893"/>
        <rFont val="Calibri"/>
        <family val="2"/>
        <scheme val="minor"/>
      </rPr>
      <t>R</t>
    </r>
    <r>
      <rPr>
        <sz val="11"/>
        <color theme="1"/>
        <rFont val="Calibri"/>
        <family val="2"/>
        <scheme val="minor"/>
      </rPr>
      <t>a</t>
    </r>
    <r>
      <rPr>
        <sz val="11"/>
        <color theme="5" tint="-0.249977111117893"/>
        <rFont val="Calibri"/>
        <family val="2"/>
        <scheme val="minor"/>
      </rPr>
      <t>N</t>
    </r>
    <r>
      <rPr>
        <sz val="11"/>
        <color theme="1"/>
        <rFont val="Calibri"/>
        <family val="2"/>
        <scheme val="minor"/>
      </rPr>
      <t xml:space="preserve">a, tipus </t>
    </r>
    <r>
      <rPr>
        <sz val="11"/>
        <color theme="5" tint="-0.249977111117893"/>
        <rFont val="Calibri"/>
        <family val="2"/>
        <scheme val="minor"/>
      </rPr>
      <t>01</t>
    </r>
  </si>
  <si>
    <t>Elements terminals</t>
  </si>
  <si>
    <t>Elements de distribució</t>
  </si>
  <si>
    <t>No es requereix modelar els elements lineals de distribució: tubs de fontaneria, tubs de sanejament, etc.</t>
  </si>
  <si>
    <t>Es recomana modelar tots els elements terminals de les instal·lacions: quadres elèctrics, interruptors, punts de llum, aixetes, calderes, màquines de clima, etc.</t>
  </si>
  <si>
    <t>No es requereix modelar els elements de distribució per a l'extracció de mètriques.
Nota: sí que es recomana modelar els elements lineals de distribució: escomeses generals de la finca i de l'edifici, passatubs, tubs de fontaneria, tubs de sanejament, etc. per a la validació de les reserves espacials, conflictes geomètrics, etc.</t>
  </si>
  <si>
    <t>5.2 MATRIU DE REQUISITS D'EXTRACCIÓ DE MÈTRIQUES</t>
  </si>
  <si>
    <t>Llegenda columnes "MATRIU DE REQUISITS INCASÒL"</t>
  </si>
  <si>
    <t>Matriu de requisits d'extracció de mètriques per a cada tipologia d'element constructiu (a partir dels arxius IFC):</t>
  </si>
  <si>
    <t>S</t>
  </si>
  <si>
    <t>Es requereix que les partides d'aquest capítol es realitzin a partir de l'exracció de mètriques dels arxius IFC</t>
  </si>
  <si>
    <t xml:space="preserve"> - La matriu prèn com a base, el nivell 1 i 2 del capitulat de partides "P - Partides d'Obra i Conjunts", del Bedec 2022-4 de l' ITeC</t>
  </si>
  <si>
    <t>R</t>
  </si>
  <si>
    <t>Es recomana que les partides d'aquest capítol es realitzin a partir de l'exracció de mètriques dels arxius IFC</t>
  </si>
  <si>
    <t xml:space="preserve"> - La matriu prèn el capitulat complet del Bedec: per a totes les tipologies d'obra (edificació, urb...) i actuacions (obra nova, rehabilitació….)</t>
  </si>
  <si>
    <t>No es requereix que les partides d'aquest capítol es realitzin a partir de l'exracció de mètriques dels arxius IFC</t>
  </si>
  <si>
    <t xml:space="preserve"> - Per cada nivell 2 del capitulat es defineixen: el requisit d'extracció de mètriques dels arxius IFC i els tipus d'unitat requerides</t>
  </si>
  <si>
    <t>Es requereix l'extracció de mètriques segons el tipus d'unitat marcada amb un "X" (u, m, m2, m3 o Quantia)</t>
  </si>
  <si>
    <t xml:space="preserve"> - Són requisits i recomanacions de mínims. L'equip d'actuació és lliure de proposar l'extracció de mètriques de capítols no requerits</t>
  </si>
  <si>
    <t>No es requereix l'extracció de mètriques segons el tipus d'unitat marcada amb un "X" (u, m, m2, m3 o Quantia)</t>
  </si>
  <si>
    <t>CAPITULAT BEDEC 2022-04 (nivell 1 i 2)</t>
  </si>
  <si>
    <t>MATRIU DE REQUISITS INCASÒL</t>
  </si>
  <si>
    <t>Mètriques
del BIM</t>
  </si>
  <si>
    <t>Quantia Kg</t>
  </si>
  <si>
    <t>P0</t>
  </si>
  <si>
    <t>Assaigs de materials bàsics</t>
  </si>
  <si>
    <t>Assaigs de líquids</t>
  </si>
  <si>
    <t>Assaigs de granulats</t>
  </si>
  <si>
    <t>Assaigs de pedres per a fonaments i murs</t>
  </si>
  <si>
    <t>Assaigs d'aglomerants i conglomerants</t>
  </si>
  <si>
    <t>P06</t>
  </si>
  <si>
    <t>Assaigs de formigons</t>
  </si>
  <si>
    <t>P07</t>
  </si>
  <si>
    <t>Assaigs de morters</t>
  </si>
  <si>
    <t>P08</t>
  </si>
  <si>
    <t>Assaigs d'additius, addicions i altres per a formigons, morters i beurades</t>
  </si>
  <si>
    <t>P0B</t>
  </si>
  <si>
    <t>Assaigs d'acer i metall en perfils o barres</t>
  </si>
  <si>
    <t>P0F</t>
  </si>
  <si>
    <t>Assaigs de materials bàsics de ceràmica</t>
  </si>
  <si>
    <t>P0H</t>
  </si>
  <si>
    <t>Assaigs de materials bàsics de fusta</t>
  </si>
  <si>
    <t>P0P</t>
  </si>
  <si>
    <t>Assaigs de materials plàstics</t>
  </si>
  <si>
    <t>P1</t>
  </si>
  <si>
    <t>Treballs previs i d'implantació, proteccions individuals i col·lectives i mesures preventives</t>
  </si>
  <si>
    <t>P12</t>
  </si>
  <si>
    <t>P14</t>
  </si>
  <si>
    <t>Proteccions individuals</t>
  </si>
  <si>
    <t>P15</t>
  </si>
  <si>
    <t>Proteccions col·lectives</t>
  </si>
  <si>
    <t>P16</t>
  </si>
  <si>
    <t>Mesures preventives</t>
  </si>
  <si>
    <t>P18</t>
  </si>
  <si>
    <t>Treballs d'inspecció i informació</t>
  </si>
  <si>
    <t>P19</t>
  </si>
  <si>
    <t>Realització de cales</t>
  </si>
  <si>
    <t>P1A</t>
  </si>
  <si>
    <t>Treballs d'inspecció, arqueologia i informació estat edifici</t>
  </si>
  <si>
    <t>P1B</t>
  </si>
  <si>
    <t>Senyalització i proteccions d'obra</t>
  </si>
  <si>
    <t>P1D</t>
  </si>
  <si>
    <t>Proteccions d'elements existents</t>
  </si>
  <si>
    <t>P1R</t>
  </si>
  <si>
    <t>Desinfeccions, desratitzacions, eliminació de plantes i males herbes</t>
  </si>
  <si>
    <t>P2</t>
  </si>
  <si>
    <t>Demolicions, enderrocs, moviments de terres i gestió de residus</t>
  </si>
  <si>
    <t>P21</t>
  </si>
  <si>
    <t>Enderrocs, demolicions, arrencades, repicats i desmuntatges</t>
  </si>
  <si>
    <t>P22</t>
  </si>
  <si>
    <t>Moviments de terres</t>
  </si>
  <si>
    <t>P23</t>
  </si>
  <si>
    <t>P24</t>
  </si>
  <si>
    <t>Transport de terres i runa a obra</t>
  </si>
  <si>
    <t>P25</t>
  </si>
  <si>
    <t>Clavament de tubs</t>
  </si>
  <si>
    <t>P26</t>
  </si>
  <si>
    <t>Eixugades i esgotaments</t>
  </si>
  <si>
    <t>P2A</t>
  </si>
  <si>
    <t>Subministrament de terres</t>
  </si>
  <si>
    <t>P2H</t>
  </si>
  <si>
    <t>Dragatges, transport i moviments de terres sota l'aigua</t>
  </si>
  <si>
    <t>P2R</t>
  </si>
  <si>
    <t>Gestió de residus i material d'excavació</t>
  </si>
  <si>
    <t>P2V</t>
  </si>
  <si>
    <t>Proves de camp i de geotècnia</t>
  </si>
  <si>
    <t>P3</t>
  </si>
  <si>
    <t>Fonaments, contencions i túnels</t>
  </si>
  <si>
    <t>P31</t>
  </si>
  <si>
    <t>Rases i pous</t>
  </si>
  <si>
    <t>P32</t>
  </si>
  <si>
    <t>P33</t>
  </si>
  <si>
    <t>Recalçats</t>
  </si>
  <si>
    <t>P34</t>
  </si>
  <si>
    <t>Consolidació de terrenys</t>
  </si>
  <si>
    <t>P35</t>
  </si>
  <si>
    <t>Fonaments de formigó armat</t>
  </si>
  <si>
    <t>P38</t>
  </si>
  <si>
    <t>Traves, riostres, pilarets i basaments</t>
  </si>
  <si>
    <t>P3C</t>
  </si>
  <si>
    <t>Lloses</t>
  </si>
  <si>
    <t>P3D</t>
  </si>
  <si>
    <t>P3E</t>
  </si>
  <si>
    <t>P3F</t>
  </si>
  <si>
    <t>P3G</t>
  </si>
  <si>
    <t>Pantalles</t>
  </si>
  <si>
    <t>P3H</t>
  </si>
  <si>
    <t>Palplanxes</t>
  </si>
  <si>
    <t>P3J</t>
  </si>
  <si>
    <t>Gabions i esculleres</t>
  </si>
  <si>
    <t>P3K</t>
  </si>
  <si>
    <t>Túnels</t>
  </si>
  <si>
    <t>P3L</t>
  </si>
  <si>
    <t>Contenció i protecció de talussos</t>
  </si>
  <si>
    <t>P3P</t>
  </si>
  <si>
    <t>Formigó projectat</t>
  </si>
  <si>
    <t>P3V</t>
  </si>
  <si>
    <t>Proves de fonaments</t>
  </si>
  <si>
    <t>P3W</t>
  </si>
  <si>
    <t>Assaigs de materials especials per a fonaments</t>
  </si>
  <si>
    <t>P3Z</t>
  </si>
  <si>
    <t>Elements especials per a fonaments</t>
  </si>
  <si>
    <t>P4</t>
  </si>
  <si>
    <t>P43</t>
  </si>
  <si>
    <t>Estructures de fusta</t>
  </si>
  <si>
    <t>P44</t>
  </si>
  <si>
    <t>Estructures d'acer</t>
  </si>
  <si>
    <t>P45</t>
  </si>
  <si>
    <t>Estructures de formigó</t>
  </si>
  <si>
    <t>P46</t>
  </si>
  <si>
    <t>Estructures de formigó submergit</t>
  </si>
  <si>
    <t>P4A</t>
  </si>
  <si>
    <t>Armadures actives</t>
  </si>
  <si>
    <t>P4B</t>
  </si>
  <si>
    <t>Armadures passives</t>
  </si>
  <si>
    <t>P4C</t>
  </si>
  <si>
    <t>Apuntalaments d'estructures</t>
  </si>
  <si>
    <t>P4D</t>
  </si>
  <si>
    <t>Encofrats i alleugeridors</t>
  </si>
  <si>
    <t>P4E</t>
  </si>
  <si>
    <t>Estructures d'obra de fàbrica de blocs de morter de ciment</t>
  </si>
  <si>
    <t>P4F</t>
  </si>
  <si>
    <t>Estructures d'obra de ceràmica</t>
  </si>
  <si>
    <t>P4G</t>
  </si>
  <si>
    <t>Estructures de maçoneria</t>
  </si>
  <si>
    <t>P4H</t>
  </si>
  <si>
    <t>Estructures d'obra de fàbrica de blocs de morter d'argila expandida</t>
  </si>
  <si>
    <t>P4J</t>
  </si>
  <si>
    <t>Estructures de blocs de ceràmica d'argila alleugerida</t>
  </si>
  <si>
    <t>P4L</t>
  </si>
  <si>
    <t>Elements resistents industrialitzats per a formació de sostres</t>
  </si>
  <si>
    <t>P4M</t>
  </si>
  <si>
    <t>Estintolaments</t>
  </si>
  <si>
    <t>P4P</t>
  </si>
  <si>
    <t>Elements estructurals prefabricats</t>
  </si>
  <si>
    <t>P4Q</t>
  </si>
  <si>
    <t>Estructures flotants</t>
  </si>
  <si>
    <t>P4R</t>
  </si>
  <si>
    <t>Estructures d'acers especials i metalls</t>
  </si>
  <si>
    <t>P4S</t>
  </si>
  <si>
    <t>Reforç d'estructures</t>
  </si>
  <si>
    <t>P4T</t>
  </si>
  <si>
    <t>Reparació d'estructures</t>
  </si>
  <si>
    <t>P4V</t>
  </si>
  <si>
    <t>Proves estructurals</t>
  </si>
  <si>
    <t>P4Z</t>
  </si>
  <si>
    <t>Elements especials per a estructures</t>
  </si>
  <si>
    <t>P5</t>
  </si>
  <si>
    <t>P51</t>
  </si>
  <si>
    <t>Terrats</t>
  </si>
  <si>
    <t>P52</t>
  </si>
  <si>
    <t>Teulades</t>
  </si>
  <si>
    <t>P53</t>
  </si>
  <si>
    <t>Cobertes de plaques conformades</t>
  </si>
  <si>
    <t>P54</t>
  </si>
  <si>
    <t>Cobertes de planxes metàl·liques</t>
  </si>
  <si>
    <t>P55</t>
  </si>
  <si>
    <t>Claraboies</t>
  </si>
  <si>
    <t>P56</t>
  </si>
  <si>
    <t>Lluernes</t>
  </si>
  <si>
    <t>P5V</t>
  </si>
  <si>
    <t>Proves de cobertes</t>
  </si>
  <si>
    <t>P5Z</t>
  </si>
  <si>
    <t>Elements especials per a cobertes</t>
  </si>
  <si>
    <t>P6</t>
  </si>
  <si>
    <t>P61</t>
  </si>
  <si>
    <t>Parets i envans d'obra de fàbrica</t>
  </si>
  <si>
    <t>P63</t>
  </si>
  <si>
    <t>Tancaments de plaques conformades</t>
  </si>
  <si>
    <t>P64</t>
  </si>
  <si>
    <t>Tancaments de planxes metàl·liques</t>
  </si>
  <si>
    <t>P65</t>
  </si>
  <si>
    <t>Tancaments i divisòries de guix laminat</t>
  </si>
  <si>
    <t>P66</t>
  </si>
  <si>
    <t>Divisòries amb mampares</t>
  </si>
  <si>
    <t>P69</t>
  </si>
  <si>
    <t>Gelosies i balustrades</t>
  </si>
  <si>
    <t>P6A</t>
  </si>
  <si>
    <t>Reixats i tanques lleugeres</t>
  </si>
  <si>
    <t>P6C</t>
  </si>
  <si>
    <t>Tancaments amb gabions</t>
  </si>
  <si>
    <t>P6M</t>
  </si>
  <si>
    <t>Tancaments cortina</t>
  </si>
  <si>
    <t>P6N</t>
  </si>
  <si>
    <t>Balcons</t>
  </si>
  <si>
    <t>P6V</t>
  </si>
  <si>
    <t>Proves de tancaments i divisòries</t>
  </si>
  <si>
    <t>P6Z</t>
  </si>
  <si>
    <t>Elements especials per a tancaments i divisòries</t>
  </si>
  <si>
    <t>P7</t>
  </si>
  <si>
    <t>Impermeabilitzacions, aïllaments i formació de junts</t>
  </si>
  <si>
    <t>P70</t>
  </si>
  <si>
    <t>Assaigs de làmines per a impermeabilització</t>
  </si>
  <si>
    <t>P71</t>
  </si>
  <si>
    <t>Membranes amb làmines bituminoses no protegides</t>
  </si>
  <si>
    <t>P72</t>
  </si>
  <si>
    <t>Membranes amb làmines bituminoses amb autoprotecció mineral</t>
  </si>
  <si>
    <t>P73</t>
  </si>
  <si>
    <t>Membranes amb làmines bituminoses amb autoprotecció metàl·lica</t>
  </si>
  <si>
    <t>P74</t>
  </si>
  <si>
    <t>Membranes amb làmines de pvc no protegides</t>
  </si>
  <si>
    <t>P75</t>
  </si>
  <si>
    <t>Membranes amb làmines de pvc autoprotegides</t>
  </si>
  <si>
    <t>P76</t>
  </si>
  <si>
    <t>Membranes amb làmines elastomèriques</t>
  </si>
  <si>
    <t>P77</t>
  </si>
  <si>
    <t>Membranes amb làmines de polietilè, polipropilè i poliolefines</t>
  </si>
  <si>
    <t>P78</t>
  </si>
  <si>
    <t>Impermeabilització amb productes amorfs</t>
  </si>
  <si>
    <t>P79</t>
  </si>
  <si>
    <t>Impermeabilització de murs amb panells i làmines drenants</t>
  </si>
  <si>
    <t>P7A</t>
  </si>
  <si>
    <t>Barreres de vapor, anticapil·laritat i d'estanquitat</t>
  </si>
  <si>
    <t>P7B</t>
  </si>
  <si>
    <t>Geotèxtils i làmines separadores</t>
  </si>
  <si>
    <t>P7C</t>
  </si>
  <si>
    <t>Aïllaments tèrmics, acústics i fonoabsorbents</t>
  </si>
  <si>
    <t>P7D</t>
  </si>
  <si>
    <t>Aïllaments contra el foc</t>
  </si>
  <si>
    <t>P7J</t>
  </si>
  <si>
    <t>Junts, segellats i reconstrucció de volums</t>
  </si>
  <si>
    <t>P7P</t>
  </si>
  <si>
    <t>Tractament d'humitats per capil·laritat</t>
  </si>
  <si>
    <t>P7R</t>
  </si>
  <si>
    <t>Barreres de protecció front al gas radó</t>
  </si>
  <si>
    <t>P7V</t>
  </si>
  <si>
    <t>Proves d'impermeabilitzacions i d'aïllament tèrmic i acústic</t>
  </si>
  <si>
    <t>P7Z</t>
  </si>
  <si>
    <t>Elements especials per a impermeabilitzacions i aïllaments</t>
  </si>
  <si>
    <t>P8</t>
  </si>
  <si>
    <t>P81</t>
  </si>
  <si>
    <t>Arrebossats i enguixats</t>
  </si>
  <si>
    <t>P82</t>
  </si>
  <si>
    <t>P83</t>
  </si>
  <si>
    <t>Aplacats</t>
  </si>
  <si>
    <t>P84</t>
  </si>
  <si>
    <t>Cels rasos</t>
  </si>
  <si>
    <t>P86</t>
  </si>
  <si>
    <t>Revestiments decoratius</t>
  </si>
  <si>
    <t>P87</t>
  </si>
  <si>
    <t>Tractaments superficials de preparació i neteja</t>
  </si>
  <si>
    <t>P88</t>
  </si>
  <si>
    <t>Estucats, esgrafiats i monocapes</t>
  </si>
  <si>
    <t>P89</t>
  </si>
  <si>
    <t>Pintats</t>
  </si>
  <si>
    <t>P8A</t>
  </si>
  <si>
    <t>Envernissats i tractaments amb lasurs</t>
  </si>
  <si>
    <t>P8B</t>
  </si>
  <si>
    <t>Tractaments superficials de protecció</t>
  </si>
  <si>
    <t>P8E</t>
  </si>
  <si>
    <t>Arrimadors</t>
  </si>
  <si>
    <t>P8J</t>
  </si>
  <si>
    <t>Coronaments</t>
  </si>
  <si>
    <t>P8K</t>
  </si>
  <si>
    <t>Escopidors</t>
  </si>
  <si>
    <t>P8L</t>
  </si>
  <si>
    <t>P8M</t>
  </si>
  <si>
    <t>Brancals</t>
  </si>
  <si>
    <t>P8N</t>
  </si>
  <si>
    <t>Cornises i impostes</t>
  </si>
  <si>
    <t>P8P</t>
  </si>
  <si>
    <t>Revestiment amb pedres</t>
  </si>
  <si>
    <t>P8Q</t>
  </si>
  <si>
    <t>Façana vegetal</t>
  </si>
  <si>
    <t>P8R</t>
  </si>
  <si>
    <t>Restauració de revestiments</t>
  </si>
  <si>
    <t>P8Z</t>
  </si>
  <si>
    <t>Elements especials per a revestiments</t>
  </si>
  <si>
    <t>P9</t>
  </si>
  <si>
    <t>P91</t>
  </si>
  <si>
    <t>Esplanades</t>
  </si>
  <si>
    <t>P92</t>
  </si>
  <si>
    <t>P93</t>
  </si>
  <si>
    <t>Bases, soleres i recrescudes</t>
  </si>
  <si>
    <t>P94</t>
  </si>
  <si>
    <t>Paviments tècnics</t>
  </si>
  <si>
    <t>P95</t>
  </si>
  <si>
    <t>Ferms</t>
  </si>
  <si>
    <t>P96</t>
  </si>
  <si>
    <t>Vorals i vorades</t>
  </si>
  <si>
    <t>P97</t>
  </si>
  <si>
    <t>Rigoles</t>
  </si>
  <si>
    <t>P98</t>
  </si>
  <si>
    <t>Guals de peces especials</t>
  </si>
  <si>
    <t>P99</t>
  </si>
  <si>
    <t>Escocells</t>
  </si>
  <si>
    <t>P9A</t>
  </si>
  <si>
    <t>Paviments granulars</t>
  </si>
  <si>
    <t>P9B</t>
  </si>
  <si>
    <t>Paviments de pedra natural</t>
  </si>
  <si>
    <t>P9C</t>
  </si>
  <si>
    <t>Paviments de terratzo i pedra artificial</t>
  </si>
  <si>
    <t>P9D</t>
  </si>
  <si>
    <t>Paviments de peces ceràmiques</t>
  </si>
  <si>
    <t>P9E</t>
  </si>
  <si>
    <t>Paviments de panot i rajola hidràulica</t>
  </si>
  <si>
    <t>P9F</t>
  </si>
  <si>
    <t>Paviment de peces de formigó</t>
  </si>
  <si>
    <t>P9G</t>
  </si>
  <si>
    <t>Paviments de formigó</t>
  </si>
  <si>
    <t>P9H</t>
  </si>
  <si>
    <t>Paviments de mescla bituminosa</t>
  </si>
  <si>
    <t>P9I</t>
  </si>
  <si>
    <t>Paviments flotants</t>
  </si>
  <si>
    <t>P9J</t>
  </si>
  <si>
    <t>Pelfuts, estores i elements especials</t>
  </si>
  <si>
    <t>P9K</t>
  </si>
  <si>
    <t>Tractaments superficials</t>
  </si>
  <si>
    <t>P9L</t>
  </si>
  <si>
    <t>Regs sense granulats</t>
  </si>
  <si>
    <t>P9M</t>
  </si>
  <si>
    <t>Paviments continus</t>
  </si>
  <si>
    <t>P9N</t>
  </si>
  <si>
    <t>Paviments de suro</t>
  </si>
  <si>
    <t>P9P</t>
  </si>
  <si>
    <t>Paviments sintètics i de linòleum</t>
  </si>
  <si>
    <t>P9Q</t>
  </si>
  <si>
    <t>Parquets, paviments de fusta i de composites de fusta</t>
  </si>
  <si>
    <t>P9R</t>
  </si>
  <si>
    <t>Paviments tèxtils</t>
  </si>
  <si>
    <t>P9S</t>
  </si>
  <si>
    <t>Paviments metàl·lics</t>
  </si>
  <si>
    <t>P9T</t>
  </si>
  <si>
    <t>Paviments per a pistes esportives</t>
  </si>
  <si>
    <t>P9U</t>
  </si>
  <si>
    <t>Sòcols</t>
  </si>
  <si>
    <t>P9V</t>
  </si>
  <si>
    <t>Esglaons</t>
  </si>
  <si>
    <t>P9W</t>
  </si>
  <si>
    <t>Grades</t>
  </si>
  <si>
    <t>P9X</t>
  </si>
  <si>
    <t>Proves de paviments</t>
  </si>
  <si>
    <t>P9Y</t>
  </si>
  <si>
    <t>Assaigs de paviments</t>
  </si>
  <si>
    <t>P9Z</t>
  </si>
  <si>
    <t>Elements especials per a paviments</t>
  </si>
  <si>
    <t>PA1</t>
  </si>
  <si>
    <t>Tancaments practicables de fusta</t>
  </si>
  <si>
    <t>PA2</t>
  </si>
  <si>
    <t>Divisòries interiors practicables</t>
  </si>
  <si>
    <t>PA3</t>
  </si>
  <si>
    <t>Tancaments exteriors practicables</t>
  </si>
  <si>
    <t>PAA</t>
  </si>
  <si>
    <t>Tancaments practicables d'acer inoxidable</t>
  </si>
  <si>
    <t>PAB</t>
  </si>
  <si>
    <t>Tancaments practicables d'acer en perfils laminats</t>
  </si>
  <si>
    <t>PAD</t>
  </si>
  <si>
    <t>Tancaments practicables de planxa d'acer</t>
  </si>
  <si>
    <t>PAE</t>
  </si>
  <si>
    <t>Tancaments practicables de llautó</t>
  </si>
  <si>
    <t>PAF</t>
  </si>
  <si>
    <t>Tancaments practicables d'alumini</t>
  </si>
  <si>
    <t>PAJ</t>
  </si>
  <si>
    <t>Tancaments practicables de pvc</t>
  </si>
  <si>
    <t>PAM</t>
  </si>
  <si>
    <t>Tancaments practicables de vidre</t>
  </si>
  <si>
    <t>PAN</t>
  </si>
  <si>
    <t>Bastiments de base per a finestres, balconeres, portes i armaris</t>
  </si>
  <si>
    <t>PAP</t>
  </si>
  <si>
    <t>Bastiments i folrats de bastiments de base per a portes i armaris</t>
  </si>
  <si>
    <t>PAQ</t>
  </si>
  <si>
    <t>Fulles i blocks de fusta per a portes i armaris</t>
  </si>
  <si>
    <t>PAR</t>
  </si>
  <si>
    <t>Portes per a us comercial, industrial i de serveis comuns</t>
  </si>
  <si>
    <t>PAS</t>
  </si>
  <si>
    <t>Portes tallafocs</t>
  </si>
  <si>
    <t>PAT</t>
  </si>
  <si>
    <t>Portes acústiques</t>
  </si>
  <si>
    <t>PAU</t>
  </si>
  <si>
    <t>Divisòries mòbils</t>
  </si>
  <si>
    <t>PAV</t>
  </si>
  <si>
    <t>Persianes, gelosies de lames i proteccions solars</t>
  </si>
  <si>
    <t>PAW</t>
  </si>
  <si>
    <t>Automatismes per a tancaments practicables</t>
  </si>
  <si>
    <t>PAY</t>
  </si>
  <si>
    <t>Col·locació de tancaments i divisories practicables</t>
  </si>
  <si>
    <t>PAZ</t>
  </si>
  <si>
    <t>Elements especials per a tancaments i divisòries practicables</t>
  </si>
  <si>
    <t>PB1</t>
  </si>
  <si>
    <t>PB2</t>
  </si>
  <si>
    <t>Barreres de seguretat</t>
  </si>
  <si>
    <t>PB3</t>
  </si>
  <si>
    <t>Reixes, malles i teixits metàl·lics</t>
  </si>
  <si>
    <t>PB4</t>
  </si>
  <si>
    <t>Barreres antienlluernants</t>
  </si>
  <si>
    <t>PB5</t>
  </si>
  <si>
    <t>Barreres antisoroll</t>
  </si>
  <si>
    <t>PB7</t>
  </si>
  <si>
    <t>Proteccions per a operacions de manteniment</t>
  </si>
  <si>
    <t>PB9</t>
  </si>
  <si>
    <t>Senyalització informativa</t>
  </si>
  <si>
    <t>PBA</t>
  </si>
  <si>
    <t>PBB</t>
  </si>
  <si>
    <t>PBC</t>
  </si>
  <si>
    <t>Abalisament</t>
  </si>
  <si>
    <t>PBD</t>
  </si>
  <si>
    <t>Proteccions i senyalitzacions marines</t>
  </si>
  <si>
    <t>PBZ</t>
  </si>
  <si>
    <t>Elements auxiliars per a proteccions i senyalització</t>
  </si>
  <si>
    <t>Envidraments</t>
  </si>
  <si>
    <t>PC1</t>
  </si>
  <si>
    <t>Vidres plans</t>
  </si>
  <si>
    <t>PC3</t>
  </si>
  <si>
    <t>Vidrieres artístiques</t>
  </si>
  <si>
    <t>PCZ</t>
  </si>
  <si>
    <t>Elements especials per a envidraments</t>
  </si>
  <si>
    <t>PD</t>
  </si>
  <si>
    <t>Instal·lacions d'evacuació, canalització i ventilació estàtica</t>
  </si>
  <si>
    <t>PD0</t>
  </si>
  <si>
    <t>Pous de registre</t>
  </si>
  <si>
    <t>PD1</t>
  </si>
  <si>
    <t>Desguassos i baixants</t>
  </si>
  <si>
    <t>PD3</t>
  </si>
  <si>
    <t>Caixes sifòniques i pericons</t>
  </si>
  <si>
    <t>PD4</t>
  </si>
  <si>
    <t>Canals de formigó</t>
  </si>
  <si>
    <t>PD5</t>
  </si>
  <si>
    <t>Drenatges</t>
  </si>
  <si>
    <t>PD7</t>
  </si>
  <si>
    <t>Clavegueres i col·lectors</t>
  </si>
  <si>
    <t>PD8</t>
  </si>
  <si>
    <t>Recobriments protectors per a claveguerons</t>
  </si>
  <si>
    <t>PDA</t>
  </si>
  <si>
    <t>Emissaris submarins</t>
  </si>
  <si>
    <t>PDB</t>
  </si>
  <si>
    <t>Soleres i parets per a pous de registre</t>
  </si>
  <si>
    <t>PDE</t>
  </si>
  <si>
    <t>Depuració d'aigües</t>
  </si>
  <si>
    <t>PDG</t>
  </si>
  <si>
    <t>Canalitzacions de serveis</t>
  </si>
  <si>
    <t>PDH</t>
  </si>
  <si>
    <t>Neteges i inspeccions d'instal·lacions d'evacuació</t>
  </si>
  <si>
    <t>PDK</t>
  </si>
  <si>
    <t>Pericons per a canalitzacions de serveis</t>
  </si>
  <si>
    <t>PDL</t>
  </si>
  <si>
    <t>Armaris per a instal·lació de serveis</t>
  </si>
  <si>
    <t>PDN</t>
  </si>
  <si>
    <t>Evacuació de fums i ventilació estàtica o híbrida</t>
  </si>
  <si>
    <t>PDS</t>
  </si>
  <si>
    <t>Evacuació de runes</t>
  </si>
  <si>
    <t>PDT</t>
  </si>
  <si>
    <t>Sistemes de neteja amb aspiració centralitzada</t>
  </si>
  <si>
    <t>PDV</t>
  </si>
  <si>
    <t>Proves i inspeccions de materials i instal·lacions d'evacuació i canalització</t>
  </si>
  <si>
    <t>PDZ</t>
  </si>
  <si>
    <t>Elements per a elements auxiliars d'evacuació, canalització i ventilació estàtica</t>
  </si>
  <si>
    <t>Instal·lacions de climatització, calefacció i ventilació mecànica</t>
  </si>
  <si>
    <t>PE2</t>
  </si>
  <si>
    <t>PE3</t>
  </si>
  <si>
    <t>Emissors (per aigua)</t>
  </si>
  <si>
    <t>PE4</t>
  </si>
  <si>
    <t>Xemeneies i conductes circulars</t>
  </si>
  <si>
    <t>PE5</t>
  </si>
  <si>
    <t>Conductes rectangulars</t>
  </si>
  <si>
    <t>PE6</t>
  </si>
  <si>
    <t>Aïllament de conductes i xemeneies</t>
  </si>
  <si>
    <t>PE7</t>
  </si>
  <si>
    <t>Emissors elèctrics i terra radiant elèctric</t>
  </si>
  <si>
    <t>PE9</t>
  </si>
  <si>
    <t>Terra radiant per aigua</t>
  </si>
  <si>
    <t>PEA</t>
  </si>
  <si>
    <t>Energia solar tèrmica</t>
  </si>
  <si>
    <t>Cortines d'aire</t>
  </si>
  <si>
    <t>PEC</t>
  </si>
  <si>
    <t>Humidificadors, deshumidificadors, purificadors d'aire i recuperadors de calor</t>
  </si>
  <si>
    <t>PED</t>
  </si>
  <si>
    <t>Equips de cabal variable de refrigerant</t>
  </si>
  <si>
    <t>PEE</t>
  </si>
  <si>
    <t>Bombes de calor per a aerotèrmia i geotèrmia</t>
  </si>
  <si>
    <t>PEF</t>
  </si>
  <si>
    <t>Aparells de climatització compactes d'expansió directa</t>
  </si>
  <si>
    <t>PEG</t>
  </si>
  <si>
    <t>Aparells de climatització partits d'expansió directa</t>
  </si>
  <si>
    <t>PEH</t>
  </si>
  <si>
    <t>Plantes de refredament d'aigua i bomba de calor</t>
  </si>
  <si>
    <t>PEJ</t>
  </si>
  <si>
    <t>Unitats climatitzadores emissores i unitats d'inducció</t>
  </si>
  <si>
    <t>PEK</t>
  </si>
  <si>
    <t>Reixetes, difusors, comportes, silenciadors i accessoris</t>
  </si>
  <si>
    <t>PEL</t>
  </si>
  <si>
    <t>Torres de refredament d'aigua i aerorefredadors adiabàtics</t>
  </si>
  <si>
    <t>PEM</t>
  </si>
  <si>
    <t>Ventilació artificial</t>
  </si>
  <si>
    <t>PEN</t>
  </si>
  <si>
    <t>Filtres d'aire i portafiltres</t>
  </si>
  <si>
    <t>PEP</t>
  </si>
  <si>
    <t>Elements per a instal·lacions de ventilació artificial</t>
  </si>
  <si>
    <t>PEU</t>
  </si>
  <si>
    <t>Elements auxiliars per a instal·lacions de climatització, calefacció i ventilació mecànica</t>
  </si>
  <si>
    <t>PEV</t>
  </si>
  <si>
    <t>Elements de regulació i control per a instal·lacions de climatització, calefacció i ventilació mecànica</t>
  </si>
  <si>
    <t>PEZ</t>
  </si>
  <si>
    <t>Elements especials per a instal·lacions de climatització, calefacció i ventilació mecànica</t>
  </si>
  <si>
    <t>PF</t>
  </si>
  <si>
    <t>Tubs i accessoris per a gasos i fluids</t>
  </si>
  <si>
    <t>PF1</t>
  </si>
  <si>
    <t>Tubs i accessoris d'acer negre</t>
  </si>
  <si>
    <t>PF2</t>
  </si>
  <si>
    <t>Tubs d'acer galvanitzat</t>
  </si>
  <si>
    <t>PF3</t>
  </si>
  <si>
    <t>Tubs i accessoris de fosa</t>
  </si>
  <si>
    <t>PF4</t>
  </si>
  <si>
    <t>Tubs d'acer inoxidable</t>
  </si>
  <si>
    <t>PF5</t>
  </si>
  <si>
    <t>Tubs i accessoris de coure</t>
  </si>
  <si>
    <t>PF9</t>
  </si>
  <si>
    <t>Tubs i accessoris multicapa</t>
  </si>
  <si>
    <t>PFA</t>
  </si>
  <si>
    <t>Tubs i accessoris de pvc</t>
  </si>
  <si>
    <t>PFB</t>
  </si>
  <si>
    <t>Tubs i accessoris de polietilè</t>
  </si>
  <si>
    <t>PFC</t>
  </si>
  <si>
    <t>Tubs i accessoris de polipropilè</t>
  </si>
  <si>
    <t>PFD</t>
  </si>
  <si>
    <t>Tubs i accessoris de polièster i fibra de vidre</t>
  </si>
  <si>
    <t>PFF</t>
  </si>
  <si>
    <t>Tubs de polibutilè</t>
  </si>
  <si>
    <t>PFG</t>
  </si>
  <si>
    <t>Tubs i accessoris de formigó</t>
  </si>
  <si>
    <t>PFM</t>
  </si>
  <si>
    <t>Accessoris de muntatge</t>
  </si>
  <si>
    <t>PFN</t>
  </si>
  <si>
    <t>Reparació de tubs</t>
  </si>
  <si>
    <t>PFP</t>
  </si>
  <si>
    <t>Canal per a tubs</t>
  </si>
  <si>
    <t>PFQ</t>
  </si>
  <si>
    <t>Aïllaments tèrmics per a tubs</t>
  </si>
  <si>
    <t>PFR</t>
  </si>
  <si>
    <t>Recobriments d'aïllaments</t>
  </si>
  <si>
    <t>PFS</t>
  </si>
  <si>
    <t>Aïllaments contra el foc per a tubs</t>
  </si>
  <si>
    <t>PFV</t>
  </si>
  <si>
    <t>Assaigs de tubs metàl·lics</t>
  </si>
  <si>
    <t>PFZ</t>
  </si>
  <si>
    <t>Elements especials per a tubs</t>
  </si>
  <si>
    <t>PG</t>
  </si>
  <si>
    <t>Instal·lacions elèctriques, domótica, fotovoltaica i minieòlica</t>
  </si>
  <si>
    <t>PG0</t>
  </si>
  <si>
    <t>Instal·lacions d'enllaç</t>
  </si>
  <si>
    <t>PG1</t>
  </si>
  <si>
    <t>Caixes i armaris</t>
  </si>
  <si>
    <t>PG2</t>
  </si>
  <si>
    <t>Tubs, canals, safates i columnes per a mecanismes</t>
  </si>
  <si>
    <t>PG3</t>
  </si>
  <si>
    <t>Cables elèctrics per a tensió baixa i sistemes de distribució elèctrica</t>
  </si>
  <si>
    <t>PG4</t>
  </si>
  <si>
    <t>Aparells de protecció</t>
  </si>
  <si>
    <t>PG5</t>
  </si>
  <si>
    <t>Aparells de mesura</t>
  </si>
  <si>
    <t>PG6</t>
  </si>
  <si>
    <t>PG7</t>
  </si>
  <si>
    <t>Dispositius electrònics</t>
  </si>
  <si>
    <t>PG8</t>
  </si>
  <si>
    <t>Domòtica i gestió i control d'instal·lacions</t>
  </si>
  <si>
    <t>PGA</t>
  </si>
  <si>
    <t>Avisadors acústics</t>
  </si>
  <si>
    <t>PGB</t>
  </si>
  <si>
    <t>Condensadors d'energia reactiva</t>
  </si>
  <si>
    <t>PGC</t>
  </si>
  <si>
    <t>Grups electrògens, sai i sistemes per al control de la qualitat del subministrament elèctric</t>
  </si>
  <si>
    <t>PGD</t>
  </si>
  <si>
    <t>Elements de connexió a terra i protecció catòdica</t>
  </si>
  <si>
    <t>PGE</t>
  </si>
  <si>
    <t>Energia solar fotovoltaica</t>
  </si>
  <si>
    <t>PGF</t>
  </si>
  <si>
    <t>Pals i suports per a línies de tensió baixa</t>
  </si>
  <si>
    <t>PGG</t>
  </si>
  <si>
    <t>PGH</t>
  </si>
  <si>
    <t>PGJ</t>
  </si>
  <si>
    <t>Edificis prefabricats per a centres de transformació i accessoris</t>
  </si>
  <si>
    <t>PGK</t>
  </si>
  <si>
    <t>Cables elèctrics i terminals de tensió mitja</t>
  </si>
  <si>
    <t>PGV</t>
  </si>
  <si>
    <t>Energia minieòlica i mixta</t>
  </si>
  <si>
    <t>PH</t>
  </si>
  <si>
    <t>Instal·lacions d'enllumenat</t>
  </si>
  <si>
    <t>PH0</t>
  </si>
  <si>
    <t>Instal·lacions comunitàries</t>
  </si>
  <si>
    <t>PH1</t>
  </si>
  <si>
    <t>Llums decoratius muntats superficialment</t>
  </si>
  <si>
    <t>PH2</t>
  </si>
  <si>
    <t>Llums decoratius encastats</t>
  </si>
  <si>
    <t>PH4</t>
  </si>
  <si>
    <t>Sistemes d'enllumenat per a carrils</t>
  </si>
  <si>
    <t>PH5</t>
  </si>
  <si>
    <t>Llums d'emergència i senyalització</t>
  </si>
  <si>
    <t>PHA</t>
  </si>
  <si>
    <t>Llums industrials</t>
  </si>
  <si>
    <t>PHB</t>
  </si>
  <si>
    <t>Llums especials</t>
  </si>
  <si>
    <t>PHG</t>
  </si>
  <si>
    <t>Equips de comandament, control i regulació</t>
  </si>
  <si>
    <t>PHH</t>
  </si>
  <si>
    <t>Enllumenat per fibra òptica</t>
  </si>
  <si>
    <t>PHM</t>
  </si>
  <si>
    <t>Elements de suport per a llums exteriors</t>
  </si>
  <si>
    <t>PHN</t>
  </si>
  <si>
    <t>Llums per a exteriors</t>
  </si>
  <si>
    <t>PHP</t>
  </si>
  <si>
    <t>Projectors per a interiors</t>
  </si>
  <si>
    <t>PHQ</t>
  </si>
  <si>
    <t>Projectors per a exteriors</t>
  </si>
  <si>
    <t>PHR</t>
  </si>
  <si>
    <t>Element de suport amb il·luminació incorporada</t>
  </si>
  <si>
    <t>PHS</t>
  </si>
  <si>
    <t>Equips d'encesa i transformadors per a làmpades</t>
  </si>
  <si>
    <t>PHT</t>
  </si>
  <si>
    <t>Elements de control i regulació d'instal.acions d'enllumenat</t>
  </si>
  <si>
    <t>PHU</t>
  </si>
  <si>
    <t>Làmpades</t>
  </si>
  <si>
    <t>PHV</t>
  </si>
  <si>
    <t>Gestió centralitzada d'instal·lacions d'enllumenat</t>
  </si>
  <si>
    <t>PHW</t>
  </si>
  <si>
    <t>Accessoris per a llums</t>
  </si>
  <si>
    <t>PHZ</t>
  </si>
  <si>
    <t>Suports</t>
  </si>
  <si>
    <t>PJ</t>
  </si>
  <si>
    <t>Instal·lacions de lampisteria, reg, piscines, aparells sanitaris i aigua calenta sanitària</t>
  </si>
  <si>
    <t>PJ0</t>
  </si>
  <si>
    <t>Instal·lacions comunitàries, de distribució i interiors</t>
  </si>
  <si>
    <t>PJ1</t>
  </si>
  <si>
    <t>Aparells sanitaris</t>
  </si>
  <si>
    <t>PJ2</t>
  </si>
  <si>
    <t>Aixetes i accessoris per a aparells sanitaris</t>
  </si>
  <si>
    <t>PJ3</t>
  </si>
  <si>
    <t>Desguassos i accessoris per a aparells sanitaris</t>
  </si>
  <si>
    <t>PJ4</t>
  </si>
  <si>
    <t>Accessoris i complements de bany</t>
  </si>
  <si>
    <t>PJ5</t>
  </si>
  <si>
    <t>Bateries per a comptadors</t>
  </si>
  <si>
    <t>PJ6</t>
  </si>
  <si>
    <t>Equips per a tractament d'aigües</t>
  </si>
  <si>
    <t>PJ7</t>
  </si>
  <si>
    <t>Dipòsits i accessoris, per a aigua</t>
  </si>
  <si>
    <t>PJA</t>
  </si>
  <si>
    <t>Producció d'aigua calenta sanitària</t>
  </si>
  <si>
    <t>PJM</t>
  </si>
  <si>
    <t>Elements de mesura, control i regulació</t>
  </si>
  <si>
    <t>PJS</t>
  </si>
  <si>
    <t>Equips per a reg</t>
  </si>
  <si>
    <t>PJT</t>
  </si>
  <si>
    <t>Equips per a piscines</t>
  </si>
  <si>
    <t>Instal·lacions de gas combustible i altres gasos i fluids</t>
  </si>
  <si>
    <t>PK0</t>
  </si>
  <si>
    <t>Instal·lacions de gas privades</t>
  </si>
  <si>
    <t>PK1</t>
  </si>
  <si>
    <t>Cambres reguladores de pressió i cabal</t>
  </si>
  <si>
    <t>PK2</t>
  </si>
  <si>
    <t>Elements de mesura, seguretat, control i regulació</t>
  </si>
  <si>
    <t>PK3</t>
  </si>
  <si>
    <t>Dipòsits per a gas combustible i altres gasos i fluids</t>
  </si>
  <si>
    <t>PK5</t>
  </si>
  <si>
    <t>Bateries per a gas</t>
  </si>
  <si>
    <t>PK6</t>
  </si>
  <si>
    <t>Tiges per a instal·lacions de gas</t>
  </si>
  <si>
    <t>PK7</t>
  </si>
  <si>
    <t>Vàlvules per a gas</t>
  </si>
  <si>
    <t>PKK</t>
  </si>
  <si>
    <t>Reixetes de ventilació</t>
  </si>
  <si>
    <t>Instal·lacions de transport</t>
  </si>
  <si>
    <t>PL1</t>
  </si>
  <si>
    <t>Ascensors elèctrics d'adherència per a 13 persones, com a màxim</t>
  </si>
  <si>
    <t>PL2</t>
  </si>
  <si>
    <t>Ascensors elèctrics sense cambra de maquinària</t>
  </si>
  <si>
    <t>PL6</t>
  </si>
  <si>
    <t>Ascensors elèctrics d'adherència per a minusvàlids</t>
  </si>
  <si>
    <t>PL7</t>
  </si>
  <si>
    <t>Muntacamilles, muntalliteres i muntallits elèctrics, sense cambra de maquinària</t>
  </si>
  <si>
    <t>PL9</t>
  </si>
  <si>
    <t>Ascensors elèctrics industrials</t>
  </si>
  <si>
    <t>PLC</t>
  </si>
  <si>
    <t>Muntalliteres elèctrics d'adherència</t>
  </si>
  <si>
    <t>PLD</t>
  </si>
  <si>
    <t>Muntacàrregues elèctrics d'adherència</t>
  </si>
  <si>
    <t>PLE</t>
  </si>
  <si>
    <t>Muntacotxes elèctrics d'adherència</t>
  </si>
  <si>
    <t>PLG</t>
  </si>
  <si>
    <t>Ascensors hidràulics d'impulsió oleodinàmica directa per a 12 persones, com a màxim</t>
  </si>
  <si>
    <t>PLR</t>
  </si>
  <si>
    <t>Rehabilitació energètica d'ascensors</t>
  </si>
  <si>
    <t>PLV</t>
  </si>
  <si>
    <t>Plataformes elevadores</t>
  </si>
  <si>
    <t>PLZ</t>
  </si>
  <si>
    <t>Elements auxiliars per a ascensors</t>
  </si>
  <si>
    <t>PM</t>
  </si>
  <si>
    <t>Instal·lacions contra incendis, descàrregues atmosfèriques i de seguretat</t>
  </si>
  <si>
    <t>PM1</t>
  </si>
  <si>
    <t>Instal·lacions de detecció i alarma d'incendis i gasos</t>
  </si>
  <si>
    <t>PM2</t>
  </si>
  <si>
    <t>Instal·lacions d'extinció d'incendis amb aigua</t>
  </si>
  <si>
    <t>PM3</t>
  </si>
  <si>
    <t>PM4</t>
  </si>
  <si>
    <t>Instal·lacions d'extinció d'incendis amb gasos</t>
  </si>
  <si>
    <t>PM7</t>
  </si>
  <si>
    <t>Instal·lacions d'extinció d'incendis amb aigua nebulitzada</t>
  </si>
  <si>
    <t>PM9</t>
  </si>
  <si>
    <t>Instal·lacions de parallamps</t>
  </si>
  <si>
    <t>PMD</t>
  </si>
  <si>
    <t>Instal·lacions de seguretat anti intrusió</t>
  </si>
  <si>
    <t>PMP</t>
  </si>
  <si>
    <t>Instal·lacions de control d'accessos</t>
  </si>
  <si>
    <t>PMS</t>
  </si>
  <si>
    <t>Senyalització d'instal·lacions contra incendis i de seguretat</t>
  </si>
  <si>
    <t>PN</t>
  </si>
  <si>
    <t>Vàlvules, filtres, bombes i grups de pressió</t>
  </si>
  <si>
    <t>PN1</t>
  </si>
  <si>
    <t>Vàlvules de comporta</t>
  </si>
  <si>
    <t>PN2</t>
  </si>
  <si>
    <t>Vàlvules de soleta</t>
  </si>
  <si>
    <t>PN3</t>
  </si>
  <si>
    <t>Vàlvules de bola</t>
  </si>
  <si>
    <t>PN4</t>
  </si>
  <si>
    <t>Vàlvules de papallona</t>
  </si>
  <si>
    <t>PN6</t>
  </si>
  <si>
    <t>Vàlvules de guillotina</t>
  </si>
  <si>
    <t>PN7</t>
  </si>
  <si>
    <t>Vàlvules de regulació</t>
  </si>
  <si>
    <t>PN8</t>
  </si>
  <si>
    <t>Vàlvules de retenció</t>
  </si>
  <si>
    <t>PN9</t>
  </si>
  <si>
    <t>Vàlvules de seguretat</t>
  </si>
  <si>
    <t>PNB</t>
  </si>
  <si>
    <t>Vàlvules de boia</t>
  </si>
  <si>
    <t>PNC</t>
  </si>
  <si>
    <t>Vàlvules d'equilibrat</t>
  </si>
  <si>
    <t>PNE</t>
  </si>
  <si>
    <t>Filtres</t>
  </si>
  <si>
    <t>PNF</t>
  </si>
  <si>
    <t>Vàlvules per a instal·lacions d'acs</t>
  </si>
  <si>
    <t>PNG</t>
  </si>
  <si>
    <t>Vàlvules per a instal·lacions de gas</t>
  </si>
  <si>
    <t>PNH</t>
  </si>
  <si>
    <t>Bombes centrífugues</t>
  </si>
  <si>
    <t>PNJ</t>
  </si>
  <si>
    <t>Bombes perifèriques</t>
  </si>
  <si>
    <t>PNL</t>
  </si>
  <si>
    <t>Bombes acceleradores</t>
  </si>
  <si>
    <t>PNM</t>
  </si>
  <si>
    <t>Bombes dosificadores</t>
  </si>
  <si>
    <t>PNN</t>
  </si>
  <si>
    <t>Bombes submergibles</t>
  </si>
  <si>
    <t>PNP</t>
  </si>
  <si>
    <t>Plantes d'elevació per a aigües residuals</t>
  </si>
  <si>
    <t>PNX</t>
  </si>
  <si>
    <t>Grups de pressió</t>
  </si>
  <si>
    <t>PNZ</t>
  </si>
  <si>
    <t>Elements auxiliars per a vàlvules, filtres, bombes i grups de pressió</t>
  </si>
  <si>
    <t>Instal·lacions audiovisuals i de comunicació</t>
  </si>
  <si>
    <t>PP1</t>
  </si>
  <si>
    <t>Instal·lacions d'antenes de tv</t>
  </si>
  <si>
    <t>PP2</t>
  </si>
  <si>
    <t>Intercomunicació en audio i video</t>
  </si>
  <si>
    <t>PP3</t>
  </si>
  <si>
    <t>Instal·lacions de megafonia</t>
  </si>
  <si>
    <t>PP4</t>
  </si>
  <si>
    <t>Cables per a transmissió de senyal</t>
  </si>
  <si>
    <t>PP5</t>
  </si>
  <si>
    <t>Instal·lacions telefòniques</t>
  </si>
  <si>
    <t>PP7</t>
  </si>
  <si>
    <t>Sistemes de transmissió de veu i dades</t>
  </si>
  <si>
    <t>PP8</t>
  </si>
  <si>
    <t>Senyalització de pas</t>
  </si>
  <si>
    <t>PPA</t>
  </si>
  <si>
    <t>Instal·lacions de circuit tancat de tv (cctv)</t>
  </si>
  <si>
    <t>PPD</t>
  </si>
  <si>
    <t>Infraestructura comú de telecomunicacions (ict)</t>
  </si>
  <si>
    <t>PQ</t>
  </si>
  <si>
    <t>Equipaments, mobiliari i mobiliari urbà</t>
  </si>
  <si>
    <t>PQ1</t>
  </si>
  <si>
    <t>PQ2</t>
  </si>
  <si>
    <t>Papereres</t>
  </si>
  <si>
    <t>PQ3</t>
  </si>
  <si>
    <t>Fonts</t>
  </si>
  <si>
    <t>PQ4</t>
  </si>
  <si>
    <t>PQ5</t>
  </si>
  <si>
    <t>PQ6</t>
  </si>
  <si>
    <t>Bústies</t>
  </si>
  <si>
    <t>PQ7</t>
  </si>
  <si>
    <t>PQ8</t>
  </si>
  <si>
    <t>PQ9</t>
  </si>
  <si>
    <t>Equipaments per a col·lectivitats</t>
  </si>
  <si>
    <t>PQA</t>
  </si>
  <si>
    <t>Aparells d'entrenament i jocs per a infants per a exterior</t>
  </si>
  <si>
    <t>PQB</t>
  </si>
  <si>
    <t>Jardineres i equipaments per a jardineria</t>
  </si>
  <si>
    <t>PQC</t>
  </si>
  <si>
    <t>Contenidors per a residus municipals</t>
  </si>
  <si>
    <t>PQM</t>
  </si>
  <si>
    <t>Equipament fix per a bens patrimonials</t>
  </si>
  <si>
    <t>PQN</t>
  </si>
  <si>
    <t>Escales prefabricades</t>
  </si>
  <si>
    <t>PQQ</t>
  </si>
  <si>
    <t>Equipaments per a ports</t>
  </si>
  <si>
    <t>PQR</t>
  </si>
  <si>
    <t>Restauració de mobiliari</t>
  </si>
  <si>
    <t>PQS</t>
  </si>
  <si>
    <t>Equipaments esportius</t>
  </si>
  <si>
    <t>PQT</t>
  </si>
  <si>
    <t>Construccions prefabricades i equipaments fixos per a espais urbans i jardins</t>
  </si>
  <si>
    <t>PQU</t>
  </si>
  <si>
    <t>Equipaments per a personal d'obra</t>
  </si>
  <si>
    <t>PQV</t>
  </si>
  <si>
    <t>Equipaments per a exposicions</t>
  </si>
  <si>
    <t>PQZ</t>
  </si>
  <si>
    <t>Equipaments especials</t>
  </si>
  <si>
    <t>PR</t>
  </si>
  <si>
    <t>Jardineria i mesures correctores d'impacte ambiental</t>
  </si>
  <si>
    <t>Operacions prèvies</t>
  </si>
  <si>
    <t>Condicionament físic del sòl</t>
  </si>
  <si>
    <t>PR3</t>
  </si>
  <si>
    <t>Condicionament químic i biològic del sòl i acabats superficials</t>
  </si>
  <si>
    <t>PR4</t>
  </si>
  <si>
    <t>Subministrament d'arbres i de plantes</t>
  </si>
  <si>
    <t>PR6</t>
  </si>
  <si>
    <t>Plantacions i trasplantaments d'arbres i plantes</t>
  </si>
  <si>
    <t>PR7</t>
  </si>
  <si>
    <t>Implantació de gespa</t>
  </si>
  <si>
    <t>PR9</t>
  </si>
  <si>
    <t>Baranes, barreres, tanques i encintats</t>
  </si>
  <si>
    <t>PRA</t>
  </si>
  <si>
    <t>Sembres</t>
  </si>
  <si>
    <t>PRB</t>
  </si>
  <si>
    <t>Rocalles, murs de pedra i escales</t>
  </si>
  <si>
    <t>PRE</t>
  </si>
  <si>
    <t>Operacions en plantes existents</t>
  </si>
  <si>
    <t>PRF</t>
  </si>
  <si>
    <t>PRH</t>
  </si>
  <si>
    <t>Operacions en gespes i praderies existents</t>
  </si>
  <si>
    <t>PRI</t>
  </si>
  <si>
    <t>Bioenginyeria</t>
  </si>
  <si>
    <t>PRL</t>
  </si>
  <si>
    <t>Tractaments fitosanitaris</t>
  </si>
  <si>
    <t>PRV</t>
  </si>
  <si>
    <t>Proves per a control d'impactes ambientals i jardineria</t>
  </si>
  <si>
    <t>PRZ</t>
  </si>
  <si>
    <t>Operacions auxiliars</t>
  </si>
  <si>
    <t>PY</t>
  </si>
  <si>
    <t>Ajudes del ram de paleta</t>
  </si>
  <si>
    <t>PY0</t>
  </si>
  <si>
    <t>PY3</t>
  </si>
  <si>
    <t>Passamurs</t>
  </si>
  <si>
    <t>PZ</t>
  </si>
  <si>
    <t>Elements auxiliars</t>
  </si>
  <si>
    <t>PZ1</t>
  </si>
  <si>
    <t>Desplaçaments i jornades d'equips i personal</t>
  </si>
  <si>
    <t>PZ2</t>
  </si>
  <si>
    <t>Partides auxiliars per a assaigs</t>
  </si>
  <si>
    <t>6. PARÀMETRES DE LA GENERALITAT</t>
  </si>
  <si>
    <t>6.1 PSETS I PARÀMETRES ACAT</t>
  </si>
  <si>
    <t>El Manual BIM de la Generalitat de Catalunya (publicat el 2022-12-15) defineix en l'Annex 5, Taula A5-3 "Propietats a informar dels objectes":</t>
  </si>
  <si>
    <t xml:space="preserve"> - Els grups de paràmetres BIM bàsics (anomentats Pset, o Property Sets), requerits per la Generalitat</t>
  </si>
  <si>
    <t xml:space="preserve"> - Els paràmetres de cada Pset (amb descripció i els valors possibles), requerits per la Generalitat</t>
  </si>
  <si>
    <t xml:space="preserve"> - Nota: en la versió publicada del manual, tots els paràmetres es mostren sota un únic Pset (ACAT_Identificacio), per error. En la taula del punt següent, els paràmetres s'agrupen sota el Pset correcte.</t>
  </si>
  <si>
    <t>Psets i paràmetres ACAT</t>
  </si>
  <si>
    <t>En els arxius IFC, els elements hauran d'incloure els seguents paràmetres i grups de paràmetres (Pset):</t>
  </si>
  <si>
    <t>Pset</t>
  </si>
  <si>
    <t>Tipus Format</t>
  </si>
  <si>
    <t>ACAT_Identificacio</t>
  </si>
  <si>
    <t>ACAT_I1-CodiGuBIMclass</t>
  </si>
  <si>
    <t>ACAT_I2-DescripcioGuBIMclass</t>
  </si>
  <si>
    <t>ACAT_I3-Tipus</t>
  </si>
  <si>
    <t>ACAT_I4-Sistema</t>
  </si>
  <si>
    <t>ACAT_I5-Subsistema</t>
  </si>
  <si>
    <t>ACAT_I6-FontInformacio</t>
  </si>
  <si>
    <t>ACAT_Localitzacio</t>
  </si>
  <si>
    <t>ACAT_L1-CodiLocalitzacio</t>
  </si>
  <si>
    <t>ACAT_L2-DescripcioLocalitzacio</t>
  </si>
  <si>
    <t>ACAT_Prestacions</t>
  </si>
  <si>
    <t>ACAT_P1-UnitatMesura</t>
  </si>
  <si>
    <t>ACAT_P2-EstatusObra</t>
  </si>
  <si>
    <t>ACAT_Geometria</t>
  </si>
  <si>
    <t>ACAT_G1-Amplaria</t>
  </si>
  <si>
    <t>Aplicar segons element</t>
  </si>
  <si>
    <t>ACAT_G2-Altura</t>
  </si>
  <si>
    <t>ACAT_G3-Longitud</t>
  </si>
  <si>
    <t>ACAT_G4-Area</t>
  </si>
  <si>
    <t>ACAT_G5-Volum</t>
  </si>
  <si>
    <t>Descripció dels paràmetres i els seus valors possibles</t>
  </si>
  <si>
    <t>Codi corresponent a l'objecte segons el sistema de classificació GuBIMclass, basat en la seva funció en l'actuació i la seva seqüència constructiva.</t>
  </si>
  <si>
    <t>En els projectes de l'INCASÒL, el valor d'aquest paràmetre serà el mateix que el valor del paràmetre ACO_GuBIMclass_Codi</t>
  </si>
  <si>
    <t>Descripció breu dels objectes recollida en el sistema de classificació GuBIMclass</t>
  </si>
  <si>
    <t>En els projectes de l'INCASÒL, el valor d'aquest paràmetre serà el mateix que el valor del paràmetre ACO_GuBIMclass_Descripcio</t>
  </si>
  <si>
    <t>El valor ha ser una descripció curta del tipus d'objecte, basada en els termes de descripció de GuBIMclass, les classes BIM de l'estàndard eCOB o similar, i la seva característica principal.</t>
  </si>
  <si>
    <t>En els projectes de l'INCASÒL, el valor d'aquest paràmetre serà el mateix que el valor del paràmetre ACO_Tipus</t>
  </si>
  <si>
    <t>Classificació jerarquitzada dels actius segons el criteri del sector o àmbit de la construcció en què es desenvolupa.</t>
  </si>
  <si>
    <t>Valors possibles, segons columna "Sistema", de la taula "Sistemes i subsistemes en actuacions d'edificació"</t>
  </si>
  <si>
    <t>Agrupació d'objectes segons el capítols principals que caracteritzen cadascun dels diferents sistemes segons les seves fases de desenvolupament.</t>
  </si>
  <si>
    <t>Valors possibles, segons columna "Subsistema", de la taula "Sistemes i subsistemes en actuacions d'edificació"</t>
  </si>
  <si>
    <t>Taula "Sistemes i subsistemes en actuacions d'edificació" :</t>
  </si>
  <si>
    <t>Exemples d' elements constructius/manteniment</t>
  </si>
  <si>
    <t>Construccions</t>
  </si>
  <si>
    <t>Arbrat</t>
  </si>
  <si>
    <t>Actuacions per reduir i controlar afectacions</t>
  </si>
  <si>
    <t>pilars, murs..</t>
  </si>
  <si>
    <t>Horitzontal</t>
  </si>
  <si>
    <t>forjats...</t>
  </si>
  <si>
    <t>voltes, cúpules</t>
  </si>
  <si>
    <t>escales, rampes, arcs, tirants...</t>
  </si>
  <si>
    <t>verticals i horitzontals</t>
  </si>
  <si>
    <t>sostre porxo, sostre espais no habitats, sostre sanitari, sostre galeries...</t>
  </si>
  <si>
    <t>envà</t>
  </si>
  <si>
    <t>mampàra mòbil...</t>
  </si>
  <si>
    <t>portes i finestres</t>
  </si>
  <si>
    <t>fals sostres...</t>
  </si>
  <si>
    <t>presa de terres</t>
  </si>
  <si>
    <t>pluvials i residuals / grises</t>
  </si>
  <si>
    <t>extraccíó i renovació aire</t>
  </si>
  <si>
    <t>antiintrusió, detectors volumètrics, sirenes, quadre control...</t>
  </si>
  <si>
    <t>Fotovoltaica, geotèrmia, aerotèrmia...</t>
  </si>
  <si>
    <t>El valor descriu la referència als documents o treball previs que defineixen la precisió geomètrica o de posició de l'objecte respecte a la realitat.</t>
  </si>
  <si>
    <t>En els projectes de l'INCASÒL, el valor d'aquest paràmetre serà el mateix que el valor del paràmetre ACO_FontInformacio</t>
  </si>
  <si>
    <t>S'han pogut verificar algunes de les dades de l'objecte i la resta s'han estimat (ex.: canonada entre dues arquetes conegudes en detall però no s'ha pogut comprovar el traçat en planta o alçat)</t>
  </si>
  <si>
    <t>El valor defineix la ubicació de cadascun dels objectes del model.</t>
  </si>
  <si>
    <t>El valor és la descripció associada al codi de localització que permeti identificar-ne la ubicació, d'acord amb pautes que estableix el PEB de l'actuació.</t>
  </si>
  <si>
    <t>El valor descriu la unitat bàsica que expressa la magnitud física de l'objecte que s'empra com a criteri per obtenir la mesura de l'objecte.</t>
  </si>
  <si>
    <t>ut</t>
  </si>
  <si>
    <t>El valor especifica l'estat de l'element.</t>
  </si>
  <si>
    <t>En els projectes de l'INCASÒL, el valor d'aquest paràmetre serà el mateix que el valor del paràmetre OBR_Status</t>
  </si>
  <si>
    <t>Boolean</t>
  </si>
  <si>
    <t>PRO - Promotor</t>
  </si>
  <si>
    <t>Rol - Nom llarg</t>
  </si>
  <si>
    <t>Fites-Concepte</t>
  </si>
  <si>
    <t>Programari</t>
  </si>
  <si>
    <t>Coordinador del contracte</t>
  </si>
  <si>
    <t>EP</t>
  </si>
  <si>
    <t>Estudi Previ</t>
  </si>
  <si>
    <t>Reunió</t>
  </si>
  <si>
    <t>Allplan</t>
  </si>
  <si>
    <t>NO</t>
  </si>
  <si>
    <t>Responsable del contracte</t>
  </si>
  <si>
    <t>RP - Redacció de Projecte</t>
  </si>
  <si>
    <t>Avant projecte</t>
  </si>
  <si>
    <t>ArchiCAD</t>
  </si>
  <si>
    <t>Responsable BIM del contracte</t>
  </si>
  <si>
    <t>DO - Direcció d'Obra</t>
  </si>
  <si>
    <t>Projecte bàsic</t>
  </si>
  <si>
    <t>Lliurament Fita Contractual</t>
  </si>
  <si>
    <t>Autodesk Revit</t>
  </si>
  <si>
    <t>DEO - Direcció d'Execució d'Obra</t>
  </si>
  <si>
    <t>Projecte executiu</t>
  </si>
  <si>
    <t>TIPUS ACTUACIÓ</t>
  </si>
  <si>
    <t>CSiS - Coordinació de Seguretat i Salut</t>
  </si>
  <si>
    <t>Pre-construcció</t>
  </si>
  <si>
    <t>Edificació Residencial</t>
  </si>
  <si>
    <t>CON - Contractista</t>
  </si>
  <si>
    <t>SketchUp</t>
  </si>
  <si>
    <t>Edificació Patrimoni</t>
  </si>
  <si>
    <t>RP</t>
  </si>
  <si>
    <t>Recepció i posta en marxa</t>
  </si>
  <si>
    <t>Tekla structures</t>
  </si>
  <si>
    <t>Responsable qualitat BIM del contracte</t>
  </si>
  <si>
    <t>OM</t>
  </si>
  <si>
    <t>Operació i manteniment</t>
  </si>
  <si>
    <t>Cype Estructuras</t>
  </si>
  <si>
    <t>Responsable Instal.lacions</t>
  </si>
  <si>
    <t>Cype Instalaciones</t>
  </si>
  <si>
    <t>Coordinador BIM Instal.lacions</t>
  </si>
  <si>
    <t>Responsable Estructura</t>
  </si>
  <si>
    <t>Coordinador BIM Estructura</t>
  </si>
  <si>
    <t>DO- Direcció d'Obra</t>
  </si>
  <si>
    <t>Coordinador BIM del contracte</t>
  </si>
  <si>
    <t>DEO - Direcció Execució d'Obra</t>
  </si>
  <si>
    <t>Responsable del contracte. Delegat</t>
  </si>
  <si>
    <t>Coordinador del contracte. Cap d'obra</t>
  </si>
  <si>
    <t>Àlies Projecte (AAX)</t>
  </si>
  <si>
    <t>Autor (BBB)</t>
  </si>
  <si>
    <t>Zona / Volum (CC)</t>
  </si>
  <si>
    <t>Nivell (DD)</t>
  </si>
  <si>
    <t>Tipus (EE)</t>
  </si>
  <si>
    <t>Disciplina (F)</t>
  </si>
  <si>
    <t>Número de plànol / document (GGGGG)</t>
  </si>
  <si>
    <t>Estat o Fase dins el Cicle del Projecte (HH)</t>
  </si>
  <si>
    <t>Revisió (KK)</t>
  </si>
  <si>
    <t>Acrònim de projecte</t>
  </si>
  <si>
    <t>Empresa / Professional</t>
  </si>
  <si>
    <t>Edifici, àrea, fase o zona</t>
  </si>
  <si>
    <t>Tipus de document</t>
  </si>
  <si>
    <t>Disciplina</t>
  </si>
  <si>
    <t>Estat</t>
  </si>
  <si>
    <t>Format codi revisió</t>
  </si>
  <si>
    <t>AAX</t>
  </si>
  <si>
    <t>Dues lletres + 1 Número</t>
  </si>
  <si>
    <t>Zona / Volum no aplicable</t>
  </si>
  <si>
    <t>Nivells no aplicables (p.ex. Detalls tècnics)</t>
  </si>
  <si>
    <t>DG</t>
  </si>
  <si>
    <t>Dibuix 2D</t>
  </si>
  <si>
    <t>Arquitecte</t>
  </si>
  <si>
    <t>IX001</t>
  </si>
  <si>
    <t>Índex</t>
  </si>
  <si>
    <t>WIP</t>
  </si>
  <si>
    <t>Treball en curs (WIP)</t>
  </si>
  <si>
    <t xml:space="preserve">R1.1, R1.2, etc, fins a l'estat adequat per a ser compartit, i en endavant R2.1, R2.2, etc s'utilitzen fins el proper estat a compartir, per a totes les revisions preliminars. </t>
  </si>
  <si>
    <t>DDV</t>
  </si>
  <si>
    <t>DDV openBIM Solutions</t>
  </si>
  <si>
    <t>00</t>
  </si>
  <si>
    <t>Múltiples edificis, àrees, fases o zones</t>
  </si>
  <si>
    <t>ZZ</t>
  </si>
  <si>
    <t>Múltiples nivells (p.ex. Seccions)</t>
  </si>
  <si>
    <t>M2</t>
  </si>
  <si>
    <t xml:space="preserve">Model 2D </t>
  </si>
  <si>
    <t>Consultor BIM</t>
  </si>
  <si>
    <t>UI001</t>
  </si>
  <si>
    <t>Definició urbanística i d'implantació</t>
  </si>
  <si>
    <t>variable</t>
  </si>
  <si>
    <t>Compartit</t>
  </si>
  <si>
    <t>R1, passant a nº enter una vegada és aprovat per l'autor de la documentació a compartir. A partir d'aquest moment la versió hauria de ser R2.1, i així successivament</t>
  </si>
  <si>
    <t>01</t>
  </si>
  <si>
    <t>Edifici 1</t>
  </si>
  <si>
    <t>F2</t>
  </si>
  <si>
    <t>Fonaments 2</t>
  </si>
  <si>
    <t>M3</t>
  </si>
  <si>
    <t>Model 3D</t>
  </si>
  <si>
    <t>Enginyer d'obra civil</t>
  </si>
  <si>
    <t>AR001</t>
  </si>
  <si>
    <t>Definició arquitectònica de l'edifici</t>
  </si>
  <si>
    <t>LP</t>
  </si>
  <si>
    <t>Licitació Projecte</t>
  </si>
  <si>
    <t>Publicat</t>
  </si>
  <si>
    <t>C1, C2, C3, etc. El prefix "C" indica que la revisió es pot utilitzar en fase de contractació i construcció (obra)</t>
  </si>
  <si>
    <t>02</t>
  </si>
  <si>
    <t>Edifici 2</t>
  </si>
  <si>
    <t>F1</t>
  </si>
  <si>
    <t>Fonaments 1</t>
  </si>
  <si>
    <t>VS</t>
  </si>
  <si>
    <t>Arxius de visualització del Model</t>
  </si>
  <si>
    <t>Enginyer MEP sanejament</t>
  </si>
  <si>
    <t>ES001</t>
  </si>
  <si>
    <t>Avant Projecte</t>
  </si>
  <si>
    <t>S2</t>
  </si>
  <si>
    <t>Soterrani segón</t>
  </si>
  <si>
    <t>VD</t>
  </si>
  <si>
    <t>Animació del model</t>
  </si>
  <si>
    <t>Enginyer MEP Elèctric</t>
  </si>
  <si>
    <t>CT001</t>
  </si>
  <si>
    <t>Sistemes constructius</t>
  </si>
  <si>
    <t>S1</t>
  </si>
  <si>
    <t>Soterrani primer</t>
  </si>
  <si>
    <t>CD</t>
  </si>
  <si>
    <t>Específic per Detecció colisions</t>
  </si>
  <si>
    <t>F</t>
  </si>
  <si>
    <t>Facilities Manager</t>
  </si>
  <si>
    <t>IS001</t>
  </si>
  <si>
    <t>MC</t>
  </si>
  <si>
    <t>Model combinat (model combinat de disciplines)</t>
  </si>
  <si>
    <t>G</t>
  </si>
  <si>
    <t>Topògraf</t>
  </si>
  <si>
    <t>SI001</t>
  </si>
  <si>
    <t>Seguretat en cas d'incendi</t>
  </si>
  <si>
    <t>Licitació d'Obra</t>
  </si>
  <si>
    <t>A0</t>
  </si>
  <si>
    <t>Altell referent a planta baixa</t>
  </si>
  <si>
    <t>IE</t>
  </si>
  <si>
    <t>Intercanvi d'informació (COBie, …)</t>
  </si>
  <si>
    <t>Enginyer MEP Climatizació i ventilació</t>
  </si>
  <si>
    <t>EQ001</t>
  </si>
  <si>
    <t>Planta primera</t>
  </si>
  <si>
    <t>ME</t>
  </si>
  <si>
    <t>Model entregat per altres fins (p.ex. Anàlisis energètic, càlcul estructural, …)</t>
  </si>
  <si>
    <t>Dissenyador interiors</t>
  </si>
  <si>
    <t>EE001</t>
  </si>
  <si>
    <t>A1</t>
  </si>
  <si>
    <t>Altell referent a planta primera</t>
  </si>
  <si>
    <t>Estudi previ d'arquitectura</t>
  </si>
  <si>
    <t>K</t>
  </si>
  <si>
    <t>Client</t>
  </si>
  <si>
    <t>Recepció i Posta en Marxa</t>
  </si>
  <si>
    <t>Planta segona</t>
  </si>
  <si>
    <t>AP</t>
  </si>
  <si>
    <t>Avantprojecte d'arquitectura</t>
  </si>
  <si>
    <t>L</t>
  </si>
  <si>
    <t>Paisatgista</t>
  </si>
  <si>
    <t>00001</t>
  </si>
  <si>
    <t>Document genèric</t>
  </si>
  <si>
    <t>Operació i Manteniment</t>
  </si>
  <si>
    <t>03</t>
  </si>
  <si>
    <t>Planta tercera</t>
  </si>
  <si>
    <t>Documentació escrita completa projecte tècnic</t>
  </si>
  <si>
    <t>M</t>
  </si>
  <si>
    <t>Enginyer MEP general</t>
  </si>
  <si>
    <t>04</t>
  </si>
  <si>
    <t>Planta quarta</t>
  </si>
  <si>
    <t>IN</t>
  </si>
  <si>
    <t>Arquitecte tècnic</t>
  </si>
  <si>
    <t>SC</t>
  </si>
  <si>
    <t>Planta sotacoberta</t>
  </si>
  <si>
    <t>DE</t>
  </si>
  <si>
    <t>Memòria descriptiva</t>
  </si>
  <si>
    <t>O</t>
  </si>
  <si>
    <t>Tècnic d'obra</t>
  </si>
  <si>
    <t>CB</t>
  </si>
  <si>
    <t>Memòria constructiva</t>
  </si>
  <si>
    <t>P</t>
  </si>
  <si>
    <t>Enginyer Santitat pública</t>
  </si>
  <si>
    <t>Normativa aplicable</t>
  </si>
  <si>
    <t>Q</t>
  </si>
  <si>
    <t>Tècnics amidaments / pressupostos</t>
  </si>
  <si>
    <t>AX</t>
  </si>
  <si>
    <t>Annexes memòria</t>
  </si>
  <si>
    <t>Enginyer estructural</t>
  </si>
  <si>
    <t>AM</t>
  </si>
  <si>
    <t>Amidaments</t>
  </si>
  <si>
    <t>T</t>
  </si>
  <si>
    <t>Urbanista</t>
  </si>
  <si>
    <t>W</t>
  </si>
  <si>
    <t>Contractista</t>
  </si>
  <si>
    <t>EG</t>
  </si>
  <si>
    <t>Estudi geotècnic</t>
  </si>
  <si>
    <t>Y</t>
  </si>
  <si>
    <t>Dissenyador especialista</t>
  </si>
  <si>
    <t>CQ</t>
  </si>
  <si>
    <t>Pla de control de qualitat</t>
  </si>
  <si>
    <t>Z</t>
  </si>
  <si>
    <t>General (sense disciplina)</t>
  </si>
  <si>
    <t>Plec de condicions</t>
  </si>
  <si>
    <t>UM</t>
  </si>
  <si>
    <t>Instruccions d'us i manteniment</t>
  </si>
  <si>
    <t>Estudi de seguretat i salut</t>
  </si>
  <si>
    <t>ER</t>
  </si>
  <si>
    <t>Estudi de gestió de residus</t>
  </si>
  <si>
    <t>IF</t>
  </si>
  <si>
    <t>Informe</t>
  </si>
  <si>
    <t>Certificat</t>
  </si>
  <si>
    <t>DT</t>
  </si>
  <si>
    <t>Dictàmen</t>
  </si>
  <si>
    <t>Pressupost honoraris</t>
  </si>
  <si>
    <t>EV</t>
  </si>
  <si>
    <t>Estudi viabilitat</t>
  </si>
  <si>
    <t>Programa funcional</t>
  </si>
  <si>
    <t>BD</t>
  </si>
  <si>
    <t>Base de dades</t>
  </si>
  <si>
    <t>USOS DELS MODELS O USOS BIM
Basat i ampliat, del Manual BIM GenCAT, Annex 3, Usos de model bàsics en actuacions de la Generalitat</t>
  </si>
  <si>
    <t>Nota</t>
  </si>
  <si>
    <t>Tipus</t>
  </si>
  <si>
    <t>Definició</t>
  </si>
  <si>
    <t xml:space="preserve"> BIM GenCAT</t>
  </si>
  <si>
    <t>BÀSIC</t>
  </si>
  <si>
    <t>Disseny Gràfic 3D</t>
  </si>
  <si>
    <t>Generació de model virtual definint les característiques geomètriques i els paràmetres adequats per a la funcionalitat de l'actuació, complint les condicions de satisfacció establertes pel client</t>
  </si>
  <si>
    <t>Disseny de detall 3D</t>
  </si>
  <si>
    <r>
      <rPr>
        <sz val="9"/>
        <rFont val="Calibri"/>
        <family val="2"/>
        <scheme val="minor"/>
      </rPr>
      <t>Ús del model per a la generació, anàlisi i extracció dels detalls
2D-3D i tota la seva informació, incloent vistes híbrides 2D-3D amb anotacions (llegendes)</t>
    </r>
  </si>
  <si>
    <t>Visualització 3D</t>
  </si>
  <si>
    <t>Ús del model generat amb el propòsit de comunicar les qualitats visuals, espacials o funcionals a través de vistes 2D-3D, renders, passejos virtuals, escenografies i holografies</t>
  </si>
  <si>
    <t>Planejament urbanístic</t>
  </si>
  <si>
    <t>Ús del model per analitzar els compliments dels requisits urbanístics del client</t>
  </si>
  <si>
    <t>Programa Funcional</t>
  </si>
  <si>
    <t>Ús del model per analitzar els compliments dels requisits espacials del client</t>
  </si>
  <si>
    <t>Documentació 2D</t>
  </si>
  <si>
    <t>Ús del model  per extreure Plànols 2D de models BIM rics en infor- mació. La Documentació 2D inclou normalment plantes, seccions, alçats i detalls 2D.</t>
  </si>
  <si>
    <t>Coordinació 3D</t>
  </si>
  <si>
    <t>Ús del model per a coordinar la ubicació dels elements tenint en compte els seus requisits espacials, tan funcionals com a normatius i d'accessibilitat per al seu manteniment posterior</t>
  </si>
  <si>
    <t>Gestió de col·lisions</t>
  </si>
  <si>
    <t>Ús del model per a coordinar diferents disciplines i identificar i/o resoldre possibles col·lisions entre elements virtuals abans de realitzar la construcció real o fabricació</t>
  </si>
  <si>
    <t>Quantificació</t>
  </si>
  <si>
    <t>Ús del model per calcular la quantitat d'elements i materials que hi ha en un edifici o zona concreta del mateix</t>
  </si>
  <si>
    <t>Selecció i especificació</t>
  </si>
  <si>
    <t>Ús del model per identificar, seleccionar, especificar o prescriure elements/materials</t>
  </si>
  <si>
    <t>Anàlisi de Constructibilitat</t>
  </si>
  <si>
    <t>Ús del model per visualitzar i revisar els processos i mètodes constructius amb el propòsit d'identificar obstacles potencials, defectes de disseny, retards de programa o sobrecostos</t>
  </si>
  <si>
    <t>Anàlisi d'Operacions de Construcció</t>
  </si>
  <si>
    <t>Ús de models digitals per visualitzar i analitzar el procés de construcció: distribució de lots, planificació basada en zones, vinculació d'activitats de construcció amb components del model i recursos, etc.</t>
  </si>
  <si>
    <t>Gestió de registres</t>
  </si>
  <si>
    <t>Ús del model per registrar, consultar o comprovar documents/informació associada a espais o components del model</t>
  </si>
  <si>
    <t>Representació en bases de geoinformació</t>
  </si>
  <si>
    <t>Ús del model per a representar i detectar canvis en el territori i actualitzar les bases de geoinformació</t>
  </si>
  <si>
    <t>Revisió d'estandards</t>
  </si>
  <si>
    <t>Assegurar que la consistència en l'estructura de la informació d'acord amb els estàndars BIM establerts (interns o externs)</t>
  </si>
  <si>
    <t>Revisió de l'integritat dels models</t>
  </si>
  <si>
    <t>Descriure el procés de validació del control de qualitat utilizat per assegurar que les dades de l'actiu no tenen elements no-definits, incorrectament definits o duplicats i el corresponent procés d'informació sobre els elements que no compleixen</t>
  </si>
  <si>
    <t xml:space="preserve"> - Document de comprovació de la previsió dels "gàlibs" d'instal·lacions (pas de patis i pentinats d'instal·lacions en sostre),</t>
  </si>
  <si>
    <t xml:space="preserve">    contrastant els models d'estructura acabada amb el model d'Instalal·lacions de projecte.</t>
  </si>
  <si>
    <t xml:space="preserve"> - En aquesta versió dels requisits BIM, en el pla general de lliuraments, s'elimina la Fase de PreConstrucció, atès que l'INCASÒL no la sol·licita.</t>
  </si>
  <si>
    <t>Arquitectura+Estructura
Instal·lacions
Urbanització
Inst. Urbanització</t>
  </si>
  <si>
    <t>Urbanització
Xarxa instal·lacions</t>
  </si>
  <si>
    <t>Sistema de condicionaments, instal·lacions i serveis</t>
  </si>
  <si>
    <t>Reserves pas/espai instal·lacions</t>
  </si>
  <si>
    <t>Reserva de pas d'instal·lacions, reserva d'espai d'instal·lacions</t>
  </si>
  <si>
    <t xml:space="preserve"> -  Planta: geometria rectangular de "boundary box" de l'element o element d'instal·lacions al qual representa.</t>
  </si>
  <si>
    <t xml:space="preserve"> -  Secció: geometria rectangular de "boundary box" de l'element o element d'instal·lacions al qual representa.</t>
  </si>
  <si>
    <t xml:space="preserve"> - En els passos d’instal·lacions més crítics es modelarà, a més, un prisma que permetrà identificar, controlar, i llistar aquest passos més importants</t>
  </si>
  <si>
    <t>En els arxius IFC, cada element de reserva d'instal·lacions haurà d'incloure el grup de paràmetres "INCASOL_IDENTIFICACIO".</t>
  </si>
  <si>
    <t>Reserva d'espai d'instal·lacions</t>
  </si>
  <si>
    <t>Reserva_Espai_Instal·lacions</t>
  </si>
  <si>
    <t>Reserva_Pas_Instal·lacions</t>
  </si>
  <si>
    <t>Instal·lacions habitatges</t>
  </si>
  <si>
    <t>Instal·lacions comunes</t>
  </si>
  <si>
    <t>Cel·les per a tensió mitja</t>
  </si>
  <si>
    <t>ELEMENTS DE RESERVA D'INSTAL·LACIONS</t>
  </si>
  <si>
    <t xml:space="preserve">    contrastant els models d'estructura acabada amb el model d'Instal·lacions del projecte executiu.</t>
  </si>
  <si>
    <t>4.7 ELEMENTS DE RESERVA D'INSTAL·LACIONS</t>
  </si>
  <si>
    <t>[I] SISTEMA DE CONDICIONAMENTS, INSTAL·LACIONS I SERVEIS</t>
  </si>
  <si>
    <t>[CT] CONSTRUCCIONS I INSTAL·LACIONS TEMPORALS</t>
  </si>
  <si>
    <t>Ex.: RVT (Revit), PLN (Archicad), etc.</t>
  </si>
  <si>
    <t>Ex.: NWD, SMC ...</t>
  </si>
  <si>
    <t>DWG, CTB, Arxius BIM (Nadius [Ex.: RVT (Revit), PLN (Archicad), etc.], IFC)</t>
  </si>
  <si>
    <t>Nadiu (PRESTO, TCQ...) BC3, XLSX, IFC</t>
  </si>
  <si>
    <t>TXT, etc. (arxius de CFG del soft nadiu)</t>
  </si>
  <si>
    <t>Nadiu (PRESTO, TCQ...) BC3, DOC, XLSX</t>
  </si>
  <si>
    <t xml:space="preserve"> - En el marc del procés de seguiment del desenvolupament d'un projecte, l'INCASÒL pot requerir d'informació (PDF, etc.).</t>
  </si>
  <si>
    <t>El present apartat està basat segons "Plec de prescripcions tècniques per la redacció de projectes d'urbanització", edició 15 d'abril del 2019, de l'INCASÒL</t>
  </si>
  <si>
    <t>Paviments viaris i voreres d'urbanització</t>
  </si>
  <si>
    <t>Senyalèctica vert. i horit. d'urbanització</t>
  </si>
  <si>
    <t>Instal·lacions i serveis afectats d'urbanització</t>
  </si>
  <si>
    <t>El nom de l'arxiu nadiu ha d'incloure l'extensió de l'arxiu: rvt, pln…</t>
  </si>
  <si>
    <t>L'arxiu IFC d'Arquitectura haurà de contenir objectes tipus espais individuals, que conceptualment són els espais que formen part d'un habitatge/local/zona comuna/equipament.</t>
  </si>
  <si>
    <t>El present capítol està basat segons "Plec de prescripcions tècniques per la redacció de projectes d'urbanització", edició 15 d'abril del 2019, de l'INCASÒL</t>
  </si>
  <si>
    <t>Cobertes pre-fabricades</t>
  </si>
  <si>
    <t>Vàlvules i instruments de mesura i control de flux de fontaneria</t>
  </si>
  <si>
    <t>Vàlvules i instruments de mesura i control de flux de climatització</t>
  </si>
  <si>
    <t>Vàlvules i instruments de mesura i control de flux de combustibles</t>
  </si>
  <si>
    <t>Vàlvules i instruments de mesura i control de flux d'extinció d'incendis</t>
  </si>
  <si>
    <t>Vàlvules i instruments de mesura i control de flux especials</t>
  </si>
  <si>
    <t>Sistemes antiintrusió</t>
  </si>
  <si>
    <t>Detectors antiintrusió</t>
  </si>
  <si>
    <t>Sensors antiintrusió</t>
  </si>
  <si>
    <t>Envolvent horitzontal superior</t>
  </si>
  <si>
    <t>Envolvent horitzontal inferior</t>
  </si>
  <si>
    <t>Acabats envolvent horitzontal inferior</t>
  </si>
  <si>
    <t>Element que sorgeix del procés de disseny. (Paviment projectat, lluminàries, proposta de reposició…)</t>
  </si>
  <si>
    <t>Es recomana modelar tots els elements terminals de les instal·lacions d'un habitatge: quadres elèctrics, interruptors, endolls, presses de TV, preses de xarxa, punts de llum, aixetes, extractors de fums, electrodomèstics  fixes (forn, cuina, altres), sanitaris, calderes, etc.</t>
  </si>
  <si>
    <t>Es recomana:
 - Modelar la cara interior de la pell de la façana, com un element per separat de la cara exterior de la façana.
 - Modelar els elements d'aquesta tipologia constructiva, tal i com ho permeten les eines de modelat BIM: és a dir, les capes d'un element d'aquesta tipologia constructiva són una configuració de l'element, i no objectes per separat.
 - Cada capa configurada en l'element tindrà un nom de material genèric, per ex.: paret d'obra, aïllament, trasdossat interior, etc.</t>
  </si>
  <si>
    <t>enrajolats, enguixats...</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</si>
</sst>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0000"/>
    <numFmt numFmtId="166" formatCode="0.000"/>
  </numFmts>
  <fonts count="63"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name val="Arial"/>
      <family val="2"/>
    </font>
    <font>
      <sz val="9"/>
      <name val="Swis721 Cn BT"/>
      <family val="2"/>
    </font>
    <font>
      <sz val="10"/>
      <name val="Arial"/>
      <family val="2"/>
    </font>
    <font>
      <u/>
      <sz val="10"/>
      <color theme="10"/>
      <name val="Arial"/>
      <family val="2"/>
    </font>
    <font>
      <sz val="10"/>
      <color theme="1"/>
      <name val="Arial"/>
      <family val="2"/>
    </font>
    <font>
      <b/>
      <sz val="10"/>
      <color theme="0"/>
      <name val="Arial"/>
      <family val="2"/>
    </font>
    <font>
      <sz val="18"/>
      <name val="Calibri"/>
      <family val="2"/>
      <scheme val="minor"/>
    </font>
    <font>
      <sz val="11"/>
      <name val="Calibri"/>
      <family val="2"/>
      <scheme val="minor"/>
    </font>
    <font>
      <sz val="10"/>
      <name val="Calibri"/>
      <family val="2"/>
      <scheme val="minor"/>
    </font>
    <font>
      <sz val="9"/>
      <name val="Calibri"/>
      <family val="2"/>
      <scheme val="minor"/>
    </font>
    <font>
      <sz val="11"/>
      <color rgb="FF0070C0"/>
      <name val="Calibri"/>
      <family val="2"/>
      <scheme val="minor"/>
    </font>
    <font>
      <b/>
      <sz val="11"/>
      <name val="Calibri"/>
      <family val="2"/>
      <scheme val="minor"/>
    </font>
    <font>
      <sz val="18"/>
      <color theme="0" tint="-0.34998626667073579"/>
      <name val="Calibri"/>
      <family val="2"/>
      <scheme val="minor"/>
    </font>
    <font>
      <sz val="10"/>
      <color theme="0"/>
      <name val="Calibri"/>
      <family val="2"/>
      <scheme val="minor"/>
    </font>
    <font>
      <sz val="11"/>
      <color rgb="FF504D41"/>
      <name val="Calibri"/>
      <family val="2"/>
      <scheme val="minor"/>
    </font>
    <font>
      <sz val="11"/>
      <color rgb="FF000000"/>
      <name val="Calibri"/>
      <family val="2"/>
      <scheme val="minor"/>
    </font>
    <font>
      <sz val="11"/>
      <color rgb="FFFF0000"/>
      <name val="Calibri"/>
      <family val="2"/>
      <scheme val="minor"/>
    </font>
    <font>
      <sz val="9"/>
      <color rgb="FF000000"/>
      <name val="Calibri"/>
      <family val="2"/>
      <scheme val="minor"/>
    </font>
    <font>
      <i/>
      <sz val="11"/>
      <name val="Calibri"/>
      <family val="2"/>
      <scheme val="minor"/>
    </font>
    <font>
      <b/>
      <sz val="14"/>
      <name val="Calibri"/>
      <family val="2"/>
      <scheme val="minor"/>
    </font>
    <font>
      <sz val="14"/>
      <color rgb="FF504D41"/>
      <name val="Calibri"/>
      <family val="2"/>
      <scheme val="minor"/>
    </font>
    <font>
      <sz val="8"/>
      <name val="Arial"/>
      <family val="2"/>
    </font>
    <font>
      <b/>
      <sz val="11"/>
      <color rgb="FF000000"/>
      <name val="Calibri"/>
      <family val="2"/>
      <scheme val="minor"/>
    </font>
    <font>
      <b/>
      <sz val="11"/>
      <color theme="0"/>
      <name val="Calibri"/>
      <family val="2"/>
      <scheme val="minor"/>
    </font>
    <font>
      <b/>
      <sz val="11"/>
      <color theme="1"/>
      <name val="Calibri"/>
      <family val="2"/>
      <scheme val="minor"/>
    </font>
    <font>
      <sz val="11"/>
      <color theme="0" tint="-0.499984740745262"/>
      <name val="Calibri"/>
      <family val="2"/>
      <scheme val="minor"/>
    </font>
    <font>
      <b/>
      <i/>
      <sz val="11"/>
      <name val="Calibri"/>
      <family val="2"/>
      <scheme val="minor"/>
    </font>
    <font>
      <sz val="11"/>
      <color theme="0"/>
      <name val="Calibri"/>
      <family val="2"/>
      <scheme val="minor"/>
    </font>
    <font>
      <b/>
      <sz val="12"/>
      <color theme="0"/>
      <name val="Calibri"/>
      <family val="2"/>
      <scheme val="minor"/>
    </font>
    <font>
      <sz val="10"/>
      <color theme="0" tint="-0.499984740745262"/>
      <name val="Calibri"/>
      <family val="2"/>
      <scheme val="minor"/>
    </font>
    <font>
      <sz val="8"/>
      <color theme="0" tint="-0.499984740745262"/>
      <name val="Calibri"/>
      <family val="2"/>
      <scheme val="minor"/>
    </font>
    <font>
      <sz val="9"/>
      <color theme="0" tint="-0.499984740745262"/>
      <name val="Calibri"/>
      <family val="2"/>
      <scheme val="minor"/>
    </font>
    <font>
      <sz val="14"/>
      <color theme="0" tint="-0.249977111117893"/>
      <name val="Calibri"/>
      <family val="2"/>
      <scheme val="minor"/>
    </font>
    <font>
      <sz val="11"/>
      <name val="Calibri"/>
      <family val="2"/>
    </font>
    <font>
      <sz val="11"/>
      <color theme="1"/>
      <name val="Calibri"/>
      <family val="2"/>
    </font>
    <font>
      <sz val="9"/>
      <color theme="1"/>
      <name val="Calibri"/>
      <family val="2"/>
      <scheme val="minor"/>
    </font>
    <font>
      <sz val="9"/>
      <color theme="1"/>
      <name val="Calibri"/>
      <family val="2"/>
    </font>
    <font>
      <sz val="11"/>
      <color theme="1" tint="0.34998626667073579"/>
      <name val="Calibri"/>
      <family val="2"/>
      <scheme val="minor"/>
    </font>
    <font>
      <sz val="11"/>
      <color theme="5"/>
      <name val="Calibri"/>
      <family val="2"/>
      <scheme val="minor"/>
    </font>
    <font>
      <b/>
      <sz val="11"/>
      <color theme="5"/>
      <name val="Calibri"/>
      <family val="2"/>
      <scheme val="minor"/>
    </font>
    <font>
      <b/>
      <sz val="11"/>
      <color rgb="FF0070C0"/>
      <name val="Calibri"/>
      <family val="2"/>
      <scheme val="minor"/>
    </font>
    <font>
      <sz val="11"/>
      <color theme="5"/>
      <name val="Calibri"/>
      <family val="2"/>
    </font>
    <font>
      <sz val="11"/>
      <color theme="9"/>
      <name val="Calibri"/>
      <family val="2"/>
    </font>
    <font>
      <sz val="10"/>
      <name val="Calibri"/>
      <family val="2"/>
    </font>
    <font>
      <sz val="10"/>
      <color theme="1"/>
      <name val="Calibri"/>
      <family val="2"/>
    </font>
    <font>
      <i/>
      <sz val="11"/>
      <color theme="1" tint="0.499984740745262"/>
      <name val="Calibri"/>
      <family val="2"/>
      <scheme val="minor"/>
    </font>
    <font>
      <sz val="11"/>
      <color theme="5" tint="-0.249977111117893"/>
      <name val="Calibri"/>
      <family val="2"/>
      <scheme val="minor"/>
    </font>
    <font>
      <b/>
      <sz val="14"/>
      <color rgb="FFFF0000"/>
      <name val="Calibri"/>
      <family val="2"/>
      <scheme val="minor"/>
    </font>
    <font>
      <u/>
      <sz val="11"/>
      <color theme="10"/>
      <name val="Calibri"/>
      <family val="2"/>
      <scheme val="minor"/>
    </font>
    <font>
      <b/>
      <i/>
      <strike/>
      <sz val="11"/>
      <name val="Calibri"/>
      <family val="2"/>
      <scheme val="minor"/>
    </font>
    <font>
      <strike/>
      <sz val="11"/>
      <name val="Calibri"/>
      <family val="2"/>
      <scheme val="minor"/>
    </font>
    <font>
      <b/>
      <sz val="10"/>
      <color theme="1"/>
      <name val="Arial"/>
      <family val="2"/>
    </font>
    <font>
      <i/>
      <sz val="11"/>
      <color theme="5"/>
      <name val="Calibri"/>
      <family val="2"/>
      <scheme val="minor"/>
    </font>
    <font>
      <i/>
      <sz val="11"/>
      <color theme="1"/>
      <name val="Calibri"/>
      <family val="2"/>
      <scheme val="minor"/>
    </font>
  </fonts>
  <fills count="29">
    <fill>
      <patternFill patternType="none"/>
    </fill>
    <fill>
      <patternFill patternType="gray125"/>
    </fill>
    <fill>
      <patternFill patternType="solid">
        <fgColor theme="1" tint="4.9989318521683403E-2"/>
        <bgColor indexed="64"/>
      </patternFill>
    </fill>
    <fill>
      <patternFill patternType="solid">
        <fgColor theme="0"/>
        <bgColor indexed="64"/>
      </patternFill>
    </fill>
    <fill>
      <patternFill patternType="solid">
        <fgColor theme="0" tint="-0.249977111117893"/>
        <bgColor indexed="64"/>
      </patternFill>
    </fill>
    <fill>
      <patternFill patternType="solid">
        <fgColor theme="4" tint="0.59999389629810485"/>
        <bgColor indexed="64"/>
      </patternFill>
    </fill>
    <fill>
      <patternFill patternType="solid">
        <fgColor theme="0" tint="-0.14999847407452621"/>
        <bgColor indexed="64"/>
      </patternFill>
    </fill>
    <fill>
      <patternFill patternType="solid">
        <fgColor theme="0" tint="-0.499984740745262"/>
        <bgColor indexed="64"/>
      </patternFill>
    </fill>
    <fill>
      <patternFill patternType="solid">
        <fgColor theme="4" tint="0.79998168889431442"/>
        <bgColor indexed="64"/>
      </patternFill>
    </fill>
    <fill>
      <patternFill patternType="solid">
        <fgColor theme="3" tint="-0.249977111117893"/>
        <bgColor indexed="64"/>
      </patternFill>
    </fill>
    <fill>
      <patternFill patternType="solid">
        <fgColor theme="3" tint="0.59999389629810485"/>
        <bgColor indexed="64"/>
      </patternFill>
    </fill>
    <fill>
      <patternFill patternType="solid">
        <fgColor theme="5"/>
        <bgColor indexed="64"/>
      </patternFill>
    </fill>
    <fill>
      <patternFill patternType="solid">
        <fgColor rgb="FF7030A0"/>
        <bgColor indexed="64"/>
      </patternFill>
    </fill>
    <fill>
      <patternFill patternType="solid">
        <fgColor theme="5" tint="-0.249977111117893"/>
        <bgColor indexed="64"/>
      </patternFill>
    </fill>
    <fill>
      <patternFill patternType="solid">
        <fgColor theme="0" tint="-0.24994659260841701"/>
        <bgColor indexed="64"/>
      </patternFill>
    </fill>
    <fill>
      <patternFill patternType="solid">
        <fgColor theme="2"/>
        <bgColor indexed="64"/>
      </patternFill>
    </fill>
    <fill>
      <patternFill patternType="solid">
        <fgColor rgb="FFE9E6EA"/>
        <bgColor indexed="64"/>
      </patternFill>
    </fill>
    <fill>
      <patternFill patternType="solid">
        <fgColor theme="4"/>
        <bgColor indexed="64"/>
      </patternFill>
    </fill>
    <fill>
      <patternFill patternType="solid">
        <fgColor theme="0" tint="-4.9989318521683403E-2"/>
        <bgColor theme="0" tint="-0.14996795556505021"/>
      </patternFill>
    </fill>
    <fill>
      <patternFill patternType="solid">
        <fgColor theme="9" tint="0.39997558519241921"/>
        <bgColor indexed="64"/>
      </patternFill>
    </fill>
    <fill>
      <patternFill patternType="solid">
        <fgColor theme="9" tint="0.79998168889431442"/>
        <bgColor indexed="64"/>
      </patternFill>
    </fill>
    <fill>
      <patternFill patternType="solid">
        <fgColor theme="0" tint="-4.9989318521683403E-2"/>
        <bgColor indexed="64"/>
      </patternFill>
    </fill>
    <fill>
      <patternFill patternType="solid">
        <fgColor theme="3" tint="0.79998168889431442"/>
        <bgColor indexed="64"/>
      </patternFill>
    </fill>
    <fill>
      <patternFill patternType="solid">
        <fgColor theme="8" tint="0.39997558519241921"/>
        <bgColor indexed="64"/>
      </patternFill>
    </fill>
    <fill>
      <patternFill patternType="solid">
        <fgColor rgb="FFC7A1E3"/>
        <bgColor indexed="64"/>
      </patternFill>
    </fill>
    <fill>
      <patternFill patternType="solid">
        <fgColor theme="1" tint="0.34998626667073579"/>
        <bgColor indexed="64"/>
      </patternFill>
    </fill>
    <fill>
      <patternFill patternType="solid">
        <fgColor rgb="FFA86ED4"/>
        <bgColor indexed="64"/>
      </patternFill>
    </fill>
    <fill>
      <patternFill patternType="solid">
        <fgColor theme="9"/>
        <bgColor indexed="64"/>
      </patternFill>
    </fill>
    <fill>
      <patternFill patternType="solid">
        <fgColor theme="8"/>
        <bgColor indexed="64"/>
      </patternFill>
    </fill>
  </fills>
  <borders count="40">
    <border>
      <left/>
      <right/>
      <top/>
      <bottom/>
      <diagonal/>
    </border>
    <border>
      <left/>
      <right/>
      <top style="thin">
        <color indexed="64"/>
      </top>
      <bottom style="thin">
        <color indexed="64"/>
      </bottom>
      <diagonal/>
    </border>
    <border>
      <left style="thin">
        <color theme="0" tint="-4.9989318521683403E-2"/>
      </left>
      <right style="thin">
        <color theme="0" tint="-4.9989318521683403E-2"/>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right/>
      <top style="thin">
        <color indexed="64"/>
      </top>
      <bottom/>
      <diagonal/>
    </border>
    <border>
      <left/>
      <right/>
      <top/>
      <bottom style="thin">
        <color indexed="64"/>
      </bottom>
      <diagonal/>
    </border>
    <border>
      <left style="thin">
        <color indexed="64"/>
      </left>
      <right style="thin">
        <color theme="0" tint="-0.24994659260841701"/>
      </right>
      <top style="thin">
        <color indexed="64"/>
      </top>
      <bottom style="thin">
        <color theme="0" tint="-0.24994659260841701"/>
      </bottom>
      <diagonal/>
    </border>
    <border>
      <left style="thin">
        <color theme="0" tint="-0.24994659260841701"/>
      </left>
      <right style="thin">
        <color indexed="64"/>
      </right>
      <top style="thin">
        <color indexed="64"/>
      </top>
      <bottom style="thin">
        <color theme="0" tint="-0.24994659260841701"/>
      </bottom>
      <diagonal/>
    </border>
    <border>
      <left style="thin">
        <color indexed="64"/>
      </left>
      <right style="thin">
        <color theme="0" tint="-0.24994659260841701"/>
      </right>
      <top style="thin">
        <color theme="0" tint="-0.24994659260841701"/>
      </top>
      <bottom style="thin">
        <color theme="0" tint="-0.24994659260841701"/>
      </bottom>
      <diagonal/>
    </border>
    <border>
      <left style="thin">
        <color theme="0" tint="-0.24994659260841701"/>
      </left>
      <right style="thin">
        <color indexed="64"/>
      </right>
      <top style="thin">
        <color theme="0" tint="-0.24994659260841701"/>
      </top>
      <bottom style="thin">
        <color theme="0" tint="-0.24994659260841701"/>
      </bottom>
      <diagonal/>
    </border>
    <border>
      <left style="thin">
        <color indexed="64"/>
      </left>
      <right style="thin">
        <color theme="0" tint="-0.24994659260841701"/>
      </right>
      <top style="thin">
        <color theme="0" tint="-0.24994659260841701"/>
      </top>
      <bottom style="thin">
        <color indexed="64"/>
      </bottom>
      <diagonal/>
    </border>
    <border>
      <left style="thin">
        <color theme="0" tint="-0.24994659260841701"/>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theme="0" tint="-0.24994659260841701"/>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diagonal/>
    </border>
    <border>
      <left/>
      <right style="thin">
        <color theme="0" tint="-0.249977111117893"/>
      </right>
      <top/>
      <bottom/>
      <diagonal/>
    </border>
    <border>
      <left style="thin">
        <color theme="1"/>
      </left>
      <right/>
      <top style="thin">
        <color theme="1"/>
      </top>
      <bottom style="thin">
        <color theme="1"/>
      </bottom>
      <diagonal/>
    </border>
    <border>
      <left/>
      <right style="thin">
        <color theme="1"/>
      </right>
      <top/>
      <bottom/>
      <diagonal/>
    </border>
    <border>
      <left/>
      <right/>
      <top style="thin">
        <color indexed="64"/>
      </top>
      <bottom style="thin">
        <color theme="1"/>
      </bottom>
      <diagonal/>
    </border>
    <border>
      <left style="thin">
        <color indexed="64"/>
      </left>
      <right/>
      <top style="thin">
        <color indexed="64"/>
      </top>
      <bottom style="thin">
        <color theme="1"/>
      </bottom>
      <diagonal/>
    </border>
    <border>
      <left style="thin">
        <color theme="1"/>
      </left>
      <right/>
      <top style="thin">
        <color theme="1"/>
      </top>
      <bottom/>
      <diagonal/>
    </border>
    <border>
      <left/>
      <right/>
      <top style="thin">
        <color theme="1"/>
      </top>
      <bottom/>
      <diagonal/>
    </border>
    <border>
      <left/>
      <right style="thin">
        <color theme="1"/>
      </right>
      <top style="thin">
        <color indexed="64"/>
      </top>
      <bottom style="thin">
        <color theme="1"/>
      </bottom>
      <diagonal/>
    </border>
    <border>
      <left/>
      <right style="thin">
        <color indexed="64"/>
      </right>
      <top style="thin">
        <color theme="1"/>
      </top>
      <bottom style="thin">
        <color indexed="64"/>
      </bottom>
      <diagonal/>
    </border>
    <border>
      <left/>
      <right style="thin">
        <color indexed="64"/>
      </right>
      <top style="thin">
        <color indexed="64"/>
      </top>
      <bottom style="thin">
        <color theme="1"/>
      </bottom>
      <diagonal/>
    </border>
    <border>
      <left style="thin">
        <color indexed="64"/>
      </left>
      <right/>
      <top style="thin">
        <color theme="1"/>
      </top>
      <bottom/>
      <diagonal/>
    </border>
    <border>
      <left/>
      <right style="thin">
        <color indexed="64"/>
      </right>
      <top style="thin">
        <color theme="1"/>
      </top>
      <bottom/>
      <diagonal/>
    </border>
  </borders>
  <cellStyleXfs count="11">
    <xf numFmtId="0" fontId="0" fillId="0" borderId="0"/>
    <xf numFmtId="0" fontId="11" fillId="0" borderId="0"/>
    <xf numFmtId="0" fontId="8" fillId="0" borderId="0"/>
    <xf numFmtId="0" fontId="12" fillId="0" borderId="0" applyNumberFormat="0" applyFill="0" applyBorder="0" applyAlignment="0" applyProtection="0"/>
    <xf numFmtId="0" fontId="7" fillId="0" borderId="0"/>
    <xf numFmtId="0" fontId="6" fillId="0" borderId="0"/>
    <xf numFmtId="0" fontId="5" fillId="0" borderId="0"/>
    <xf numFmtId="0" fontId="5" fillId="0" borderId="0"/>
    <xf numFmtId="0" fontId="5" fillId="0" borderId="0"/>
    <xf numFmtId="0" fontId="4" fillId="0" borderId="0"/>
    <xf numFmtId="0" fontId="3" fillId="0" borderId="0"/>
  </cellStyleXfs>
  <cellXfs count="747">
    <xf numFmtId="0" fontId="0" fillId="0" borderId="0" xfId="0"/>
    <xf numFmtId="0" fontId="13" fillId="0" borderId="0" xfId="0" applyFont="1"/>
    <xf numFmtId="0" fontId="13" fillId="0" borderId="0" xfId="0" applyFont="1" applyAlignment="1">
      <alignment wrapText="1"/>
    </xf>
    <xf numFmtId="0" fontId="14" fillId="3" borderId="0" xfId="4" applyFont="1" applyFill="1" applyAlignment="1">
      <alignment horizontal="left"/>
    </xf>
    <xf numFmtId="0" fontId="14" fillId="2" borderId="0" xfId="4" applyFont="1" applyFill="1"/>
    <xf numFmtId="0" fontId="14" fillId="3" borderId="0" xfId="4" applyFont="1" applyFill="1"/>
    <xf numFmtId="0" fontId="14" fillId="2" borderId="0" xfId="4" applyFont="1" applyFill="1" applyAlignment="1">
      <alignment wrapText="1"/>
    </xf>
    <xf numFmtId="0" fontId="14" fillId="3" borderId="0" xfId="4" applyFont="1" applyFill="1" applyAlignment="1">
      <alignment wrapText="1"/>
    </xf>
    <xf numFmtId="0" fontId="13" fillId="0" borderId="0" xfId="4" applyFont="1"/>
    <xf numFmtId="0" fontId="14" fillId="2" borderId="0" xfId="4" applyFont="1" applyFill="1" applyAlignment="1">
      <alignment vertical="top" wrapText="1"/>
    </xf>
    <xf numFmtId="0" fontId="14" fillId="3" borderId="0" xfId="4" applyFont="1" applyFill="1" applyAlignment="1">
      <alignment vertical="top" wrapText="1"/>
    </xf>
    <xf numFmtId="0" fontId="13" fillId="0" borderId="0" xfId="4" applyFont="1" applyAlignment="1">
      <alignment vertical="top" wrapText="1"/>
    </xf>
    <xf numFmtId="0" fontId="14" fillId="2" borderId="2" xfId="4" applyFont="1" applyFill="1" applyBorder="1" applyAlignment="1">
      <alignment vertical="top" wrapText="1"/>
    </xf>
    <xf numFmtId="0" fontId="13" fillId="0" borderId="0" xfId="4" applyFont="1" applyAlignment="1">
      <alignment wrapText="1"/>
    </xf>
    <xf numFmtId="0" fontId="13" fillId="3" borderId="0" xfId="4" applyFont="1" applyFill="1" applyAlignment="1">
      <alignment wrapText="1"/>
    </xf>
    <xf numFmtId="0" fontId="13" fillId="3" borderId="0" xfId="4" applyFont="1" applyFill="1"/>
    <xf numFmtId="0" fontId="13" fillId="0" borderId="0" xfId="4" quotePrefix="1" applyFont="1" applyAlignment="1">
      <alignment horizontal="right"/>
    </xf>
    <xf numFmtId="0" fontId="13" fillId="0" borderId="0" xfId="4" quotePrefix="1" applyFont="1" applyAlignment="1">
      <alignment horizontal="right" wrapText="1"/>
    </xf>
    <xf numFmtId="0" fontId="13" fillId="0" borderId="0" xfId="4" quotePrefix="1" applyFont="1" applyAlignment="1">
      <alignment horizontal="right" vertical="center" wrapText="1"/>
    </xf>
    <xf numFmtId="0" fontId="13" fillId="0" borderId="0" xfId="4" quotePrefix="1" applyFont="1"/>
    <xf numFmtId="0" fontId="13" fillId="0" borderId="0" xfId="4" quotePrefix="1" applyFont="1" applyAlignment="1">
      <alignment horizontal="right" vertical="center"/>
    </xf>
    <xf numFmtId="0" fontId="13" fillId="0" borderId="0" xfId="4" applyFont="1" applyAlignment="1">
      <alignment horizontal="center" vertical="center" wrapText="1"/>
    </xf>
    <xf numFmtId="0" fontId="16" fillId="0" borderId="0" xfId="0" applyFont="1"/>
    <xf numFmtId="14" fontId="16" fillId="0" borderId="0" xfId="0" applyNumberFormat="1" applyFont="1"/>
    <xf numFmtId="0" fontId="17" fillId="0" borderId="0" xfId="0" applyFont="1"/>
    <xf numFmtId="0" fontId="15" fillId="0" borderId="0" xfId="0" applyFont="1" applyAlignment="1">
      <alignment vertical="center"/>
    </xf>
    <xf numFmtId="14" fontId="18" fillId="0" borderId="0" xfId="0" applyNumberFormat="1" applyFont="1" applyAlignment="1">
      <alignment vertical="center"/>
    </xf>
    <xf numFmtId="0" fontId="17" fillId="0" borderId="0" xfId="0" applyFont="1" applyAlignment="1">
      <alignment vertical="center"/>
    </xf>
    <xf numFmtId="0" fontId="16" fillId="0" borderId="0" xfId="0" applyFont="1" applyAlignment="1">
      <alignment vertical="center"/>
    </xf>
    <xf numFmtId="0" fontId="16" fillId="0" borderId="0" xfId="3" applyFont="1" applyAlignment="1">
      <alignment horizontal="left" vertical="center"/>
    </xf>
    <xf numFmtId="0" fontId="16" fillId="0" borderId="0" xfId="0" applyFont="1" applyAlignment="1">
      <alignment horizontal="left"/>
    </xf>
    <xf numFmtId="0" fontId="21" fillId="0" borderId="0" xfId="0" applyFont="1" applyAlignment="1">
      <alignment vertical="center"/>
    </xf>
    <xf numFmtId="14" fontId="10" fillId="0" borderId="0" xfId="0" applyNumberFormat="1" applyFont="1" applyAlignment="1">
      <alignment vertical="center"/>
    </xf>
    <xf numFmtId="0" fontId="16" fillId="0" borderId="0" xfId="0" applyFont="1" applyAlignment="1">
      <alignment horizontal="left" vertical="center"/>
    </xf>
    <xf numFmtId="0" fontId="20" fillId="0" borderId="0" xfId="0" applyFont="1"/>
    <xf numFmtId="0" fontId="16" fillId="0" borderId="0" xfId="0" applyFont="1" applyAlignment="1">
      <alignment horizontal="center" vertical="center"/>
    </xf>
    <xf numFmtId="0" fontId="16" fillId="0" borderId="0" xfId="1" applyFont="1" applyAlignment="1">
      <alignment vertical="top"/>
    </xf>
    <xf numFmtId="0" fontId="20" fillId="0" borderId="0" xfId="0" applyFont="1" applyAlignment="1">
      <alignment horizontal="left" vertical="top"/>
    </xf>
    <xf numFmtId="0" fontId="24" fillId="0" borderId="0" xfId="0" applyFont="1" applyAlignment="1">
      <alignment horizontal="left" vertical="top"/>
    </xf>
    <xf numFmtId="0" fontId="16" fillId="0" borderId="0" xfId="0" applyFont="1" applyAlignment="1">
      <alignment horizontal="left" vertical="top"/>
    </xf>
    <xf numFmtId="0" fontId="20" fillId="0" borderId="0" xfId="0" applyFont="1" applyAlignment="1">
      <alignment vertical="center"/>
    </xf>
    <xf numFmtId="0" fontId="23" fillId="0" borderId="0" xfId="1" applyFont="1" applyAlignment="1">
      <alignment vertical="top"/>
    </xf>
    <xf numFmtId="14" fontId="20" fillId="0" borderId="0" xfId="0" applyNumberFormat="1" applyFont="1"/>
    <xf numFmtId="0" fontId="0" fillId="0" borderId="0" xfId="0" applyAlignment="1">
      <alignment wrapText="1"/>
    </xf>
    <xf numFmtId="1" fontId="26" fillId="0" borderId="5" xfId="0" applyNumberFormat="1" applyFont="1" applyBorder="1" applyAlignment="1">
      <alignment horizontal="left" vertical="center" wrapText="1" shrinkToFit="1"/>
    </xf>
    <xf numFmtId="0" fontId="18" fillId="0" borderId="6" xfId="0" applyFont="1" applyBorder="1" applyAlignment="1">
      <alignment horizontal="left" vertical="center" wrapText="1"/>
    </xf>
    <xf numFmtId="0" fontId="26" fillId="0" borderId="6" xfId="0" applyFont="1" applyBorder="1" applyAlignment="1">
      <alignment horizontal="left" vertical="center" wrapText="1"/>
    </xf>
    <xf numFmtId="0" fontId="22" fillId="7" borderId="7" xfId="1" applyFont="1" applyFill="1" applyBorder="1" applyAlignment="1">
      <alignment vertical="center" wrapText="1"/>
    </xf>
    <xf numFmtId="0" fontId="22" fillId="7" borderId="8" xfId="1" applyFont="1" applyFill="1" applyBorder="1" applyAlignment="1">
      <alignment vertical="center" wrapText="1"/>
    </xf>
    <xf numFmtId="0" fontId="18" fillId="0" borderId="5" xfId="0" applyFont="1" applyBorder="1" applyAlignment="1">
      <alignment horizontal="center" vertical="center" wrapText="1"/>
    </xf>
    <xf numFmtId="1" fontId="26" fillId="0" borderId="5" xfId="0" applyNumberFormat="1" applyFont="1" applyBorder="1" applyAlignment="1">
      <alignment horizontal="center" vertical="center" wrapText="1" shrinkToFit="1"/>
    </xf>
    <xf numFmtId="1" fontId="26" fillId="0" borderId="10" xfId="0" applyNumberFormat="1" applyFont="1" applyBorder="1" applyAlignment="1">
      <alignment horizontal="center" vertical="center" wrapText="1" shrinkToFit="1"/>
    </xf>
    <xf numFmtId="1" fontId="26" fillId="0" borderId="7" xfId="0" applyNumberFormat="1" applyFont="1" applyBorder="1" applyAlignment="1">
      <alignment horizontal="center" vertical="center" wrapText="1" shrinkToFit="1"/>
    </xf>
    <xf numFmtId="0" fontId="18" fillId="0" borderId="4" xfId="0" applyFont="1" applyBorder="1" applyAlignment="1">
      <alignment vertical="center" wrapText="1"/>
    </xf>
    <xf numFmtId="1" fontId="26" fillId="0" borderId="5" xfId="0" applyNumberFormat="1" applyFont="1" applyBorder="1" applyAlignment="1">
      <alignment vertical="center" wrapText="1" shrinkToFit="1"/>
    </xf>
    <xf numFmtId="0" fontId="22" fillId="7" borderId="9" xfId="1" applyFont="1" applyFill="1" applyBorder="1" applyAlignment="1">
      <alignment horizontal="left" vertical="center" wrapText="1"/>
    </xf>
    <xf numFmtId="0" fontId="0" fillId="0" borderId="0" xfId="0" applyAlignment="1">
      <alignment horizontal="left" wrapText="1"/>
    </xf>
    <xf numFmtId="0" fontId="15" fillId="0" borderId="0" xfId="0" applyFont="1" applyAlignment="1">
      <alignment horizontal="left" vertical="center"/>
    </xf>
    <xf numFmtId="0" fontId="20" fillId="0" borderId="0" xfId="0" applyFont="1" applyAlignment="1">
      <alignment horizontal="left" vertical="center"/>
    </xf>
    <xf numFmtId="0" fontId="16" fillId="0" borderId="13" xfId="0" applyFont="1" applyBorder="1"/>
    <xf numFmtId="0" fontId="22" fillId="7" borderId="0" xfId="0" applyFont="1" applyFill="1"/>
    <xf numFmtId="0" fontId="22" fillId="0" borderId="0" xfId="0" applyFont="1"/>
    <xf numFmtId="0" fontId="11" fillId="0" borderId="0" xfId="0" applyFont="1" applyAlignment="1">
      <alignment horizontal="left" vertical="center"/>
    </xf>
    <xf numFmtId="0" fontId="27" fillId="0" borderId="0" xfId="0" applyFont="1" applyAlignment="1">
      <alignment horizontal="left" vertical="center"/>
    </xf>
    <xf numFmtId="0" fontId="28" fillId="4" borderId="0" xfId="1" applyFont="1" applyFill="1" applyAlignment="1">
      <alignment vertical="center"/>
    </xf>
    <xf numFmtId="0" fontId="29" fillId="4" borderId="0" xfId="1" applyFont="1" applyFill="1" applyAlignment="1">
      <alignment vertical="top"/>
    </xf>
    <xf numFmtId="0" fontId="29" fillId="4" borderId="0" xfId="1" applyFont="1" applyFill="1" applyAlignment="1">
      <alignment vertical="center" wrapText="1"/>
    </xf>
    <xf numFmtId="0" fontId="16" fillId="0" borderId="0" xfId="0" applyFont="1" applyAlignment="1">
      <alignment vertical="top"/>
    </xf>
    <xf numFmtId="0" fontId="16" fillId="0" borderId="0" xfId="0" applyFont="1" applyAlignment="1">
      <alignment horizontal="center" vertical="center" wrapText="1"/>
    </xf>
    <xf numFmtId="0" fontId="24" fillId="4" borderId="6" xfId="0" applyFont="1" applyFill="1" applyBorder="1" applyAlignment="1">
      <alignment horizontal="center" vertical="center" wrapText="1"/>
    </xf>
    <xf numFmtId="0" fontId="16" fillId="4" borderId="1" xfId="0" applyFont="1" applyFill="1" applyBorder="1" applyAlignment="1">
      <alignment horizontal="center" vertical="center" wrapText="1"/>
    </xf>
    <xf numFmtId="0" fontId="16" fillId="4" borderId="5" xfId="0" applyFont="1" applyFill="1" applyBorder="1" applyAlignment="1">
      <alignment horizontal="center" vertical="center" wrapText="1"/>
    </xf>
    <xf numFmtId="0" fontId="16" fillId="4" borderId="10" xfId="0" applyFont="1" applyFill="1" applyBorder="1"/>
    <xf numFmtId="0" fontId="16" fillId="0" borderId="7" xfId="0" applyFont="1" applyBorder="1"/>
    <xf numFmtId="0" fontId="16" fillId="0" borderId="16" xfId="0" applyFont="1" applyBorder="1"/>
    <xf numFmtId="0" fontId="16" fillId="4" borderId="3" xfId="0" applyFont="1" applyFill="1" applyBorder="1"/>
    <xf numFmtId="0" fontId="16" fillId="0" borderId="14" xfId="0" applyFont="1" applyBorder="1"/>
    <xf numFmtId="0" fontId="16" fillId="0" borderId="8" xfId="0" applyFont="1" applyBorder="1"/>
    <xf numFmtId="0" fontId="16" fillId="4" borderId="4" xfId="0" applyFont="1" applyFill="1" applyBorder="1"/>
    <xf numFmtId="0" fontId="16" fillId="4" borderId="5" xfId="0" applyFont="1" applyFill="1" applyBorder="1"/>
    <xf numFmtId="0" fontId="16" fillId="4" borderId="1" xfId="0" applyFont="1" applyFill="1" applyBorder="1"/>
    <xf numFmtId="0" fontId="25" fillId="0" borderId="0" xfId="0" applyFont="1" applyAlignment="1">
      <alignment horizontal="left" vertical="top"/>
    </xf>
    <xf numFmtId="0" fontId="28" fillId="4" borderId="0" xfId="1" applyFont="1" applyFill="1" applyAlignment="1">
      <alignment horizontal="left" vertical="center"/>
    </xf>
    <xf numFmtId="0" fontId="16" fillId="0" borderId="0" xfId="1" applyFont="1" applyAlignment="1">
      <alignment horizontal="left" vertical="top"/>
    </xf>
    <xf numFmtId="0" fontId="23" fillId="0" borderId="0" xfId="1" applyFont="1" applyAlignment="1">
      <alignment horizontal="left" vertical="top"/>
    </xf>
    <xf numFmtId="0" fontId="16" fillId="0" borderId="14" xfId="1" applyFont="1" applyBorder="1" applyAlignment="1">
      <alignment vertical="top"/>
    </xf>
    <xf numFmtId="14" fontId="16" fillId="0" borderId="0" xfId="0" applyNumberFormat="1" applyFont="1" applyAlignment="1">
      <alignment horizontal="left" vertical="center"/>
    </xf>
    <xf numFmtId="0" fontId="17" fillId="0" borderId="0" xfId="0" applyFont="1" applyAlignment="1">
      <alignment horizontal="left"/>
    </xf>
    <xf numFmtId="0" fontId="16" fillId="4" borderId="6" xfId="0" applyFont="1" applyFill="1" applyBorder="1"/>
    <xf numFmtId="0" fontId="16" fillId="0" borderId="3" xfId="0" applyFont="1" applyBorder="1" applyAlignment="1">
      <alignment horizontal="left" vertical="top"/>
    </xf>
    <xf numFmtId="0" fontId="16" fillId="0" borderId="14" xfId="0" applyFont="1" applyBorder="1" applyAlignment="1">
      <alignment horizontal="left" vertical="top"/>
    </xf>
    <xf numFmtId="0" fontId="16" fillId="0" borderId="8" xfId="0" applyFont="1" applyBorder="1" applyAlignment="1">
      <alignment horizontal="left" vertical="top"/>
    </xf>
    <xf numFmtId="0" fontId="16" fillId="0" borderId="3" xfId="0" applyFont="1" applyBorder="1"/>
    <xf numFmtId="0" fontId="16" fillId="0" borderId="10" xfId="0" applyFont="1" applyBorder="1" applyAlignment="1">
      <alignment horizontal="left" vertical="top"/>
    </xf>
    <xf numFmtId="0" fontId="16" fillId="0" borderId="13" xfId="0" applyFont="1" applyBorder="1" applyAlignment="1">
      <alignment horizontal="left" vertical="top"/>
    </xf>
    <xf numFmtId="0" fontId="16" fillId="0" borderId="7" xfId="0" applyFont="1" applyBorder="1" applyAlignment="1">
      <alignment horizontal="left" vertical="top"/>
    </xf>
    <xf numFmtId="0" fontId="16" fillId="0" borderId="15" xfId="0" applyFont="1" applyBorder="1" applyAlignment="1">
      <alignment vertical="top"/>
    </xf>
    <xf numFmtId="0" fontId="16" fillId="0" borderId="10" xfId="0" applyFont="1" applyBorder="1"/>
    <xf numFmtId="0" fontId="16" fillId="0" borderId="4" xfId="0" applyFont="1" applyBorder="1" applyAlignment="1">
      <alignment horizontal="left" vertical="top"/>
    </xf>
    <xf numFmtId="0" fontId="16" fillId="0" borderId="16" xfId="0" applyFont="1" applyBorder="1" applyAlignment="1">
      <alignment horizontal="left" vertical="center"/>
    </xf>
    <xf numFmtId="0" fontId="16" fillId="0" borderId="7" xfId="0" applyFont="1" applyBorder="1" applyAlignment="1">
      <alignment horizontal="left" vertical="center"/>
    </xf>
    <xf numFmtId="0" fontId="16" fillId="0" borderId="13" xfId="0" applyFont="1" applyBorder="1" applyAlignment="1">
      <alignment horizontal="left" vertical="center"/>
    </xf>
    <xf numFmtId="0" fontId="33" fillId="0" borderId="0" xfId="0" applyFont="1" applyAlignment="1">
      <alignment vertical="center"/>
    </xf>
    <xf numFmtId="0" fontId="34" fillId="0" borderId="0" xfId="0" applyFont="1" applyAlignment="1">
      <alignment vertical="center"/>
    </xf>
    <xf numFmtId="0" fontId="33" fillId="0" borderId="0" xfId="0" applyFont="1" applyAlignment="1">
      <alignment horizontal="left" vertical="center"/>
    </xf>
    <xf numFmtId="0" fontId="16" fillId="4" borderId="6" xfId="0" applyFont="1" applyFill="1" applyBorder="1" applyAlignment="1">
      <alignment horizontal="left"/>
    </xf>
    <xf numFmtId="0" fontId="16" fillId="4" borderId="5" xfId="0" applyFont="1" applyFill="1" applyBorder="1" applyAlignment="1">
      <alignment horizontal="left"/>
    </xf>
    <xf numFmtId="0" fontId="16" fillId="0" borderId="15" xfId="0" applyFont="1" applyBorder="1"/>
    <xf numFmtId="0" fontId="11" fillId="0" borderId="0" xfId="0" applyFont="1" applyAlignment="1">
      <alignment vertical="center"/>
    </xf>
    <xf numFmtId="0" fontId="16" fillId="0" borderId="11" xfId="0" applyFont="1" applyBorder="1"/>
    <xf numFmtId="0" fontId="16" fillId="0" borderId="12" xfId="0" applyFont="1" applyBorder="1"/>
    <xf numFmtId="0" fontId="16" fillId="0" borderId="9" xfId="0" applyFont="1" applyBorder="1"/>
    <xf numFmtId="0" fontId="27" fillId="4" borderId="1" xfId="0" applyFont="1" applyFill="1" applyBorder="1"/>
    <xf numFmtId="0" fontId="27" fillId="4" borderId="5" xfId="0" applyFont="1" applyFill="1" applyBorder="1"/>
    <xf numFmtId="0" fontId="16" fillId="0" borderId="12" xfId="0" applyFont="1" applyBorder="1" applyAlignment="1">
      <alignment vertical="center"/>
    </xf>
    <xf numFmtId="0" fontId="16" fillId="0" borderId="9" xfId="0" applyFont="1" applyBorder="1" applyAlignment="1">
      <alignment vertical="center"/>
    </xf>
    <xf numFmtId="0" fontId="35" fillId="0" borderId="0" xfId="0" applyFont="1" applyAlignment="1">
      <alignment horizontal="left" vertical="center"/>
    </xf>
    <xf numFmtId="0" fontId="16" fillId="4" borderId="4" xfId="0" applyFont="1" applyFill="1" applyBorder="1" applyAlignment="1">
      <alignment horizontal="left"/>
    </xf>
    <xf numFmtId="14" fontId="16" fillId="0" borderId="12" xfId="0" applyNumberFormat="1" applyFont="1" applyBorder="1" applyAlignment="1">
      <alignment horizontal="left"/>
    </xf>
    <xf numFmtId="14" fontId="16" fillId="0" borderId="9" xfId="0" applyNumberFormat="1" applyFont="1" applyBorder="1" applyAlignment="1">
      <alignment horizontal="left"/>
    </xf>
    <xf numFmtId="0" fontId="16" fillId="4" borderId="1" xfId="0" applyFont="1" applyFill="1" applyBorder="1" applyAlignment="1">
      <alignment horizontal="left"/>
    </xf>
    <xf numFmtId="0" fontId="16" fillId="0" borderId="14" xfId="0" applyFont="1" applyBorder="1" applyAlignment="1">
      <alignment horizontal="left"/>
    </xf>
    <xf numFmtId="0" fontId="16" fillId="0" borderId="8" xfId="0" applyFont="1" applyBorder="1" applyAlignment="1">
      <alignment horizontal="left"/>
    </xf>
    <xf numFmtId="0" fontId="16" fillId="0" borderId="12" xfId="0" applyFont="1" applyBorder="1" applyAlignment="1">
      <alignment horizontal="center"/>
    </xf>
    <xf numFmtId="0" fontId="16" fillId="0" borderId="0" xfId="0" applyFont="1" applyAlignment="1">
      <alignment horizontal="center"/>
    </xf>
    <xf numFmtId="0" fontId="16" fillId="0" borderId="15" xfId="0" applyFont="1" applyBorder="1" applyAlignment="1">
      <alignment horizontal="center"/>
    </xf>
    <xf numFmtId="0" fontId="16" fillId="0" borderId="10" xfId="0" applyFont="1" applyBorder="1" applyAlignment="1">
      <alignment horizontal="center"/>
    </xf>
    <xf numFmtId="0" fontId="16" fillId="0" borderId="13" xfId="0" applyFont="1" applyBorder="1" applyAlignment="1">
      <alignment horizontal="center"/>
    </xf>
    <xf numFmtId="0" fontId="16" fillId="0" borderId="16" xfId="0" applyFont="1" applyBorder="1" applyAlignment="1">
      <alignment horizontal="center"/>
    </xf>
    <xf numFmtId="0" fontId="16" fillId="0" borderId="7" xfId="0" applyFont="1" applyBorder="1" applyAlignment="1">
      <alignment horizontal="center"/>
    </xf>
    <xf numFmtId="0" fontId="16" fillId="0" borderId="11" xfId="0" applyFont="1" applyBorder="1" applyAlignment="1">
      <alignment horizontal="center"/>
    </xf>
    <xf numFmtId="0" fontId="16" fillId="0" borderId="9" xfId="0" applyFont="1" applyBorder="1" applyAlignment="1">
      <alignment horizontal="center"/>
    </xf>
    <xf numFmtId="0" fontId="16" fillId="4" borderId="6" xfId="0" applyFont="1" applyFill="1" applyBorder="1" applyAlignment="1">
      <alignment horizontal="left" vertical="center"/>
    </xf>
    <xf numFmtId="0" fontId="16" fillId="4" borderId="6" xfId="0" applyFont="1" applyFill="1" applyBorder="1" applyAlignment="1">
      <alignment horizontal="center" vertical="center" wrapText="1"/>
    </xf>
    <xf numFmtId="0" fontId="16" fillId="4" borderId="4" xfId="0" applyFont="1" applyFill="1" applyBorder="1" applyAlignment="1">
      <alignment horizontal="center" vertical="center"/>
    </xf>
    <xf numFmtId="0" fontId="16" fillId="0" borderId="3" xfId="0" applyFont="1" applyBorder="1" applyAlignment="1">
      <alignment horizontal="left"/>
    </xf>
    <xf numFmtId="166" fontId="16" fillId="0" borderId="8" xfId="0" applyNumberFormat="1" applyFont="1" applyBorder="1" applyAlignment="1">
      <alignment horizontal="left"/>
    </xf>
    <xf numFmtId="3" fontId="16" fillId="0" borderId="14" xfId="0" applyNumberFormat="1" applyFont="1" applyBorder="1" applyAlignment="1">
      <alignment horizontal="left"/>
    </xf>
    <xf numFmtId="166" fontId="16" fillId="0" borderId="0" xfId="0" applyNumberFormat="1" applyFont="1" applyAlignment="1">
      <alignment horizontal="left"/>
    </xf>
    <xf numFmtId="3" fontId="16" fillId="0" borderId="8" xfId="0" applyNumberFormat="1" applyFont="1" applyBorder="1" applyAlignment="1">
      <alignment horizontal="left"/>
    </xf>
    <xf numFmtId="14" fontId="16" fillId="0" borderId="0" xfId="0" applyNumberFormat="1" applyFont="1" applyAlignment="1">
      <alignment vertical="center"/>
    </xf>
    <xf numFmtId="0" fontId="16" fillId="0" borderId="16" xfId="0" applyFont="1" applyBorder="1" applyAlignment="1">
      <alignment horizontal="center" vertical="center"/>
    </xf>
    <xf numFmtId="0" fontId="17" fillId="0" borderId="0" xfId="0" applyFont="1" applyAlignment="1">
      <alignment horizontal="center" vertical="center"/>
    </xf>
    <xf numFmtId="0" fontId="29" fillId="4" borderId="0" xfId="1" applyFont="1" applyFill="1" applyAlignment="1">
      <alignment horizontal="center" vertical="center" wrapText="1"/>
    </xf>
    <xf numFmtId="14" fontId="16" fillId="0" borderId="0" xfId="0" applyNumberFormat="1" applyFont="1" applyAlignment="1">
      <alignment horizontal="center"/>
    </xf>
    <xf numFmtId="0" fontId="16" fillId="0" borderId="8" xfId="0" applyFont="1" applyBorder="1" applyAlignment="1">
      <alignment horizontal="left" vertical="center"/>
    </xf>
    <xf numFmtId="0" fontId="16" fillId="0" borderId="7" xfId="0" applyFont="1" applyBorder="1" applyAlignment="1">
      <alignment horizontal="center" vertical="center"/>
    </xf>
    <xf numFmtId="164" fontId="16" fillId="0" borderId="16" xfId="0" applyNumberFormat="1" applyFont="1" applyBorder="1" applyAlignment="1">
      <alignment horizontal="center" vertical="center"/>
    </xf>
    <xf numFmtId="0" fontId="20" fillId="0" borderId="16" xfId="0" applyFont="1" applyBorder="1" applyAlignment="1">
      <alignment vertical="center"/>
    </xf>
    <xf numFmtId="0" fontId="16" fillId="4" borderId="4" xfId="0" applyFont="1" applyFill="1" applyBorder="1" applyAlignment="1">
      <alignment horizontal="left" vertical="center" wrapText="1"/>
    </xf>
    <xf numFmtId="0" fontId="20" fillId="0" borderId="0" xfId="0" applyFont="1" applyAlignment="1">
      <alignment horizontal="right" vertical="center"/>
    </xf>
    <xf numFmtId="0" fontId="16" fillId="0" borderId="17" xfId="0" applyFont="1" applyBorder="1" applyAlignment="1">
      <alignment horizontal="left" vertical="center"/>
    </xf>
    <xf numFmtId="0" fontId="16" fillId="0" borderId="18" xfId="0" applyFont="1" applyBorder="1" applyAlignment="1">
      <alignment vertical="center"/>
    </xf>
    <xf numFmtId="0" fontId="16" fillId="0" borderId="19" xfId="0" applyFont="1" applyBorder="1" applyAlignment="1">
      <alignment horizontal="left" vertical="center"/>
    </xf>
    <xf numFmtId="0" fontId="16" fillId="0" borderId="20" xfId="0" applyFont="1" applyBorder="1" applyAlignment="1">
      <alignment vertical="center"/>
    </xf>
    <xf numFmtId="0" fontId="16" fillId="0" borderId="21" xfId="0" applyFont="1" applyBorder="1" applyAlignment="1">
      <alignment horizontal="left" vertical="center"/>
    </xf>
    <xf numFmtId="0" fontId="16" fillId="0" borderId="22" xfId="0" applyFont="1" applyBorder="1" applyAlignment="1">
      <alignment vertical="center"/>
    </xf>
    <xf numFmtId="0" fontId="16" fillId="0" borderId="11" xfId="0" applyFont="1" applyBorder="1" applyAlignment="1">
      <alignment vertical="center"/>
    </xf>
    <xf numFmtId="0" fontId="38" fillId="0" borderId="0" xfId="0" applyFont="1" applyAlignment="1">
      <alignment vertical="center"/>
    </xf>
    <xf numFmtId="0" fontId="13" fillId="0" borderId="0" xfId="5" applyFont="1"/>
    <xf numFmtId="0" fontId="13" fillId="0" borderId="0" xfId="5" applyFont="1" applyAlignment="1">
      <alignment horizontal="left" vertical="center" wrapText="1"/>
    </xf>
    <xf numFmtId="0" fontId="13" fillId="0" borderId="0" xfId="5" applyFont="1" applyAlignment="1">
      <alignment horizontal="center" vertical="center" wrapText="1"/>
    </xf>
    <xf numFmtId="0" fontId="13" fillId="0" borderId="0" xfId="5" applyFont="1" applyAlignment="1">
      <alignment horizontal="right" vertical="center" wrapText="1"/>
    </xf>
    <xf numFmtId="0" fontId="20" fillId="4" borderId="0" xfId="0" applyFont="1" applyFill="1" applyAlignment="1">
      <alignment horizontal="left" vertical="center"/>
    </xf>
    <xf numFmtId="0" fontId="20" fillId="4" borderId="0" xfId="3" applyFont="1" applyFill="1" applyAlignment="1">
      <alignment horizontal="left" vertical="center"/>
    </xf>
    <xf numFmtId="0" fontId="36" fillId="7" borderId="0" xfId="0" applyFont="1" applyFill="1" applyAlignment="1">
      <alignment horizontal="left" vertical="center"/>
    </xf>
    <xf numFmtId="0" fontId="37" fillId="7" borderId="0" xfId="0" applyFont="1" applyFill="1" applyAlignment="1">
      <alignment horizontal="left" vertical="center"/>
    </xf>
    <xf numFmtId="0" fontId="39" fillId="8" borderId="0" xfId="0" applyFont="1" applyFill="1" applyAlignment="1">
      <alignment vertical="center"/>
    </xf>
    <xf numFmtId="0" fontId="39" fillId="8" borderId="0" xfId="0" applyFont="1" applyFill="1" applyAlignment="1">
      <alignment horizontal="center" vertical="center" wrapText="1"/>
    </xf>
    <xf numFmtId="0" fontId="39" fillId="8" borderId="0" xfId="0" applyFont="1" applyFill="1" applyAlignment="1">
      <alignment horizontal="left" vertical="center" wrapText="1"/>
    </xf>
    <xf numFmtId="0" fontId="16" fillId="0" borderId="14" xfId="0" applyFont="1" applyBorder="1" applyAlignment="1">
      <alignment horizontal="center"/>
    </xf>
    <xf numFmtId="0" fontId="40" fillId="5" borderId="25" xfId="0" applyFont="1" applyFill="1" applyBorder="1" applyAlignment="1">
      <alignment horizontal="center" vertical="center" wrapText="1"/>
    </xf>
    <xf numFmtId="3" fontId="16" fillId="0" borderId="0" xfId="0" applyNumberFormat="1" applyFont="1" applyAlignment="1">
      <alignment horizontal="left"/>
    </xf>
    <xf numFmtId="0" fontId="16" fillId="0" borderId="12" xfId="1" applyFont="1" applyBorder="1" applyAlignment="1">
      <alignment vertical="top"/>
    </xf>
    <xf numFmtId="0" fontId="16" fillId="0" borderId="9" xfId="1" applyFont="1" applyBorder="1" applyAlignment="1">
      <alignment vertical="top"/>
    </xf>
    <xf numFmtId="0" fontId="16" fillId="0" borderId="13" xfId="0" applyFont="1" applyBorder="1" applyAlignment="1">
      <alignment horizontal="left"/>
    </xf>
    <xf numFmtId="0" fontId="16" fillId="0" borderId="7" xfId="0" applyFont="1" applyBorder="1" applyAlignment="1">
      <alignment horizontal="left"/>
    </xf>
    <xf numFmtId="0" fontId="16" fillId="0" borderId="10" xfId="0" applyFont="1" applyBorder="1" applyAlignment="1">
      <alignment horizontal="left"/>
    </xf>
    <xf numFmtId="0" fontId="16" fillId="4" borderId="11" xfId="0" applyFont="1" applyFill="1" applyBorder="1"/>
    <xf numFmtId="0" fontId="17" fillId="0" borderId="0" xfId="1" applyFont="1" applyAlignment="1">
      <alignment vertical="center"/>
    </xf>
    <xf numFmtId="0" fontId="17" fillId="0" borderId="0" xfId="1" applyFont="1"/>
    <xf numFmtId="0" fontId="16" fillId="0" borderId="0" xfId="1" applyFont="1"/>
    <xf numFmtId="0" fontId="16" fillId="0" borderId="0" xfId="1" applyFont="1" applyAlignment="1">
      <alignment vertical="center" wrapText="1"/>
    </xf>
    <xf numFmtId="0" fontId="16" fillId="0" borderId="0" xfId="1" applyFont="1" applyAlignment="1">
      <alignment horizontal="left" vertical="center" wrapText="1"/>
    </xf>
    <xf numFmtId="0" fontId="16" fillId="0" borderId="0" xfId="1" applyFont="1" applyAlignment="1">
      <alignment horizontal="left" vertical="center"/>
    </xf>
    <xf numFmtId="0" fontId="17" fillId="0" borderId="0" xfId="1" applyFont="1" applyAlignment="1">
      <alignment horizontal="center" vertical="center"/>
    </xf>
    <xf numFmtId="0" fontId="16" fillId="0" borderId="0" xfId="1" applyFont="1" applyAlignment="1">
      <alignment horizontal="center"/>
    </xf>
    <xf numFmtId="0" fontId="16" fillId="0" borderId="0" xfId="1" applyFont="1" applyAlignment="1">
      <alignment vertical="center"/>
    </xf>
    <xf numFmtId="0" fontId="16" fillId="0" borderId="0" xfId="1" applyFont="1" applyAlignment="1">
      <alignment horizontal="left"/>
    </xf>
    <xf numFmtId="164" fontId="16" fillId="0" borderId="0" xfId="1" applyNumberFormat="1" applyFont="1" applyAlignment="1">
      <alignment horizontal="left" vertical="center"/>
    </xf>
    <xf numFmtId="0" fontId="16" fillId="10" borderId="0" xfId="1" applyFont="1" applyFill="1" applyAlignment="1">
      <alignment horizontal="center" vertical="top"/>
    </xf>
    <xf numFmtId="164" fontId="11" fillId="0" borderId="0" xfId="0" applyNumberFormat="1" applyFont="1" applyAlignment="1">
      <alignment horizontal="left" vertical="center"/>
    </xf>
    <xf numFmtId="0" fontId="43" fillId="0" borderId="11" xfId="1" applyFont="1" applyBorder="1" applyAlignment="1">
      <alignment horizontal="center" vertical="center"/>
    </xf>
    <xf numFmtId="0" fontId="43" fillId="0" borderId="12" xfId="1" applyFont="1" applyBorder="1" applyAlignment="1">
      <alignment horizontal="center" vertical="center"/>
    </xf>
    <xf numFmtId="0" fontId="43" fillId="0" borderId="9" xfId="1" applyFont="1" applyBorder="1" applyAlignment="1">
      <alignment horizontal="center" vertical="center"/>
    </xf>
    <xf numFmtId="0" fontId="18" fillId="6" borderId="6" xfId="1" applyFont="1" applyFill="1" applyBorder="1" applyAlignment="1">
      <alignment horizontal="center"/>
    </xf>
    <xf numFmtId="0" fontId="18" fillId="6" borderId="1" xfId="1" applyFont="1" applyFill="1" applyBorder="1" applyAlignment="1">
      <alignment horizontal="center"/>
    </xf>
    <xf numFmtId="0" fontId="18" fillId="6" borderId="5" xfId="1" applyFont="1" applyFill="1" applyBorder="1" applyAlignment="1">
      <alignment horizontal="center"/>
    </xf>
    <xf numFmtId="0" fontId="18" fillId="0" borderId="15" xfId="1" applyFont="1" applyBorder="1" applyAlignment="1">
      <alignment horizontal="center"/>
    </xf>
    <xf numFmtId="0" fontId="18" fillId="0" borderId="10" xfId="1" applyFont="1" applyBorder="1" applyAlignment="1">
      <alignment horizontal="center"/>
    </xf>
    <xf numFmtId="0" fontId="18" fillId="0" borderId="0" xfId="1" applyFont="1" applyAlignment="1">
      <alignment horizontal="center"/>
    </xf>
    <xf numFmtId="0" fontId="18" fillId="0" borderId="13" xfId="1" applyFont="1" applyBorder="1" applyAlignment="1">
      <alignment horizontal="center"/>
    </xf>
    <xf numFmtId="0" fontId="18" fillId="0" borderId="16" xfId="1" applyFont="1" applyBorder="1" applyAlignment="1">
      <alignment horizontal="center"/>
    </xf>
    <xf numFmtId="0" fontId="18" fillId="0" borderId="7" xfId="1" applyFont="1" applyBorder="1" applyAlignment="1">
      <alignment horizontal="center"/>
    </xf>
    <xf numFmtId="0" fontId="16" fillId="6" borderId="6" xfId="1" applyFont="1" applyFill="1" applyBorder="1" applyAlignment="1">
      <alignment horizontal="center"/>
    </xf>
    <xf numFmtId="0" fontId="16" fillId="6" borderId="1" xfId="1" applyFont="1" applyFill="1" applyBorder="1" applyAlignment="1">
      <alignment horizontal="center"/>
    </xf>
    <xf numFmtId="0" fontId="16" fillId="6" borderId="5" xfId="1" applyFont="1" applyFill="1" applyBorder="1" applyAlignment="1">
      <alignment horizontal="center"/>
    </xf>
    <xf numFmtId="0" fontId="16" fillId="0" borderId="15" xfId="1" applyFont="1" applyBorder="1" applyAlignment="1">
      <alignment horizontal="center"/>
    </xf>
    <xf numFmtId="0" fontId="16" fillId="0" borderId="10" xfId="1" applyFont="1" applyBorder="1" applyAlignment="1">
      <alignment horizontal="center"/>
    </xf>
    <xf numFmtId="0" fontId="16" fillId="0" borderId="13" xfId="1" applyFont="1" applyBorder="1" applyAlignment="1">
      <alignment horizontal="center"/>
    </xf>
    <xf numFmtId="0" fontId="16" fillId="0" borderId="16" xfId="1" applyFont="1" applyBorder="1" applyAlignment="1">
      <alignment horizontal="center"/>
    </xf>
    <xf numFmtId="0" fontId="16" fillId="0" borderId="7" xfId="1" applyFont="1" applyBorder="1" applyAlignment="1">
      <alignment horizontal="center"/>
    </xf>
    <xf numFmtId="0" fontId="45" fillId="0" borderId="11" xfId="1" applyFont="1" applyBorder="1" applyAlignment="1">
      <alignment horizontal="center" vertical="center"/>
    </xf>
    <xf numFmtId="0" fontId="45" fillId="0" borderId="12" xfId="1" applyFont="1" applyBorder="1" applyAlignment="1">
      <alignment horizontal="center" vertical="center"/>
    </xf>
    <xf numFmtId="0" fontId="45" fillId="0" borderId="9" xfId="1" applyFont="1" applyBorder="1" applyAlignment="1">
      <alignment horizontal="center" vertical="center"/>
    </xf>
    <xf numFmtId="14" fontId="46" fillId="0" borderId="15" xfId="0" applyNumberFormat="1" applyFont="1" applyBorder="1"/>
    <xf numFmtId="0" fontId="47" fillId="0" borderId="0" xfId="0" applyFont="1" applyAlignment="1">
      <alignment vertical="center"/>
    </xf>
    <xf numFmtId="0" fontId="16" fillId="0" borderId="8" xfId="0" applyFont="1" applyBorder="1" applyAlignment="1">
      <alignment horizontal="center"/>
    </xf>
    <xf numFmtId="0" fontId="16" fillId="0" borderId="15" xfId="0" applyFont="1" applyBorder="1" applyAlignment="1">
      <alignment horizontal="left"/>
    </xf>
    <xf numFmtId="0" fontId="16" fillId="0" borderId="16" xfId="0" applyFont="1" applyBorder="1" applyAlignment="1">
      <alignment horizontal="left"/>
    </xf>
    <xf numFmtId="0" fontId="16" fillId="0" borderId="12" xfId="0" applyFont="1" applyBorder="1" applyAlignment="1">
      <alignment horizontal="left"/>
    </xf>
    <xf numFmtId="0" fontId="16" fillId="0" borderId="0" xfId="0" applyFont="1" applyAlignment="1">
      <alignment horizontal="left" vertical="center" wrapText="1"/>
    </xf>
    <xf numFmtId="0" fontId="16" fillId="0" borderId="0" xfId="0" applyFont="1" applyAlignment="1">
      <alignment vertical="center" wrapText="1"/>
    </xf>
    <xf numFmtId="0" fontId="47" fillId="0" borderId="12" xfId="0" applyFont="1" applyBorder="1"/>
    <xf numFmtId="0" fontId="41" fillId="8" borderId="26" xfId="0" applyFont="1" applyFill="1" applyBorder="1" applyAlignment="1">
      <alignment horizontal="center" vertical="top"/>
    </xf>
    <xf numFmtId="0" fontId="41" fillId="8" borderId="27" xfId="0" applyFont="1" applyFill="1" applyBorder="1" applyAlignment="1">
      <alignment horizontal="center" vertical="top"/>
    </xf>
    <xf numFmtId="0" fontId="11" fillId="0" borderId="0" xfId="1" applyAlignment="1">
      <alignment horizontal="left" vertical="center"/>
    </xf>
    <xf numFmtId="0" fontId="16" fillId="0" borderId="28" xfId="1" applyFont="1" applyBorder="1" applyAlignment="1">
      <alignment horizontal="left" vertical="center"/>
    </xf>
    <xf numFmtId="0" fontId="42" fillId="0" borderId="0" xfId="1" applyFont="1" applyAlignment="1">
      <alignment horizontal="center" vertical="center"/>
    </xf>
    <xf numFmtId="0" fontId="16" fillId="0" borderId="28" xfId="1" applyFont="1" applyBorder="1" applyAlignment="1">
      <alignment horizontal="left"/>
    </xf>
    <xf numFmtId="3" fontId="16" fillId="0" borderId="0" xfId="1" applyNumberFormat="1" applyFont="1" applyAlignment="1">
      <alignment horizontal="left" vertical="center"/>
    </xf>
    <xf numFmtId="0" fontId="16" fillId="0" borderId="28" xfId="1" applyFont="1" applyBorder="1"/>
    <xf numFmtId="0" fontId="47" fillId="0" borderId="0" xfId="0" applyFont="1"/>
    <xf numFmtId="0" fontId="47" fillId="0" borderId="0" xfId="1" applyFont="1" applyAlignment="1">
      <alignment vertical="top"/>
    </xf>
    <xf numFmtId="164" fontId="28" fillId="4" borderId="0" xfId="1" applyNumberFormat="1" applyFont="1" applyFill="1" applyAlignment="1">
      <alignment vertical="center"/>
    </xf>
    <xf numFmtId="164" fontId="16" fillId="0" borderId="0" xfId="0" applyNumberFormat="1" applyFont="1"/>
    <xf numFmtId="165" fontId="16" fillId="0" borderId="0" xfId="0" applyNumberFormat="1" applyFont="1" applyAlignment="1">
      <alignment horizontal="left" vertical="top"/>
    </xf>
    <xf numFmtId="0" fontId="16" fillId="18" borderId="0" xfId="0" applyFont="1" applyFill="1" applyAlignment="1">
      <alignment horizontal="left"/>
    </xf>
    <xf numFmtId="14" fontId="20" fillId="14" borderId="29" xfId="0" applyNumberFormat="1" applyFont="1" applyFill="1" applyBorder="1" applyAlignment="1">
      <alignment horizontal="center" vertical="center"/>
    </xf>
    <xf numFmtId="14" fontId="20" fillId="5" borderId="33" xfId="0" applyNumberFormat="1" applyFont="1" applyFill="1" applyBorder="1" applyAlignment="1">
      <alignment horizontal="left" vertical="center"/>
    </xf>
    <xf numFmtId="0" fontId="20" fillId="5" borderId="34" xfId="0" applyFont="1" applyFill="1" applyBorder="1" applyAlignment="1">
      <alignment horizontal="left" vertical="center"/>
    </xf>
    <xf numFmtId="164" fontId="20" fillId="20" borderId="34" xfId="0" applyNumberFormat="1" applyFont="1" applyFill="1" applyBorder="1" applyAlignment="1">
      <alignment horizontal="left" vertical="center" wrapText="1"/>
    </xf>
    <xf numFmtId="0" fontId="32" fillId="17" borderId="34" xfId="0" applyFont="1" applyFill="1" applyBorder="1" applyAlignment="1">
      <alignment horizontal="left" vertical="center"/>
    </xf>
    <xf numFmtId="0" fontId="16" fillId="18" borderId="15" xfId="0" applyFont="1" applyFill="1" applyBorder="1" applyAlignment="1">
      <alignment horizontal="left"/>
    </xf>
    <xf numFmtId="164" fontId="16" fillId="18" borderId="15" xfId="0" applyNumberFormat="1" applyFont="1" applyFill="1" applyBorder="1" applyAlignment="1">
      <alignment horizontal="left"/>
    </xf>
    <xf numFmtId="164" fontId="16" fillId="18" borderId="0" xfId="0" applyNumberFormat="1" applyFont="1" applyFill="1" applyAlignment="1">
      <alignment horizontal="left"/>
    </xf>
    <xf numFmtId="14" fontId="16" fillId="18" borderId="11" xfId="0" applyNumberFormat="1" applyFont="1" applyFill="1" applyBorder="1" applyAlignment="1">
      <alignment horizontal="left"/>
    </xf>
    <xf numFmtId="14" fontId="16" fillId="18" borderId="12" xfId="0" applyNumberFormat="1" applyFont="1" applyFill="1" applyBorder="1" applyAlignment="1">
      <alignment horizontal="left"/>
    </xf>
    <xf numFmtId="0" fontId="17" fillId="16" borderId="4" xfId="0" applyFont="1" applyFill="1" applyBorder="1" applyAlignment="1">
      <alignment horizontal="center" vertical="center" wrapText="1"/>
    </xf>
    <xf numFmtId="0" fontId="17" fillId="0" borderId="0" xfId="0" applyFont="1" applyAlignment="1">
      <alignment horizontal="right"/>
    </xf>
    <xf numFmtId="0" fontId="16" fillId="18" borderId="15" xfId="0" applyFont="1" applyFill="1" applyBorder="1"/>
    <xf numFmtId="0" fontId="16" fillId="18" borderId="16" xfId="0" applyFont="1" applyFill="1" applyBorder="1"/>
    <xf numFmtId="0" fontId="16" fillId="18" borderId="0" xfId="0" applyFont="1" applyFill="1"/>
    <xf numFmtId="0" fontId="47" fillId="0" borderId="16" xfId="0" applyFont="1" applyBorder="1"/>
    <xf numFmtId="0" fontId="32" fillId="17" borderId="31" xfId="0" applyFont="1" applyFill="1" applyBorder="1" applyAlignment="1">
      <alignment horizontal="center" vertical="center"/>
    </xf>
    <xf numFmtId="0" fontId="32" fillId="17" borderId="37" xfId="0" applyFont="1" applyFill="1" applyBorder="1" applyAlignment="1">
      <alignment horizontal="center" vertical="center"/>
    </xf>
    <xf numFmtId="0" fontId="32" fillId="17" borderId="32" xfId="0" applyFont="1" applyFill="1" applyBorder="1" applyAlignment="1">
      <alignment horizontal="left" vertical="center"/>
    </xf>
    <xf numFmtId="0" fontId="20" fillId="19" borderId="34" xfId="0" applyFont="1" applyFill="1" applyBorder="1" applyAlignment="1">
      <alignment horizontal="left" vertical="center" wrapText="1"/>
    </xf>
    <xf numFmtId="0" fontId="20" fillId="14" borderId="36" xfId="0" applyFont="1" applyFill="1" applyBorder="1" applyAlignment="1">
      <alignment horizontal="left" vertical="center" wrapText="1"/>
    </xf>
    <xf numFmtId="49" fontId="42" fillId="18" borderId="10" xfId="0" applyNumberFormat="1" applyFont="1" applyFill="1" applyBorder="1" applyAlignment="1">
      <alignment horizontal="left"/>
    </xf>
    <xf numFmtId="49" fontId="43" fillId="0" borderId="13" xfId="0" applyNumberFormat="1" applyFont="1" applyBorder="1" applyAlignment="1">
      <alignment horizontal="left"/>
    </xf>
    <xf numFmtId="49" fontId="42" fillId="18" borderId="13" xfId="0" applyNumberFormat="1" applyFont="1" applyFill="1" applyBorder="1" applyAlignment="1">
      <alignment horizontal="left"/>
    </xf>
    <xf numFmtId="49" fontId="43" fillId="0" borderId="10" xfId="0" applyNumberFormat="1" applyFont="1" applyBorder="1" applyAlignment="1">
      <alignment horizontal="left"/>
    </xf>
    <xf numFmtId="49" fontId="50" fillId="0" borderId="13" xfId="0" applyNumberFormat="1" applyFont="1" applyBorder="1" applyAlignment="1">
      <alignment horizontal="left"/>
    </xf>
    <xf numFmtId="49" fontId="42" fillId="18" borderId="7" xfId="0" applyNumberFormat="1" applyFont="1" applyFill="1" applyBorder="1" applyAlignment="1">
      <alignment horizontal="left"/>
    </xf>
    <xf numFmtId="49" fontId="43" fillId="0" borderId="7" xfId="0" applyNumberFormat="1" applyFont="1" applyBorder="1" applyAlignment="1">
      <alignment horizontal="left"/>
    </xf>
    <xf numFmtId="49" fontId="43" fillId="0" borderId="30" xfId="0" applyNumberFormat="1" applyFont="1" applyBorder="1" applyAlignment="1">
      <alignment horizontal="left"/>
    </xf>
    <xf numFmtId="49" fontId="42" fillId="18" borderId="30" xfId="0" applyNumberFormat="1" applyFont="1" applyFill="1" applyBorder="1" applyAlignment="1">
      <alignment horizontal="left"/>
    </xf>
    <xf numFmtId="49" fontId="50" fillId="0" borderId="10" xfId="0" applyNumberFormat="1" applyFont="1" applyBorder="1" applyAlignment="1">
      <alignment horizontal="left"/>
    </xf>
    <xf numFmtId="49" fontId="51" fillId="0" borderId="30" xfId="0" applyNumberFormat="1" applyFont="1" applyBorder="1" applyAlignment="1">
      <alignment horizontal="left"/>
    </xf>
    <xf numFmtId="49" fontId="51" fillId="18" borderId="13" xfId="0" applyNumberFormat="1" applyFont="1" applyFill="1" applyBorder="1" applyAlignment="1">
      <alignment horizontal="left"/>
    </xf>
    <xf numFmtId="49" fontId="51" fillId="0" borderId="13" xfId="0" applyNumberFormat="1" applyFont="1" applyBorder="1" applyAlignment="1">
      <alignment horizontal="left"/>
    </xf>
    <xf numFmtId="49" fontId="51" fillId="0" borderId="35" xfId="0" applyNumberFormat="1" applyFont="1" applyBorder="1" applyAlignment="1">
      <alignment horizontal="left" vertical="center"/>
    </xf>
    <xf numFmtId="49" fontId="52" fillId="18" borderId="10" xfId="0" applyNumberFormat="1" applyFont="1" applyFill="1" applyBorder="1" applyAlignment="1">
      <alignment horizontal="center"/>
    </xf>
    <xf numFmtId="49" fontId="53" fillId="0" borderId="13" xfId="0" applyNumberFormat="1" applyFont="1" applyBorder="1" applyAlignment="1">
      <alignment horizontal="center"/>
    </xf>
    <xf numFmtId="49" fontId="52" fillId="18" borderId="13" xfId="0" applyNumberFormat="1" applyFont="1" applyFill="1" applyBorder="1" applyAlignment="1">
      <alignment horizontal="center"/>
    </xf>
    <xf numFmtId="49" fontId="53" fillId="0" borderId="10" xfId="0" applyNumberFormat="1" applyFont="1" applyBorder="1" applyAlignment="1">
      <alignment horizontal="center"/>
    </xf>
    <xf numFmtId="49" fontId="52" fillId="18" borderId="7" xfId="0" applyNumberFormat="1" applyFont="1" applyFill="1" applyBorder="1" applyAlignment="1">
      <alignment horizontal="center"/>
    </xf>
    <xf numFmtId="49" fontId="53" fillId="0" borderId="7" xfId="0" applyNumberFormat="1" applyFont="1" applyBorder="1" applyAlignment="1">
      <alignment horizontal="center"/>
    </xf>
    <xf numFmtId="49" fontId="53" fillId="0" borderId="30" xfId="0" applyNumberFormat="1" applyFont="1" applyBorder="1" applyAlignment="1">
      <alignment horizontal="center"/>
    </xf>
    <xf numFmtId="49" fontId="52" fillId="18" borderId="30" xfId="0" applyNumberFormat="1" applyFont="1" applyFill="1" applyBorder="1" applyAlignment="1">
      <alignment horizontal="center"/>
    </xf>
    <xf numFmtId="49" fontId="53" fillId="0" borderId="35" xfId="0" applyNumberFormat="1" applyFont="1" applyBorder="1" applyAlignment="1">
      <alignment horizontal="center" vertical="center"/>
    </xf>
    <xf numFmtId="164" fontId="20" fillId="20" borderId="34" xfId="0" applyNumberFormat="1" applyFont="1" applyFill="1" applyBorder="1" applyAlignment="1">
      <alignment horizontal="center" vertical="center" wrapText="1"/>
    </xf>
    <xf numFmtId="0" fontId="20" fillId="20" borderId="34" xfId="0" applyFont="1" applyFill="1" applyBorder="1" applyAlignment="1">
      <alignment horizontal="center" vertical="center" wrapText="1"/>
    </xf>
    <xf numFmtId="0" fontId="16" fillId="18" borderId="16" xfId="0" applyFont="1" applyFill="1" applyBorder="1" applyAlignment="1">
      <alignment horizontal="left"/>
    </xf>
    <xf numFmtId="0" fontId="16" fillId="0" borderId="3" xfId="0" applyFont="1" applyBorder="1" applyAlignment="1">
      <alignment horizontal="center"/>
    </xf>
    <xf numFmtId="14" fontId="25" fillId="0" borderId="0" xfId="0" applyNumberFormat="1" applyFont="1"/>
    <xf numFmtId="0" fontId="20" fillId="14" borderId="34" xfId="0" applyFont="1" applyFill="1" applyBorder="1" applyAlignment="1">
      <alignment horizontal="left" vertical="center"/>
    </xf>
    <xf numFmtId="0" fontId="20" fillId="14" borderId="39" xfId="0" applyFont="1" applyFill="1" applyBorder="1" applyAlignment="1">
      <alignment horizontal="center" vertical="center" wrapText="1"/>
    </xf>
    <xf numFmtId="164" fontId="16" fillId="18" borderId="15" xfId="0" applyNumberFormat="1" applyFont="1" applyFill="1" applyBorder="1" applyAlignment="1">
      <alignment horizontal="left" vertical="center"/>
    </xf>
    <xf numFmtId="14" fontId="16" fillId="18" borderId="9" xfId="0" applyNumberFormat="1" applyFont="1" applyFill="1" applyBorder="1" applyAlignment="1">
      <alignment horizontal="left"/>
    </xf>
    <xf numFmtId="164" fontId="16" fillId="18" borderId="16" xfId="0" applyNumberFormat="1" applyFont="1" applyFill="1" applyBorder="1" applyAlignment="1">
      <alignment horizontal="left"/>
    </xf>
    <xf numFmtId="0" fontId="16" fillId="18" borderId="10" xfId="0" applyFont="1" applyFill="1" applyBorder="1" applyAlignment="1">
      <alignment horizontal="left" vertical="center"/>
    </xf>
    <xf numFmtId="0" fontId="16" fillId="18" borderId="7" xfId="0" applyFont="1" applyFill="1" applyBorder="1" applyAlignment="1">
      <alignment horizontal="left" vertical="center"/>
    </xf>
    <xf numFmtId="0" fontId="16" fillId="18" borderId="13" xfId="0" applyFont="1" applyFill="1" applyBorder="1" applyAlignment="1">
      <alignment horizontal="left" vertical="center"/>
    </xf>
    <xf numFmtId="0" fontId="17" fillId="16" borderId="11" xfId="0" applyFont="1" applyFill="1" applyBorder="1" applyAlignment="1">
      <alignment horizontal="center" vertical="center" wrapText="1"/>
    </xf>
    <xf numFmtId="164" fontId="16" fillId="18" borderId="11" xfId="0" applyNumberFormat="1" applyFont="1" applyFill="1" applyBorder="1" applyAlignment="1">
      <alignment horizontal="left"/>
    </xf>
    <xf numFmtId="0" fontId="16" fillId="0" borderId="12" xfId="0" applyFont="1" applyBorder="1" applyAlignment="1">
      <alignment horizontal="left" vertical="top"/>
    </xf>
    <xf numFmtId="0" fontId="16" fillId="0" borderId="9" xfId="0" applyFont="1" applyBorder="1" applyAlignment="1">
      <alignment horizontal="left" vertical="top"/>
    </xf>
    <xf numFmtId="0" fontId="16" fillId="4" borderId="15" xfId="0" applyFont="1" applyFill="1" applyBorder="1"/>
    <xf numFmtId="0" fontId="16" fillId="4" borderId="3" xfId="0" applyFont="1" applyFill="1" applyBorder="1" applyAlignment="1">
      <alignment horizontal="left"/>
    </xf>
    <xf numFmtId="0" fontId="16" fillId="0" borderId="9" xfId="0" applyFont="1" applyBorder="1" applyAlignment="1">
      <alignment horizontal="left"/>
    </xf>
    <xf numFmtId="0" fontId="16" fillId="0" borderId="14" xfId="0" applyFont="1" applyBorder="1" applyAlignment="1">
      <alignment horizontal="left" vertical="center"/>
    </xf>
    <xf numFmtId="164" fontId="16" fillId="0" borderId="0" xfId="0" applyNumberFormat="1" applyFont="1" applyAlignment="1">
      <alignment horizontal="center" vertical="center"/>
    </xf>
    <xf numFmtId="0" fontId="16" fillId="4" borderId="11" xfId="0" applyFont="1" applyFill="1" applyBorder="1" applyAlignment="1">
      <alignment horizontal="center"/>
    </xf>
    <xf numFmtId="0" fontId="16" fillId="4" borderId="15" xfId="0" applyFont="1" applyFill="1" applyBorder="1" applyAlignment="1">
      <alignment horizontal="center"/>
    </xf>
    <xf numFmtId="0" fontId="16" fillId="4" borderId="10" xfId="0" applyFont="1" applyFill="1" applyBorder="1" applyAlignment="1">
      <alignment horizontal="center"/>
    </xf>
    <xf numFmtId="0" fontId="16" fillId="0" borderId="3" xfId="0" applyFont="1" applyBorder="1" applyAlignment="1">
      <alignment horizontal="left" vertical="center"/>
    </xf>
    <xf numFmtId="0" fontId="16" fillId="0" borderId="15" xfId="0" applyFont="1" applyBorder="1" applyAlignment="1">
      <alignment horizontal="center" vertical="center"/>
    </xf>
    <xf numFmtId="164" fontId="16" fillId="0" borderId="15" xfId="0" applyNumberFormat="1" applyFont="1" applyBorder="1" applyAlignment="1">
      <alignment horizontal="center" vertical="center"/>
    </xf>
    <xf numFmtId="0" fontId="16" fillId="0" borderId="10" xfId="0" applyFont="1" applyBorder="1" applyAlignment="1">
      <alignment horizontal="center" vertical="center"/>
    </xf>
    <xf numFmtId="0" fontId="16" fillId="0" borderId="13" xfId="0" applyFont="1" applyBorder="1" applyAlignment="1">
      <alignment horizontal="center" vertical="center"/>
    </xf>
    <xf numFmtId="0" fontId="54" fillId="0" borderId="0" xfId="0" applyFont="1"/>
    <xf numFmtId="0" fontId="16" fillId="0" borderId="14" xfId="0" applyFont="1" applyBorder="1" applyAlignment="1">
      <alignment vertical="center"/>
    </xf>
    <xf numFmtId="0" fontId="16" fillId="0" borderId="8" xfId="0" applyFont="1" applyBorder="1" applyAlignment="1">
      <alignment vertical="center"/>
    </xf>
    <xf numFmtId="0" fontId="47" fillId="0" borderId="14" xfId="0" applyFont="1" applyBorder="1" applyAlignment="1">
      <alignment vertical="center"/>
    </xf>
    <xf numFmtId="0" fontId="13" fillId="0" borderId="0" xfId="9" applyFont="1"/>
    <xf numFmtId="14" fontId="18" fillId="0" borderId="0" xfId="1" applyNumberFormat="1" applyFont="1" applyAlignment="1">
      <alignment vertical="center"/>
    </xf>
    <xf numFmtId="0" fontId="36" fillId="0" borderId="0" xfId="9" applyFont="1" applyAlignment="1">
      <alignment vertical="center"/>
    </xf>
    <xf numFmtId="0" fontId="4" fillId="0" borderId="0" xfId="9"/>
    <xf numFmtId="0" fontId="16" fillId="0" borderId="0" xfId="9" applyFont="1" applyAlignment="1">
      <alignment vertical="center"/>
    </xf>
    <xf numFmtId="0" fontId="4" fillId="0" borderId="0" xfId="9" applyAlignment="1">
      <alignment horizontal="left"/>
    </xf>
    <xf numFmtId="0" fontId="20" fillId="0" borderId="0" xfId="9" applyFont="1"/>
    <xf numFmtId="0" fontId="16" fillId="0" borderId="0" xfId="9" applyFont="1"/>
    <xf numFmtId="0" fontId="4" fillId="0" borderId="0" xfId="5" applyFont="1"/>
    <xf numFmtId="0" fontId="16" fillId="0" borderId="0" xfId="5" applyFont="1" applyAlignment="1">
      <alignment vertical="center"/>
    </xf>
    <xf numFmtId="0" fontId="16" fillId="0" borderId="0" xfId="5" applyFont="1"/>
    <xf numFmtId="0" fontId="36" fillId="12" borderId="0" xfId="5" applyFont="1" applyFill="1" applyAlignment="1">
      <alignment horizontal="left" vertical="top" wrapText="1"/>
    </xf>
    <xf numFmtId="0" fontId="4" fillId="0" borderId="0" xfId="5" applyFont="1" applyAlignment="1">
      <alignment horizontal="left" vertical="center" wrapText="1"/>
    </xf>
    <xf numFmtId="0" fontId="32" fillId="0" borderId="0" xfId="5" applyFont="1" applyAlignment="1">
      <alignment vertical="center"/>
    </xf>
    <xf numFmtId="0" fontId="4" fillId="0" borderId="0" xfId="5" applyFont="1" applyAlignment="1">
      <alignment horizontal="left" vertical="top" wrapText="1"/>
    </xf>
    <xf numFmtId="0" fontId="36" fillId="11" borderId="0" xfId="5" applyFont="1" applyFill="1" applyAlignment="1">
      <alignment horizontal="left" vertical="top" wrapText="1"/>
    </xf>
    <xf numFmtId="0" fontId="16" fillId="0" borderId="0" xfId="5" applyFont="1" applyAlignment="1">
      <alignment horizontal="left" vertical="center" wrapText="1"/>
    </xf>
    <xf numFmtId="0" fontId="16" fillId="0" borderId="0" xfId="5" applyFont="1" applyAlignment="1">
      <alignment horizontal="left"/>
    </xf>
    <xf numFmtId="0" fontId="20" fillId="0" borderId="0" xfId="9" applyFont="1" applyAlignment="1">
      <alignment vertical="center"/>
    </xf>
    <xf numFmtId="0" fontId="17" fillId="0" borderId="0" xfId="0" applyFont="1" applyAlignment="1">
      <alignment vertical="center" wrapText="1"/>
    </xf>
    <xf numFmtId="0" fontId="28" fillId="4" borderId="0" xfId="1" applyFont="1" applyFill="1" applyAlignment="1">
      <alignment vertical="center" wrapText="1"/>
    </xf>
    <xf numFmtId="0" fontId="16" fillId="0" borderId="0" xfId="5" applyFont="1" applyAlignment="1">
      <alignment vertical="center" wrapText="1"/>
    </xf>
    <xf numFmtId="0" fontId="16" fillId="0" borderId="0" xfId="5" applyFont="1" applyAlignment="1">
      <alignment horizontal="left" wrapText="1"/>
    </xf>
    <xf numFmtId="0" fontId="56" fillId="4" borderId="0" xfId="1" applyFont="1" applyFill="1" applyAlignment="1">
      <alignment vertical="center"/>
    </xf>
    <xf numFmtId="14" fontId="16" fillId="0" borderId="0" xfId="1" applyNumberFormat="1" applyFont="1"/>
    <xf numFmtId="0" fontId="20" fillId="0" borderId="0" xfId="1" applyFont="1" applyAlignment="1">
      <alignment vertical="top"/>
    </xf>
    <xf numFmtId="0" fontId="20" fillId="0" borderId="0" xfId="1" applyFont="1" applyAlignment="1">
      <alignment horizontal="left" vertical="top"/>
    </xf>
    <xf numFmtId="0" fontId="24" fillId="0" borderId="0" xfId="1" applyFont="1" applyAlignment="1">
      <alignment horizontal="left" vertical="top"/>
    </xf>
    <xf numFmtId="0" fontId="20" fillId="0" borderId="0" xfId="1" applyFont="1"/>
    <xf numFmtId="0" fontId="16" fillId="4" borderId="6" xfId="1" applyFont="1" applyFill="1" applyBorder="1"/>
    <xf numFmtId="0" fontId="16" fillId="4" borderId="4" xfId="1" applyFont="1" applyFill="1" applyBorder="1" applyAlignment="1">
      <alignment horizontal="left"/>
    </xf>
    <xf numFmtId="0" fontId="16" fillId="0" borderId="3" xfId="1" applyFont="1" applyBorder="1" applyAlignment="1">
      <alignment horizontal="left" vertical="top"/>
    </xf>
    <xf numFmtId="0" fontId="16" fillId="0" borderId="8" xfId="1" applyFont="1" applyBorder="1" applyAlignment="1">
      <alignment horizontal="left" vertical="top"/>
    </xf>
    <xf numFmtId="0" fontId="16" fillId="0" borderId="4" xfId="1" applyFont="1" applyBorder="1" applyAlignment="1">
      <alignment horizontal="left" vertical="top"/>
    </xf>
    <xf numFmtId="0" fontId="16" fillId="0" borderId="14" xfId="1" applyFont="1" applyBorder="1"/>
    <xf numFmtId="14" fontId="20" fillId="0" borderId="0" xfId="1" applyNumberFormat="1" applyFont="1"/>
    <xf numFmtId="0" fontId="16" fillId="0" borderId="8" xfId="1" applyFont="1" applyBorder="1"/>
    <xf numFmtId="0" fontId="16" fillId="4" borderId="3" xfId="1" applyFont="1" applyFill="1" applyBorder="1"/>
    <xf numFmtId="0" fontId="16" fillId="4" borderId="10" xfId="1" applyFont="1" applyFill="1" applyBorder="1"/>
    <xf numFmtId="0" fontId="16" fillId="0" borderId="10" xfId="1" applyFont="1" applyBorder="1" applyAlignment="1">
      <alignment horizontal="left" vertical="top"/>
    </xf>
    <xf numFmtId="0" fontId="16" fillId="0" borderId="14" xfId="1" applyFont="1" applyBorder="1" applyAlignment="1">
      <alignment horizontal="left" vertical="top"/>
    </xf>
    <xf numFmtId="0" fontId="16" fillId="0" borderId="13" xfId="1" applyFont="1" applyBorder="1" applyAlignment="1">
      <alignment horizontal="left" vertical="top"/>
    </xf>
    <xf numFmtId="0" fontId="16" fillId="0" borderId="7" xfId="1" applyFont="1" applyBorder="1" applyAlignment="1">
      <alignment horizontal="left" vertical="top"/>
    </xf>
    <xf numFmtId="0" fontId="16" fillId="0" borderId="3" xfId="1" applyFont="1" applyBorder="1"/>
    <xf numFmtId="0" fontId="25" fillId="0" borderId="0" xfId="0" applyFont="1"/>
    <xf numFmtId="0" fontId="16" fillId="0" borderId="11" xfId="0" applyFont="1" applyBorder="1" applyAlignment="1">
      <alignment horizontal="left"/>
    </xf>
    <xf numFmtId="0" fontId="16" fillId="0" borderId="3" xfId="1" applyFont="1" applyBorder="1" applyAlignment="1">
      <alignment horizontal="left"/>
    </xf>
    <xf numFmtId="0" fontId="16" fillId="0" borderId="14" xfId="1" applyFont="1" applyBorder="1" applyAlignment="1">
      <alignment horizontal="left"/>
    </xf>
    <xf numFmtId="0" fontId="16" fillId="0" borderId="8" xfId="1" applyFont="1" applyBorder="1" applyAlignment="1">
      <alignment horizontal="left"/>
    </xf>
    <xf numFmtId="0" fontId="16" fillId="0" borderId="11" xfId="1" applyFont="1" applyBorder="1" applyAlignment="1">
      <alignment horizontal="left" vertical="top"/>
    </xf>
    <xf numFmtId="0" fontId="16" fillId="0" borderId="12" xfId="1" applyFont="1" applyBorder="1" applyAlignment="1">
      <alignment horizontal="left" vertical="top"/>
    </xf>
    <xf numFmtId="0" fontId="16" fillId="0" borderId="13" xfId="1" applyFont="1" applyBorder="1"/>
    <xf numFmtId="14" fontId="16" fillId="10" borderId="3" xfId="1" applyNumberFormat="1" applyFont="1" applyFill="1" applyBorder="1" applyAlignment="1">
      <alignment vertical="center" wrapText="1"/>
    </xf>
    <xf numFmtId="14" fontId="16" fillId="10" borderId="14" xfId="1" applyNumberFormat="1" applyFont="1" applyFill="1" applyBorder="1" applyAlignment="1">
      <alignment vertical="center" wrapText="1"/>
    </xf>
    <xf numFmtId="14" fontId="16" fillId="10" borderId="8" xfId="1" applyNumberFormat="1" applyFont="1" applyFill="1" applyBorder="1" applyAlignment="1">
      <alignment vertical="center" wrapText="1"/>
    </xf>
    <xf numFmtId="14" fontId="16" fillId="22" borderId="3" xfId="1" applyNumberFormat="1" applyFont="1" applyFill="1" applyBorder="1" applyAlignment="1">
      <alignment vertical="center" wrapText="1"/>
    </xf>
    <xf numFmtId="14" fontId="16" fillId="22" borderId="14" xfId="1" applyNumberFormat="1" applyFont="1" applyFill="1" applyBorder="1" applyAlignment="1">
      <alignment vertical="center" wrapText="1"/>
    </xf>
    <xf numFmtId="0" fontId="16" fillId="0" borderId="10" xfId="1" applyFont="1" applyBorder="1" applyAlignment="1">
      <alignment horizontal="left"/>
    </xf>
    <xf numFmtId="0" fontId="16" fillId="0" borderId="13" xfId="1" applyFont="1" applyBorder="1" applyAlignment="1">
      <alignment horizontal="left"/>
    </xf>
    <xf numFmtId="0" fontId="16" fillId="0" borderId="7" xfId="1" applyFont="1" applyBorder="1" applyAlignment="1">
      <alignment horizontal="left"/>
    </xf>
    <xf numFmtId="0" fontId="16" fillId="0" borderId="11" xfId="1" applyFont="1" applyBorder="1" applyAlignment="1">
      <alignment horizontal="left"/>
    </xf>
    <xf numFmtId="0" fontId="16" fillId="0" borderId="12" xfId="1" applyFont="1" applyBorder="1" applyAlignment="1">
      <alignment horizontal="left"/>
    </xf>
    <xf numFmtId="0" fontId="16" fillId="0" borderId="11" xfId="1" applyFont="1" applyBorder="1"/>
    <xf numFmtId="0" fontId="16" fillId="0" borderId="12" xfId="1" applyFont="1" applyBorder="1"/>
    <xf numFmtId="14" fontId="16" fillId="10" borderId="12" xfId="1" applyNumberFormat="1" applyFont="1" applyFill="1" applyBorder="1" applyAlignment="1">
      <alignment vertical="center" wrapText="1"/>
    </xf>
    <xf numFmtId="14" fontId="16" fillId="22" borderId="8" xfId="1" applyNumberFormat="1" applyFont="1" applyFill="1" applyBorder="1" applyAlignment="1">
      <alignment vertical="center" wrapText="1"/>
    </xf>
    <xf numFmtId="0" fontId="16" fillId="0" borderId="9" xfId="1" applyFont="1" applyBorder="1"/>
    <xf numFmtId="0" fontId="17" fillId="0" borderId="0" xfId="1" applyFont="1" applyAlignment="1">
      <alignment horizontal="left" vertical="center"/>
    </xf>
    <xf numFmtId="0" fontId="29" fillId="4" borderId="0" xfId="1" applyFont="1" applyFill="1" applyAlignment="1">
      <alignment horizontal="left" vertical="center" wrapText="1"/>
    </xf>
    <xf numFmtId="0" fontId="16" fillId="23" borderId="3" xfId="0" applyFont="1" applyFill="1" applyBorder="1" applyAlignment="1">
      <alignment horizontal="left"/>
    </xf>
    <xf numFmtId="0" fontId="20" fillId="0" borderId="3" xfId="1" applyFont="1" applyBorder="1"/>
    <xf numFmtId="0" fontId="20" fillId="0" borderId="11" xfId="1" applyFont="1" applyBorder="1"/>
    <xf numFmtId="0" fontId="25" fillId="0" borderId="12" xfId="1" applyFont="1" applyBorder="1" applyAlignment="1">
      <alignment horizontal="left" vertical="top"/>
    </xf>
    <xf numFmtId="0" fontId="20" fillId="0" borderId="12" xfId="1" applyFont="1" applyBorder="1"/>
    <xf numFmtId="0" fontId="20" fillId="0" borderId="14" xfId="1" applyFont="1" applyBorder="1"/>
    <xf numFmtId="0" fontId="25" fillId="0" borderId="14" xfId="1" applyFont="1" applyBorder="1" applyAlignment="1">
      <alignment horizontal="left"/>
    </xf>
    <xf numFmtId="0" fontId="16" fillId="0" borderId="15" xfId="1" applyFont="1" applyBorder="1"/>
    <xf numFmtId="0" fontId="16" fillId="0" borderId="10" xfId="1" applyFont="1" applyBorder="1"/>
    <xf numFmtId="14" fontId="16" fillId="0" borderId="12" xfId="1" applyNumberFormat="1" applyFont="1" applyBorder="1"/>
    <xf numFmtId="14" fontId="16" fillId="0" borderId="9" xfId="1" applyNumberFormat="1" applyFont="1" applyBorder="1"/>
    <xf numFmtId="0" fontId="16" fillId="0" borderId="16" xfId="1" applyFont="1" applyBorder="1"/>
    <xf numFmtId="0" fontId="16" fillId="0" borderId="16" xfId="1" applyFont="1" applyBorder="1" applyAlignment="1">
      <alignment horizontal="left"/>
    </xf>
    <xf numFmtId="14" fontId="20" fillId="0" borderId="11" xfId="1" applyNumberFormat="1" applyFont="1" applyBorder="1"/>
    <xf numFmtId="14" fontId="20" fillId="0" borderId="12" xfId="1" applyNumberFormat="1" applyFont="1" applyBorder="1"/>
    <xf numFmtId="0" fontId="20" fillId="0" borderId="11" xfId="5" applyFont="1" applyBorder="1"/>
    <xf numFmtId="0" fontId="16" fillId="0" borderId="15" xfId="5" applyFont="1" applyBorder="1"/>
    <xf numFmtId="0" fontId="16" fillId="0" borderId="12" xfId="9" applyFont="1" applyBorder="1" applyAlignment="1">
      <alignment horizontal="center"/>
    </xf>
    <xf numFmtId="49" fontId="16" fillId="0" borderId="9" xfId="9" applyNumberFormat="1" applyFont="1" applyBorder="1" applyAlignment="1">
      <alignment horizontal="center"/>
    </xf>
    <xf numFmtId="0" fontId="16" fillId="0" borderId="16" xfId="9" applyFont="1" applyBorder="1"/>
    <xf numFmtId="0" fontId="16" fillId="0" borderId="10" xfId="5" applyFont="1" applyBorder="1"/>
    <xf numFmtId="0" fontId="16" fillId="0" borderId="13" xfId="9" applyFont="1" applyBorder="1"/>
    <xf numFmtId="0" fontId="4" fillId="0" borderId="13" xfId="9" applyBorder="1"/>
    <xf numFmtId="0" fontId="4" fillId="0" borderId="7" xfId="9" applyBorder="1"/>
    <xf numFmtId="0" fontId="4" fillId="0" borderId="15" xfId="9" applyBorder="1"/>
    <xf numFmtId="0" fontId="4" fillId="0" borderId="10" xfId="9" applyBorder="1"/>
    <xf numFmtId="0" fontId="4" fillId="0" borderId="16" xfId="9" applyBorder="1"/>
    <xf numFmtId="0" fontId="16" fillId="12" borderId="0" xfId="9" applyFont="1" applyFill="1" applyAlignment="1">
      <alignment vertical="center"/>
    </xf>
    <xf numFmtId="0" fontId="36" fillId="7" borderId="0" xfId="10" applyFont="1" applyFill="1" applyAlignment="1">
      <alignment vertical="top"/>
    </xf>
    <xf numFmtId="0" fontId="36" fillId="26" borderId="0" xfId="10" applyFont="1" applyFill="1" applyAlignment="1">
      <alignment horizontal="left" vertical="top" wrapText="1"/>
    </xf>
    <xf numFmtId="0" fontId="36" fillId="26" borderId="0" xfId="10" applyFont="1" applyFill="1" applyAlignment="1">
      <alignment horizontal="center" vertical="top" wrapText="1"/>
    </xf>
    <xf numFmtId="0" fontId="36" fillId="26" borderId="0" xfId="10" applyFont="1" applyFill="1" applyAlignment="1">
      <alignment horizontal="center" vertical="top"/>
    </xf>
    <xf numFmtId="0" fontId="16" fillId="0" borderId="0" xfId="10" applyFont="1" applyAlignment="1">
      <alignment vertical="center"/>
    </xf>
    <xf numFmtId="0" fontId="16" fillId="0" borderId="10" xfId="0" applyFont="1" applyBorder="1" applyAlignment="1">
      <alignment horizontal="left" vertical="center"/>
    </xf>
    <xf numFmtId="0" fontId="16" fillId="0" borderId="12" xfId="0" applyFont="1" applyBorder="1" applyAlignment="1">
      <alignment horizontal="left" vertical="center"/>
    </xf>
    <xf numFmtId="0" fontId="16" fillId="0" borderId="9" xfId="0" applyFont="1" applyBorder="1" applyAlignment="1">
      <alignment horizontal="left" vertical="center"/>
    </xf>
    <xf numFmtId="0" fontId="20" fillId="0" borderId="14" xfId="1" applyFont="1" applyBorder="1" applyAlignment="1">
      <alignment horizontal="left"/>
    </xf>
    <xf numFmtId="0" fontId="16" fillId="24" borderId="4" xfId="1" applyFont="1" applyFill="1" applyBorder="1" applyAlignment="1">
      <alignment horizontal="center" vertical="center"/>
    </xf>
    <xf numFmtId="0" fontId="27" fillId="0" borderId="3" xfId="1" applyFont="1" applyBorder="1" applyAlignment="1">
      <alignment horizontal="left"/>
    </xf>
    <xf numFmtId="0" fontId="27" fillId="0" borderId="14" xfId="1" applyFont="1" applyBorder="1" applyAlignment="1">
      <alignment horizontal="left"/>
    </xf>
    <xf numFmtId="0" fontId="16" fillId="6" borderId="3" xfId="1" applyFont="1" applyFill="1" applyBorder="1" applyAlignment="1">
      <alignment horizontal="left"/>
    </xf>
    <xf numFmtId="0" fontId="16" fillId="6" borderId="14" xfId="1" applyFont="1" applyFill="1" applyBorder="1" applyAlignment="1">
      <alignment horizontal="left"/>
    </xf>
    <xf numFmtId="0" fontId="36" fillId="0" borderId="0" xfId="0" applyFont="1" applyAlignment="1">
      <alignment vertical="center"/>
    </xf>
    <xf numFmtId="0" fontId="19" fillId="0" borderId="0" xfId="0" applyFont="1" applyAlignment="1">
      <alignment vertical="center"/>
    </xf>
    <xf numFmtId="0" fontId="19" fillId="0" borderId="0" xfId="0" applyFont="1" applyAlignment="1">
      <alignment horizontal="left" vertical="center" wrapText="1"/>
    </xf>
    <xf numFmtId="0" fontId="19" fillId="0" borderId="0" xfId="0" applyFont="1" applyAlignment="1">
      <alignment horizontal="left" vertical="center"/>
    </xf>
    <xf numFmtId="0" fontId="27" fillId="0" borderId="11" xfId="0" applyFont="1" applyBorder="1" applyAlignment="1">
      <alignment horizontal="left" vertical="center"/>
    </xf>
    <xf numFmtId="0" fontId="27" fillId="0" borderId="9" xfId="0" applyFont="1" applyBorder="1" applyAlignment="1">
      <alignment horizontal="left" vertical="center"/>
    </xf>
    <xf numFmtId="0" fontId="49" fillId="0" borderId="0" xfId="0" applyFont="1" applyAlignment="1">
      <alignment horizontal="left" vertical="center"/>
    </xf>
    <xf numFmtId="0" fontId="27" fillId="0" borderId="14" xfId="0" applyFont="1" applyBorder="1" applyAlignment="1">
      <alignment horizontal="left" vertical="center"/>
    </xf>
    <xf numFmtId="0" fontId="27" fillId="0" borderId="8" xfId="0" applyFont="1" applyBorder="1" applyAlignment="1">
      <alignment horizontal="left" vertical="center"/>
    </xf>
    <xf numFmtId="0" fontId="57" fillId="0" borderId="0" xfId="3" applyFont="1" applyAlignment="1">
      <alignment vertical="center"/>
    </xf>
    <xf numFmtId="0" fontId="20" fillId="0" borderId="0" xfId="0" applyFont="1" applyAlignment="1">
      <alignment vertical="center" wrapText="1"/>
    </xf>
    <xf numFmtId="0" fontId="16" fillId="0" borderId="7" xfId="0" applyFont="1" applyBorder="1" applyAlignment="1">
      <alignment horizontal="left" vertical="center" wrapText="1"/>
    </xf>
    <xf numFmtId="16" fontId="16" fillId="0" borderId="16" xfId="0" applyNumberFormat="1" applyFont="1" applyBorder="1" applyAlignment="1">
      <alignment horizontal="left" vertical="center"/>
    </xf>
    <xf numFmtId="0" fontId="22" fillId="0" borderId="0" xfId="1" applyFont="1" applyAlignment="1">
      <alignment vertical="center"/>
    </xf>
    <xf numFmtId="0" fontId="16" fillId="4" borderId="4" xfId="0" applyFont="1" applyFill="1" applyBorder="1" applyAlignment="1">
      <alignment horizontal="center"/>
    </xf>
    <xf numFmtId="0" fontId="16" fillId="4" borderId="6" xfId="0" applyFont="1" applyFill="1" applyBorder="1" applyAlignment="1">
      <alignment horizontal="center"/>
    </xf>
    <xf numFmtId="0" fontId="16" fillId="4" borderId="3" xfId="0" applyFont="1" applyFill="1" applyBorder="1" applyAlignment="1">
      <alignment horizontal="center"/>
    </xf>
    <xf numFmtId="0" fontId="16" fillId="4" borderId="11" xfId="1" applyFont="1" applyFill="1" applyBorder="1"/>
    <xf numFmtId="0" fontId="16" fillId="4" borderId="6" xfId="1" applyFont="1" applyFill="1" applyBorder="1" applyAlignment="1">
      <alignment horizontal="left"/>
    </xf>
    <xf numFmtId="0" fontId="16" fillId="4" borderId="5" xfId="1" applyFont="1" applyFill="1" applyBorder="1" applyAlignment="1">
      <alignment horizontal="left"/>
    </xf>
    <xf numFmtId="0" fontId="20" fillId="0" borderId="0" xfId="1" applyFont="1" applyAlignment="1">
      <alignment horizontal="left" vertical="center"/>
    </xf>
    <xf numFmtId="0" fontId="16" fillId="4" borderId="4" xfId="1" applyFont="1" applyFill="1" applyBorder="1"/>
    <xf numFmtId="0" fontId="16" fillId="0" borderId="4" xfId="0" applyFont="1" applyBorder="1" applyAlignment="1">
      <alignment horizontal="left"/>
    </xf>
    <xf numFmtId="0" fontId="27" fillId="0" borderId="0" xfId="1" applyFont="1" applyAlignment="1">
      <alignment horizontal="left" vertical="center"/>
    </xf>
    <xf numFmtId="0" fontId="16" fillId="0" borderId="7" xfId="1" applyFont="1" applyBorder="1"/>
    <xf numFmtId="0" fontId="20" fillId="27" borderId="0" xfId="0" applyFont="1" applyFill="1" applyAlignment="1">
      <alignment horizontal="left" vertical="center"/>
    </xf>
    <xf numFmtId="0" fontId="20" fillId="19" borderId="0" xfId="0" applyFont="1" applyFill="1" applyAlignment="1">
      <alignment horizontal="left" vertical="center"/>
    </xf>
    <xf numFmtId="0" fontId="20" fillId="28" borderId="0" xfId="0" applyFont="1" applyFill="1" applyAlignment="1">
      <alignment horizontal="left" vertical="center"/>
    </xf>
    <xf numFmtId="0" fontId="20" fillId="23" borderId="0" xfId="0" applyFont="1" applyFill="1" applyAlignment="1">
      <alignment horizontal="left" vertical="center"/>
    </xf>
    <xf numFmtId="0" fontId="16" fillId="6" borderId="3" xfId="1" applyFont="1" applyFill="1" applyBorder="1"/>
    <xf numFmtId="0" fontId="16" fillId="6" borderId="14" xfId="1" applyFont="1" applyFill="1" applyBorder="1"/>
    <xf numFmtId="0" fontId="25" fillId="0" borderId="0" xfId="0" applyFont="1" applyAlignment="1">
      <alignment horizontal="left"/>
    </xf>
    <xf numFmtId="0" fontId="20" fillId="0" borderId="0" xfId="0" applyFont="1" applyAlignment="1">
      <alignment vertical="top"/>
    </xf>
    <xf numFmtId="0" fontId="16" fillId="0" borderId="3" xfId="1" applyFont="1" applyBorder="1" applyAlignment="1">
      <alignment wrapText="1"/>
    </xf>
    <xf numFmtId="0" fontId="60" fillId="0" borderId="0" xfId="1" applyFont="1" applyAlignment="1">
      <alignment vertical="center"/>
    </xf>
    <xf numFmtId="0" fontId="16" fillId="4" borderId="5" xfId="1" applyFont="1" applyFill="1" applyBorder="1"/>
    <xf numFmtId="0" fontId="16" fillId="4" borderId="11" xfId="0" applyFont="1" applyFill="1" applyBorder="1" applyAlignment="1">
      <alignment horizontal="left"/>
    </xf>
    <xf numFmtId="0" fontId="16" fillId="4" borderId="15" xfId="1" applyFont="1" applyFill="1" applyBorder="1" applyAlignment="1">
      <alignment horizontal="left"/>
    </xf>
    <xf numFmtId="0" fontId="16" fillId="4" borderId="15" xfId="1" applyFont="1" applyFill="1" applyBorder="1"/>
    <xf numFmtId="0" fontId="20" fillId="24" borderId="0" xfId="1" applyFont="1" applyFill="1" applyAlignment="1">
      <alignment horizontal="left" vertical="center"/>
    </xf>
    <xf numFmtId="0" fontId="16" fillId="0" borderId="6" xfId="0" applyFont="1" applyBorder="1" applyAlignment="1">
      <alignment vertical="center"/>
    </xf>
    <xf numFmtId="0" fontId="47" fillId="0" borderId="4" xfId="0" applyFont="1" applyBorder="1" applyAlignment="1">
      <alignment horizontal="left" vertical="center"/>
    </xf>
    <xf numFmtId="0" fontId="47" fillId="0" borderId="8" xfId="0" applyFont="1" applyBorder="1" applyAlignment="1">
      <alignment horizontal="left" vertical="center"/>
    </xf>
    <xf numFmtId="0" fontId="31" fillId="0" borderId="0" xfId="0" applyFont="1" applyAlignment="1">
      <alignment horizontal="left" vertical="top"/>
    </xf>
    <xf numFmtId="0" fontId="16" fillId="4" borderId="10" xfId="0" applyFont="1" applyFill="1" applyBorder="1" applyAlignment="1">
      <alignment horizontal="left"/>
    </xf>
    <xf numFmtId="0" fontId="16" fillId="4" borderId="5" xfId="0" applyFont="1" applyFill="1" applyBorder="1" applyAlignment="1">
      <alignment horizontal="left" vertical="center"/>
    </xf>
    <xf numFmtId="0" fontId="16" fillId="0" borderId="0" xfId="0" applyFont="1" applyAlignment="1">
      <alignment horizontal="right" vertical="top"/>
    </xf>
    <xf numFmtId="0" fontId="62" fillId="0" borderId="0" xfId="0" applyFont="1" applyAlignment="1">
      <alignment horizontal="right" vertical="center"/>
    </xf>
    <xf numFmtId="0" fontId="61" fillId="0" borderId="0" xfId="0" applyFont="1" applyAlignment="1">
      <alignment horizontal="right" vertical="center"/>
    </xf>
    <xf numFmtId="0" fontId="33" fillId="3" borderId="13" xfId="0" applyFont="1" applyFill="1" applyBorder="1" applyAlignment="1">
      <alignment vertical="center"/>
    </xf>
    <xf numFmtId="0" fontId="33" fillId="3" borderId="8" xfId="0" applyFont="1" applyFill="1" applyBorder="1" applyAlignment="1">
      <alignment vertical="center"/>
    </xf>
    <xf numFmtId="0" fontId="33" fillId="3" borderId="4" xfId="0" applyFont="1" applyFill="1" applyBorder="1" applyAlignment="1">
      <alignment vertical="center"/>
    </xf>
    <xf numFmtId="0" fontId="33" fillId="3" borderId="10" xfId="0" applyFont="1" applyFill="1" applyBorder="1" applyAlignment="1">
      <alignment vertical="center"/>
    </xf>
    <xf numFmtId="0" fontId="33" fillId="3" borderId="3" xfId="0" applyFont="1" applyFill="1" applyBorder="1" applyAlignment="1">
      <alignment vertical="center"/>
    </xf>
    <xf numFmtId="0" fontId="33" fillId="3" borderId="14" xfId="0" applyFont="1" applyFill="1" applyBorder="1" applyAlignment="1">
      <alignment vertical="center"/>
    </xf>
    <xf numFmtId="0" fontId="16" fillId="3" borderId="6" xfId="0" applyFont="1" applyFill="1" applyBorder="1" applyAlignment="1">
      <alignment vertical="center"/>
    </xf>
    <xf numFmtId="0" fontId="16" fillId="0" borderId="4" xfId="0" applyFont="1" applyBorder="1" applyAlignment="1">
      <alignment vertical="center"/>
    </xf>
    <xf numFmtId="164" fontId="16" fillId="0" borderId="12" xfId="0" applyNumberFormat="1" applyFont="1" applyBorder="1" applyAlignment="1">
      <alignment horizontal="left" vertical="top"/>
    </xf>
    <xf numFmtId="164" fontId="16" fillId="0" borderId="9" xfId="0" applyNumberFormat="1" applyFont="1" applyBorder="1" applyAlignment="1">
      <alignment horizontal="left" vertical="top"/>
    </xf>
    <xf numFmtId="3" fontId="16" fillId="0" borderId="9" xfId="0" applyNumberFormat="1" applyFont="1" applyBorder="1" applyAlignment="1">
      <alignment horizontal="center"/>
    </xf>
    <xf numFmtId="0" fontId="39" fillId="0" borderId="0" xfId="0" applyFont="1" applyAlignment="1">
      <alignment horizontal="center" vertical="center" wrapText="1"/>
    </xf>
    <xf numFmtId="0" fontId="39" fillId="0" borderId="0" xfId="0" applyFont="1" applyAlignment="1">
      <alignment horizontal="left" vertical="center" wrapText="1"/>
    </xf>
    <xf numFmtId="0" fontId="39" fillId="0" borderId="0" xfId="0" applyFont="1" applyAlignment="1">
      <alignment vertical="center"/>
    </xf>
    <xf numFmtId="0" fontId="16" fillId="0" borderId="3" xfId="1" applyFont="1" applyBorder="1" applyAlignment="1">
      <alignment horizontal="center" vertical="center"/>
    </xf>
    <xf numFmtId="0" fontId="16" fillId="0" borderId="4" xfId="1" applyFont="1" applyBorder="1" applyAlignment="1">
      <alignment horizontal="center" vertical="center"/>
    </xf>
    <xf numFmtId="14" fontId="16" fillId="0" borderId="3" xfId="1" applyNumberFormat="1" applyFont="1" applyBorder="1" applyAlignment="1">
      <alignment horizontal="center" vertical="center" wrapText="1"/>
    </xf>
    <xf numFmtId="14" fontId="16" fillId="0" borderId="4" xfId="1" applyNumberFormat="1" applyFont="1" applyBorder="1" applyAlignment="1">
      <alignment horizontal="center" vertical="center" wrapText="1"/>
    </xf>
    <xf numFmtId="0" fontId="16" fillId="0" borderId="0" xfId="0" applyFont="1" applyAlignment="1">
      <alignment wrapText="1"/>
    </xf>
    <xf numFmtId="0" fontId="16" fillId="23" borderId="4" xfId="0" applyFont="1" applyFill="1" applyBorder="1" applyAlignment="1">
      <alignment horizontal="center" vertical="center"/>
    </xf>
    <xf numFmtId="0" fontId="16" fillId="0" borderId="0" xfId="1" applyFont="1" applyAlignment="1">
      <alignment horizontal="center" vertical="center"/>
    </xf>
    <xf numFmtId="0" fontId="16" fillId="0" borderId="3" xfId="1" applyFont="1" applyBorder="1" applyAlignment="1">
      <alignment horizontal="center" vertical="center" wrapText="1"/>
    </xf>
    <xf numFmtId="0" fontId="16" fillId="0" borderId="4" xfId="1" applyFont="1" applyBorder="1" applyAlignment="1">
      <alignment horizontal="center" vertical="center" wrapText="1"/>
    </xf>
    <xf numFmtId="14" fontId="16" fillId="0" borderId="12" xfId="0" applyNumberFormat="1" applyFont="1" applyBorder="1"/>
    <xf numFmtId="14" fontId="16" fillId="0" borderId="9" xfId="0" applyNumberFormat="1" applyFont="1" applyBorder="1"/>
    <xf numFmtId="0" fontId="47" fillId="0" borderId="0" xfId="0" applyFont="1" applyAlignment="1">
      <alignment horizontal="right"/>
    </xf>
    <xf numFmtId="0" fontId="2" fillId="0" borderId="0" xfId="0" applyFont="1" applyAlignment="1">
      <alignment vertical="center"/>
    </xf>
    <xf numFmtId="0" fontId="2" fillId="3" borderId="13" xfId="0" applyFont="1" applyFill="1" applyBorder="1" applyAlignment="1">
      <alignment vertical="center"/>
    </xf>
    <xf numFmtId="0" fontId="2" fillId="3" borderId="14" xfId="0" applyFont="1" applyFill="1" applyBorder="1" applyAlignment="1">
      <alignment vertical="center"/>
    </xf>
    <xf numFmtId="0" fontId="2" fillId="0" borderId="4" xfId="0" applyFont="1" applyBorder="1" applyAlignment="1">
      <alignment vertical="center"/>
    </xf>
    <xf numFmtId="0" fontId="2" fillId="3" borderId="8" xfId="0" applyFont="1" applyFill="1" applyBorder="1" applyAlignment="1">
      <alignment vertical="center"/>
    </xf>
    <xf numFmtId="0" fontId="2" fillId="3" borderId="3" xfId="0" applyFont="1" applyFill="1" applyBorder="1" applyAlignment="1">
      <alignment vertical="center"/>
    </xf>
    <xf numFmtId="0" fontId="2" fillId="3" borderId="6" xfId="0" applyFont="1" applyFill="1" applyBorder="1" applyAlignment="1">
      <alignment vertical="center"/>
    </xf>
    <xf numFmtId="0" fontId="2" fillId="3" borderId="0" xfId="0" applyFont="1" applyFill="1" applyAlignment="1">
      <alignment vertical="center"/>
    </xf>
    <xf numFmtId="0" fontId="2" fillId="0" borderId="6" xfId="0" applyFont="1" applyBorder="1" applyAlignment="1">
      <alignment vertical="center"/>
    </xf>
    <xf numFmtId="0" fontId="2" fillId="3" borderId="4" xfId="0" applyFont="1" applyFill="1" applyBorder="1" applyAlignment="1">
      <alignment vertical="center"/>
    </xf>
    <xf numFmtId="0" fontId="2" fillId="3" borderId="7" xfId="0" applyFont="1" applyFill="1" applyBorder="1" applyAlignment="1">
      <alignment vertical="center"/>
    </xf>
    <xf numFmtId="0" fontId="2" fillId="0" borderId="11" xfId="0" applyFont="1" applyBorder="1" applyAlignment="1">
      <alignment vertical="center"/>
    </xf>
    <xf numFmtId="0" fontId="2" fillId="0" borderId="12" xfId="0" applyFont="1" applyBorder="1" applyAlignment="1">
      <alignment vertical="center"/>
    </xf>
    <xf numFmtId="0" fontId="2" fillId="0" borderId="9" xfId="0" applyFont="1" applyBorder="1" applyAlignment="1">
      <alignment vertical="center"/>
    </xf>
    <xf numFmtId="14" fontId="2" fillId="0" borderId="12" xfId="0" applyNumberFormat="1" applyFont="1" applyBorder="1" applyAlignment="1">
      <alignment horizontal="left"/>
    </xf>
    <xf numFmtId="0" fontId="2" fillId="0" borderId="0" xfId="0" applyFont="1" applyAlignment="1">
      <alignment horizontal="left"/>
    </xf>
    <xf numFmtId="164" fontId="2" fillId="0" borderId="0" xfId="0" applyNumberFormat="1" applyFont="1" applyAlignment="1">
      <alignment horizontal="left"/>
    </xf>
    <xf numFmtId="164" fontId="2" fillId="0" borderId="0" xfId="0" applyNumberFormat="1" applyFont="1" applyAlignment="1">
      <alignment horizontal="left" vertical="center"/>
    </xf>
    <xf numFmtId="0" fontId="2" fillId="0" borderId="13" xfId="0" applyFont="1" applyBorder="1" applyAlignment="1">
      <alignment horizontal="left"/>
    </xf>
    <xf numFmtId="0" fontId="2" fillId="0" borderId="0" xfId="0" applyFont="1"/>
    <xf numFmtId="14" fontId="2" fillId="0" borderId="11" xfId="0" applyNumberFormat="1" applyFont="1" applyBorder="1" applyAlignment="1">
      <alignment horizontal="left"/>
    </xf>
    <xf numFmtId="0" fontId="2" fillId="0" borderId="15" xfId="0" applyFont="1" applyBorder="1" applyAlignment="1">
      <alignment horizontal="left"/>
    </xf>
    <xf numFmtId="164" fontId="2" fillId="0" borderId="15" xfId="0" applyNumberFormat="1" applyFont="1" applyBorder="1" applyAlignment="1">
      <alignment horizontal="left"/>
    </xf>
    <xf numFmtId="0" fontId="2" fillId="0" borderId="10" xfId="0" applyFont="1" applyBorder="1" applyAlignment="1">
      <alignment horizontal="left"/>
    </xf>
    <xf numFmtId="0" fontId="2" fillId="0" borderId="15" xfId="0" applyFont="1" applyBorder="1"/>
    <xf numFmtId="14" fontId="2" fillId="0" borderId="9" xfId="0" applyNumberFormat="1" applyFont="1" applyBorder="1" applyAlignment="1">
      <alignment horizontal="left"/>
    </xf>
    <xf numFmtId="0" fontId="2" fillId="0" borderId="16" xfId="0" applyFont="1" applyBorder="1" applyAlignment="1">
      <alignment horizontal="left"/>
    </xf>
    <xf numFmtId="164" fontId="2" fillId="0" borderId="16" xfId="0" applyNumberFormat="1" applyFont="1" applyBorder="1" applyAlignment="1">
      <alignment horizontal="left"/>
    </xf>
    <xf numFmtId="164" fontId="2" fillId="0" borderId="16" xfId="0" applyNumberFormat="1" applyFont="1" applyBorder="1" applyAlignment="1">
      <alignment horizontal="left" vertical="center"/>
    </xf>
    <xf numFmtId="0" fontId="2" fillId="0" borderId="7" xfId="0" applyFont="1" applyBorder="1" applyAlignment="1">
      <alignment horizontal="left"/>
    </xf>
    <xf numFmtId="0" fontId="2" fillId="0" borderId="16" xfId="0" applyFont="1" applyBorder="1"/>
    <xf numFmtId="164" fontId="2" fillId="0" borderId="15" xfId="0" applyNumberFormat="1" applyFont="1" applyBorder="1" applyAlignment="1">
      <alignment horizontal="left" vertical="center"/>
    </xf>
    <xf numFmtId="0" fontId="2" fillId="18" borderId="0" xfId="0" applyFont="1" applyFill="1"/>
    <xf numFmtId="0" fontId="2" fillId="18" borderId="16" xfId="0" applyFont="1" applyFill="1" applyBorder="1"/>
    <xf numFmtId="14" fontId="2" fillId="0" borderId="6" xfId="0" applyNumberFormat="1" applyFont="1" applyBorder="1" applyAlignment="1">
      <alignment horizontal="left"/>
    </xf>
    <xf numFmtId="0" fontId="2" fillId="0" borderId="1" xfId="0" applyFont="1" applyBorder="1" applyAlignment="1">
      <alignment horizontal="left"/>
    </xf>
    <xf numFmtId="164" fontId="2" fillId="0" borderId="1" xfId="0" applyNumberFormat="1" applyFont="1" applyBorder="1" applyAlignment="1">
      <alignment horizontal="left"/>
    </xf>
    <xf numFmtId="0" fontId="2" fillId="0" borderId="5" xfId="0" applyFont="1" applyBorder="1" applyAlignment="1">
      <alignment horizontal="left"/>
    </xf>
    <xf numFmtId="0" fontId="2" fillId="0" borderId="1" xfId="0" applyFont="1" applyBorder="1"/>
    <xf numFmtId="14" fontId="2" fillId="0" borderId="6" xfId="0" applyNumberFormat="1" applyFont="1" applyBorder="1" applyAlignment="1">
      <alignment horizontal="left" vertical="center"/>
    </xf>
    <xf numFmtId="0" fontId="2" fillId="0" borderId="1" xfId="0" applyFont="1" applyBorder="1" applyAlignment="1">
      <alignment horizontal="left" vertical="center"/>
    </xf>
    <xf numFmtId="164" fontId="2" fillId="0" borderId="1" xfId="0" applyNumberFormat="1" applyFont="1" applyBorder="1" applyAlignment="1">
      <alignment horizontal="left" vertical="center"/>
    </xf>
    <xf numFmtId="0" fontId="2" fillId="0" borderId="5" xfId="0" applyFont="1" applyBorder="1" applyAlignment="1">
      <alignment horizontal="left" vertical="center"/>
    </xf>
    <xf numFmtId="0" fontId="2" fillId="0" borderId="0" xfId="0" applyFont="1" applyAlignment="1">
      <alignment horizontal="center" vertical="center"/>
    </xf>
    <xf numFmtId="0" fontId="2" fillId="0" borderId="0" xfId="0" applyFont="1" applyAlignment="1">
      <alignment horizontal="left" vertical="center"/>
    </xf>
    <xf numFmtId="0" fontId="2" fillId="0" borderId="0" xfId="1" applyFont="1" applyAlignment="1">
      <alignment vertical="center"/>
    </xf>
    <xf numFmtId="0" fontId="2" fillId="0" borderId="0" xfId="1" applyFont="1" applyAlignment="1">
      <alignment horizontal="center" vertical="center"/>
    </xf>
    <xf numFmtId="0" fontId="2" fillId="0" borderId="0" xfId="1" applyFont="1" applyAlignment="1">
      <alignment horizontal="left" vertical="center"/>
    </xf>
    <xf numFmtId="0" fontId="2" fillId="0" borderId="0" xfId="5" applyFont="1" applyAlignment="1">
      <alignment horizontal="left" vertical="center" wrapText="1"/>
    </xf>
    <xf numFmtId="0" fontId="2" fillId="0" borderId="0" xfId="5" applyFont="1" applyAlignment="1">
      <alignment horizontal="right" vertical="center" wrapText="1"/>
    </xf>
    <xf numFmtId="0" fontId="2" fillId="0" borderId="0" xfId="5" applyFont="1"/>
    <xf numFmtId="0" fontId="2" fillId="0" borderId="0" xfId="5" applyFont="1" applyAlignment="1">
      <alignment horizontal="left" vertical="top" wrapText="1"/>
    </xf>
    <xf numFmtId="0" fontId="2" fillId="0" borderId="0" xfId="5" applyFont="1" applyAlignment="1">
      <alignment horizontal="center" vertical="center" wrapText="1"/>
    </xf>
    <xf numFmtId="0" fontId="2" fillId="0" borderId="0" xfId="9" applyFont="1" applyAlignment="1">
      <alignment horizontal="center"/>
    </xf>
    <xf numFmtId="0" fontId="2" fillId="0" borderId="0" xfId="9" applyFont="1" applyAlignment="1">
      <alignment horizontal="left"/>
    </xf>
    <xf numFmtId="0" fontId="2" fillId="0" borderId="0" xfId="9" applyFont="1"/>
    <xf numFmtId="0" fontId="33" fillId="0" borderId="0" xfId="1" applyFont="1" applyAlignment="1">
      <alignment vertical="center"/>
    </xf>
    <xf numFmtId="0" fontId="20" fillId="6" borderId="12" xfId="0" applyFont="1" applyFill="1" applyBorder="1" applyAlignment="1">
      <alignment horizontal="left" vertical="center"/>
    </xf>
    <xf numFmtId="0" fontId="20" fillId="6" borderId="0" xfId="0" applyFont="1" applyFill="1" applyAlignment="1">
      <alignment horizontal="left" vertical="center"/>
    </xf>
    <xf numFmtId="0" fontId="16" fillId="0" borderId="0" xfId="0" applyFont="1" applyAlignment="1">
      <alignment horizontal="left" vertical="center"/>
    </xf>
    <xf numFmtId="0" fontId="16" fillId="0" borderId="13" xfId="0" applyFont="1" applyBorder="1" applyAlignment="1">
      <alignment horizontal="left" vertical="center"/>
    </xf>
    <xf numFmtId="0" fontId="20" fillId="6" borderId="11" xfId="0" applyFont="1" applyFill="1" applyBorder="1" applyAlignment="1">
      <alignment horizontal="left" vertical="center"/>
    </xf>
    <xf numFmtId="0" fontId="20" fillId="6" borderId="15" xfId="0" applyFont="1" applyFill="1" applyBorder="1" applyAlignment="1">
      <alignment horizontal="left" vertical="center"/>
    </xf>
    <xf numFmtId="0" fontId="16" fillId="0" borderId="15" xfId="0" applyFont="1" applyBorder="1" applyAlignment="1">
      <alignment horizontal="left" vertical="center"/>
    </xf>
    <xf numFmtId="0" fontId="16" fillId="0" borderId="10" xfId="0" applyFont="1" applyBorder="1" applyAlignment="1">
      <alignment horizontal="left" vertical="center"/>
    </xf>
    <xf numFmtId="0" fontId="20" fillId="6" borderId="9" xfId="0" applyFont="1" applyFill="1" applyBorder="1" applyAlignment="1">
      <alignment horizontal="left" vertical="center"/>
    </xf>
    <xf numFmtId="0" fontId="20" fillId="6" borderId="16" xfId="0" applyFont="1" applyFill="1" applyBorder="1" applyAlignment="1">
      <alignment horizontal="left" vertical="center"/>
    </xf>
    <xf numFmtId="0" fontId="41" fillId="8" borderId="26" xfId="1" applyFont="1" applyFill="1" applyBorder="1" applyAlignment="1">
      <alignment horizontal="center" vertical="top"/>
    </xf>
    <xf numFmtId="0" fontId="41" fillId="8" borderId="27" xfId="1" applyFont="1" applyFill="1" applyBorder="1" applyAlignment="1">
      <alignment horizontal="center" vertical="top"/>
    </xf>
    <xf numFmtId="0" fontId="41" fillId="8" borderId="25" xfId="0" applyFont="1" applyFill="1" applyBorder="1" applyAlignment="1">
      <alignment horizontal="center" vertical="top"/>
    </xf>
    <xf numFmtId="0" fontId="41" fillId="8" borderId="26" xfId="0" applyFont="1" applyFill="1" applyBorder="1" applyAlignment="1">
      <alignment horizontal="center" vertical="top"/>
    </xf>
    <xf numFmtId="0" fontId="41" fillId="8" borderId="27" xfId="0" applyFont="1" applyFill="1" applyBorder="1" applyAlignment="1">
      <alignment horizontal="center" vertical="top"/>
    </xf>
    <xf numFmtId="0" fontId="38" fillId="5" borderId="0" xfId="0" applyFont="1" applyFill="1" applyAlignment="1">
      <alignment horizontal="center" vertical="center"/>
    </xf>
    <xf numFmtId="0" fontId="16" fillId="23" borderId="6" xfId="0" applyFont="1" applyFill="1" applyBorder="1" applyAlignment="1">
      <alignment horizontal="center"/>
    </xf>
    <xf numFmtId="0" fontId="16" fillId="23" borderId="5" xfId="0" applyFont="1" applyFill="1" applyBorder="1" applyAlignment="1">
      <alignment horizontal="center"/>
    </xf>
    <xf numFmtId="0" fontId="16" fillId="0" borderId="11" xfId="0" applyFont="1" applyBorder="1" applyAlignment="1">
      <alignment horizontal="left" vertical="top"/>
    </xf>
    <xf numFmtId="0" fontId="16" fillId="0" borderId="10" xfId="0" applyFont="1" applyBorder="1" applyAlignment="1">
      <alignment horizontal="left" vertical="top"/>
    </xf>
    <xf numFmtId="0" fontId="16" fillId="0" borderId="9" xfId="0" applyFont="1" applyBorder="1" applyAlignment="1">
      <alignment horizontal="left" vertical="top"/>
    </xf>
    <xf numFmtId="0" fontId="16" fillId="0" borderId="7" xfId="0" applyFont="1" applyBorder="1" applyAlignment="1">
      <alignment horizontal="left" vertical="top"/>
    </xf>
    <xf numFmtId="0" fontId="16" fillId="3" borderId="12" xfId="0" applyFont="1" applyFill="1" applyBorder="1" applyAlignment="1">
      <alignment horizontal="center"/>
    </xf>
    <xf numFmtId="0" fontId="16" fillId="3" borderId="0" xfId="0" applyFont="1" applyFill="1" applyAlignment="1">
      <alignment horizontal="center"/>
    </xf>
    <xf numFmtId="0" fontId="16" fillId="3" borderId="13" xfId="0" applyFont="1" applyFill="1" applyBorder="1" applyAlignment="1">
      <alignment horizontal="center"/>
    </xf>
    <xf numFmtId="0" fontId="16" fillId="0" borderId="12" xfId="0" applyFont="1" applyBorder="1" applyAlignment="1">
      <alignment horizontal="left" vertical="top"/>
    </xf>
    <xf numFmtId="0" fontId="16" fillId="0" borderId="13" xfId="0" applyFont="1" applyBorder="1" applyAlignment="1">
      <alignment horizontal="left" vertical="top"/>
    </xf>
    <xf numFmtId="0" fontId="16" fillId="3" borderId="9" xfId="0" applyFont="1" applyFill="1" applyBorder="1" applyAlignment="1">
      <alignment horizontal="center"/>
    </xf>
    <xf numFmtId="0" fontId="16" fillId="3" borderId="16" xfId="0" applyFont="1" applyFill="1" applyBorder="1" applyAlignment="1">
      <alignment horizontal="center"/>
    </xf>
    <xf numFmtId="0" fontId="16" fillId="3" borderId="7" xfId="0" applyFont="1" applyFill="1" applyBorder="1" applyAlignment="1">
      <alignment horizontal="center"/>
    </xf>
    <xf numFmtId="0" fontId="47" fillId="0" borderId="6" xfId="0" applyFont="1" applyBorder="1" applyAlignment="1">
      <alignment horizontal="left" vertical="center"/>
    </xf>
    <xf numFmtId="0" fontId="47" fillId="0" borderId="1" xfId="0" applyFont="1" applyBorder="1" applyAlignment="1">
      <alignment horizontal="left" vertical="center"/>
    </xf>
    <xf numFmtId="0" fontId="47" fillId="0" borderId="5" xfId="0" applyFont="1" applyBorder="1" applyAlignment="1">
      <alignment horizontal="left" vertical="center"/>
    </xf>
    <xf numFmtId="0" fontId="47" fillId="0" borderId="4" xfId="0" applyFont="1" applyBorder="1" applyAlignment="1">
      <alignment horizontal="left" vertical="center"/>
    </xf>
    <xf numFmtId="0" fontId="16" fillId="4" borderId="6" xfId="0" applyFont="1" applyFill="1" applyBorder="1" applyAlignment="1">
      <alignment horizontal="center" vertical="center"/>
    </xf>
    <xf numFmtId="0" fontId="16" fillId="4" borderId="1" xfId="0" applyFont="1" applyFill="1" applyBorder="1" applyAlignment="1">
      <alignment horizontal="center" vertical="center"/>
    </xf>
    <xf numFmtId="0" fontId="16" fillId="4" borderId="5" xfId="0" applyFont="1" applyFill="1" applyBorder="1" applyAlignment="1">
      <alignment horizontal="center" vertical="center"/>
    </xf>
    <xf numFmtId="0" fontId="47" fillId="0" borderId="9" xfId="0" applyFont="1" applyBorder="1" applyAlignment="1">
      <alignment horizontal="left" vertical="center"/>
    </xf>
    <xf numFmtId="0" fontId="47" fillId="0" borderId="16" xfId="0" applyFont="1" applyBorder="1" applyAlignment="1">
      <alignment horizontal="left" vertical="center"/>
    </xf>
    <xf numFmtId="0" fontId="47" fillId="0" borderId="7" xfId="0" applyFont="1" applyBorder="1" applyAlignment="1">
      <alignment horizontal="left" vertical="center"/>
    </xf>
    <xf numFmtId="0" fontId="16" fillId="0" borderId="12" xfId="0" applyFont="1" applyBorder="1" applyAlignment="1">
      <alignment horizontal="left"/>
    </xf>
    <xf numFmtId="0" fontId="16" fillId="0" borderId="13" xfId="0" applyFont="1" applyBorder="1" applyAlignment="1">
      <alignment horizontal="left"/>
    </xf>
    <xf numFmtId="0" fontId="16" fillId="0" borderId="11" xfId="0" applyFont="1" applyBorder="1" applyAlignment="1">
      <alignment horizontal="left"/>
    </xf>
    <xf numFmtId="0" fontId="16" fillId="0" borderId="10" xfId="0" applyFont="1" applyBorder="1" applyAlignment="1">
      <alignment horizontal="left"/>
    </xf>
    <xf numFmtId="0" fontId="16" fillId="4" borderId="11" xfId="0" applyFont="1" applyFill="1" applyBorder="1" applyAlignment="1">
      <alignment horizontal="center" vertical="center"/>
    </xf>
    <xf numFmtId="0" fontId="16" fillId="4" borderId="15" xfId="0" applyFont="1" applyFill="1" applyBorder="1" applyAlignment="1">
      <alignment horizontal="center" vertical="center"/>
    </xf>
    <xf numFmtId="0" fontId="16" fillId="4" borderId="10" xfId="0" applyFont="1" applyFill="1" applyBorder="1" applyAlignment="1">
      <alignment horizontal="center" vertical="center"/>
    </xf>
    <xf numFmtId="0" fontId="20" fillId="3" borderId="9" xfId="0" applyFont="1" applyFill="1" applyBorder="1" applyAlignment="1">
      <alignment horizontal="center"/>
    </xf>
    <xf numFmtId="0" fontId="20" fillId="3" borderId="7" xfId="0" applyFont="1" applyFill="1" applyBorder="1" applyAlignment="1">
      <alignment horizontal="center"/>
    </xf>
    <xf numFmtId="0" fontId="20" fillId="3" borderId="12" xfId="0" applyFont="1" applyFill="1" applyBorder="1" applyAlignment="1">
      <alignment horizontal="center"/>
    </xf>
    <xf numFmtId="0" fontId="20" fillId="3" borderId="13" xfId="0" applyFont="1" applyFill="1" applyBorder="1" applyAlignment="1">
      <alignment horizontal="center"/>
    </xf>
    <xf numFmtId="0" fontId="20" fillId="3" borderId="11" xfId="0" applyFont="1" applyFill="1" applyBorder="1" applyAlignment="1">
      <alignment horizontal="left"/>
    </xf>
    <xf numFmtId="0" fontId="20" fillId="3" borderId="10" xfId="0" applyFont="1" applyFill="1" applyBorder="1" applyAlignment="1">
      <alignment horizontal="left"/>
    </xf>
    <xf numFmtId="0" fontId="20" fillId="3" borderId="15" xfId="0" applyFont="1" applyFill="1" applyBorder="1" applyAlignment="1">
      <alignment horizontal="left"/>
    </xf>
    <xf numFmtId="0" fontId="16" fillId="0" borderId="9" xfId="0" applyFont="1" applyBorder="1" applyAlignment="1">
      <alignment horizontal="left"/>
    </xf>
    <xf numFmtId="0" fontId="16" fillId="0" borderId="7" xfId="0" applyFont="1" applyBorder="1" applyAlignment="1">
      <alignment horizontal="left"/>
    </xf>
    <xf numFmtId="0" fontId="16" fillId="4" borderId="6" xfId="0" applyFont="1" applyFill="1" applyBorder="1" applyAlignment="1">
      <alignment horizontal="left"/>
    </xf>
    <xf numFmtId="0" fontId="16" fillId="4" borderId="5" xfId="0" applyFont="1" applyFill="1" applyBorder="1" applyAlignment="1">
      <alignment horizontal="left"/>
    </xf>
    <xf numFmtId="0" fontId="16" fillId="0" borderId="6" xfId="0" applyFont="1" applyBorder="1" applyAlignment="1">
      <alignment horizontal="left" vertical="top"/>
    </xf>
    <xf numFmtId="0" fontId="16" fillId="0" borderId="5" xfId="0" applyFont="1" applyBorder="1" applyAlignment="1">
      <alignment horizontal="left" vertical="top"/>
    </xf>
    <xf numFmtId="0" fontId="16" fillId="0" borderId="3" xfId="0" applyFont="1" applyBorder="1" applyAlignment="1">
      <alignment horizontal="center" vertical="center" wrapText="1"/>
    </xf>
    <xf numFmtId="0" fontId="16" fillId="0" borderId="14" xfId="0" applyFont="1" applyBorder="1" applyAlignment="1">
      <alignment horizontal="center" vertical="center" wrapText="1"/>
    </xf>
    <xf numFmtId="0" fontId="16" fillId="0" borderId="8" xfId="0" applyFont="1" applyBorder="1" applyAlignment="1">
      <alignment horizontal="center" vertical="center" wrapText="1"/>
    </xf>
    <xf numFmtId="0" fontId="16" fillId="4" borderId="3" xfId="0" applyFont="1" applyFill="1" applyBorder="1" applyAlignment="1">
      <alignment horizontal="left"/>
    </xf>
    <xf numFmtId="0" fontId="2" fillId="21" borderId="3" xfId="0" applyFont="1" applyFill="1" applyBorder="1" applyAlignment="1">
      <alignment horizontal="center" vertical="center" wrapText="1"/>
    </xf>
    <xf numFmtId="0" fontId="2" fillId="21" borderId="14" xfId="0" applyFont="1" applyFill="1" applyBorder="1" applyAlignment="1">
      <alignment horizontal="center" vertical="center" wrapText="1"/>
    </xf>
    <xf numFmtId="0" fontId="2" fillId="21" borderId="8" xfId="0" applyFont="1" applyFill="1" applyBorder="1" applyAlignment="1">
      <alignment horizontal="center" vertical="center" wrapText="1"/>
    </xf>
    <xf numFmtId="0" fontId="2" fillId="0" borderId="31" xfId="0" applyFont="1" applyBorder="1" applyAlignment="1">
      <alignment vertical="center"/>
    </xf>
    <xf numFmtId="0" fontId="17" fillId="3" borderId="11" xfId="0" applyFont="1" applyFill="1" applyBorder="1" applyAlignment="1">
      <alignment horizontal="center" vertical="center" wrapText="1"/>
    </xf>
    <xf numFmtId="0" fontId="17" fillId="3" borderId="12" xfId="0" applyFont="1" applyFill="1" applyBorder="1" applyAlignment="1">
      <alignment horizontal="center" vertical="center" wrapText="1"/>
    </xf>
    <xf numFmtId="0" fontId="17" fillId="3" borderId="9" xfId="0" applyFont="1" applyFill="1" applyBorder="1" applyAlignment="1">
      <alignment horizontal="center" vertical="center" wrapText="1"/>
    </xf>
    <xf numFmtId="0" fontId="17" fillId="3" borderId="3" xfId="0" applyFont="1" applyFill="1" applyBorder="1" applyAlignment="1">
      <alignment horizontal="center" vertical="center" wrapText="1"/>
    </xf>
    <xf numFmtId="0" fontId="17" fillId="3" borderId="14" xfId="0" applyFont="1" applyFill="1" applyBorder="1" applyAlignment="1">
      <alignment horizontal="center" vertical="center" wrapText="1"/>
    </xf>
    <xf numFmtId="0" fontId="17" fillId="3" borderId="8" xfId="0" applyFont="1" applyFill="1" applyBorder="1" applyAlignment="1">
      <alignment horizontal="center" vertical="center" wrapText="1"/>
    </xf>
    <xf numFmtId="0" fontId="17" fillId="16" borderId="11" xfId="0" applyFont="1" applyFill="1" applyBorder="1" applyAlignment="1">
      <alignment horizontal="center" vertical="center" wrapText="1"/>
    </xf>
    <xf numFmtId="0" fontId="17" fillId="16" borderId="12" xfId="0" applyFont="1" applyFill="1" applyBorder="1" applyAlignment="1">
      <alignment horizontal="center" vertical="center" wrapText="1"/>
    </xf>
    <xf numFmtId="0" fontId="17" fillId="16" borderId="9" xfId="0" applyFont="1" applyFill="1" applyBorder="1" applyAlignment="1">
      <alignment horizontal="center" vertical="center" wrapText="1"/>
    </xf>
    <xf numFmtId="0" fontId="17" fillId="15" borderId="38" xfId="0" applyFont="1" applyFill="1" applyBorder="1" applyAlignment="1">
      <alignment horizontal="center" vertical="center" wrapText="1"/>
    </xf>
    <xf numFmtId="0" fontId="17" fillId="15" borderId="12" xfId="0" applyFont="1" applyFill="1" applyBorder="1" applyAlignment="1">
      <alignment horizontal="center" vertical="center" wrapText="1"/>
    </xf>
    <xf numFmtId="0" fontId="17" fillId="15" borderId="9" xfId="0" applyFont="1" applyFill="1" applyBorder="1" applyAlignment="1">
      <alignment horizontal="center" vertical="center" wrapText="1"/>
    </xf>
    <xf numFmtId="0" fontId="17" fillId="0" borderId="11" xfId="0" applyFont="1" applyBorder="1" applyAlignment="1">
      <alignment horizontal="center" vertical="center" wrapText="1"/>
    </xf>
    <xf numFmtId="0" fontId="17" fillId="0" borderId="12" xfId="0" applyFont="1" applyBorder="1" applyAlignment="1">
      <alignment horizontal="center" vertical="center" wrapText="1"/>
    </xf>
    <xf numFmtId="0" fontId="17" fillId="0" borderId="9" xfId="0" applyFont="1" applyBorder="1" applyAlignment="1">
      <alignment horizontal="center" vertical="center" wrapText="1"/>
    </xf>
    <xf numFmtId="0" fontId="17" fillId="16" borderId="3" xfId="0" applyFont="1" applyFill="1" applyBorder="1" applyAlignment="1">
      <alignment horizontal="center" vertical="center" wrapText="1"/>
    </xf>
    <xf numFmtId="0" fontId="17" fillId="16" borderId="14" xfId="0" applyFont="1" applyFill="1" applyBorder="1" applyAlignment="1">
      <alignment horizontal="center" vertical="center" wrapText="1"/>
    </xf>
    <xf numFmtId="0" fontId="17" fillId="16" borderId="8" xfId="0" applyFont="1" applyFill="1" applyBorder="1" applyAlignment="1">
      <alignment horizontal="center" vertical="center" wrapText="1"/>
    </xf>
    <xf numFmtId="0" fontId="2" fillId="0" borderId="3" xfId="0" applyFont="1" applyBorder="1" applyAlignment="1">
      <alignment horizontal="center" vertical="center" wrapText="1"/>
    </xf>
    <xf numFmtId="0" fontId="2" fillId="0" borderId="14" xfId="0" applyFont="1" applyBorder="1" applyAlignment="1">
      <alignment horizontal="center" vertical="center" wrapText="1"/>
    </xf>
    <xf numFmtId="0" fontId="2" fillId="0" borderId="8" xfId="0" applyFont="1" applyBorder="1" applyAlignment="1">
      <alignment horizontal="center" vertical="center" wrapText="1"/>
    </xf>
    <xf numFmtId="0" fontId="32" fillId="9" borderId="0" xfId="1" applyFont="1" applyFill="1" applyAlignment="1">
      <alignment horizontal="center" wrapText="1"/>
    </xf>
    <xf numFmtId="14" fontId="44" fillId="0" borderId="6" xfId="0" applyNumberFormat="1" applyFont="1" applyBorder="1" applyAlignment="1">
      <alignment horizontal="center"/>
    </xf>
    <xf numFmtId="14" fontId="44" fillId="0" borderId="1" xfId="0" applyNumberFormat="1" applyFont="1" applyBorder="1" applyAlignment="1">
      <alignment horizontal="center"/>
    </xf>
    <xf numFmtId="14" fontId="44" fillId="0" borderId="5" xfId="0" applyNumberFormat="1" applyFont="1" applyBorder="1" applyAlignment="1">
      <alignment horizontal="center"/>
    </xf>
    <xf numFmtId="0" fontId="16" fillId="4" borderId="11" xfId="0" applyFont="1" applyFill="1" applyBorder="1" applyAlignment="1">
      <alignment horizontal="left"/>
    </xf>
    <xf numFmtId="0" fontId="16" fillId="4" borderId="15" xfId="0" applyFont="1" applyFill="1" applyBorder="1" applyAlignment="1">
      <alignment horizontal="left"/>
    </xf>
    <xf numFmtId="0" fontId="16" fillId="4" borderId="10" xfId="0" applyFont="1" applyFill="1" applyBorder="1" applyAlignment="1">
      <alignment horizontal="left"/>
    </xf>
    <xf numFmtId="0" fontId="16" fillId="0" borderId="15" xfId="0" applyFont="1" applyBorder="1" applyAlignment="1">
      <alignment horizontal="left"/>
    </xf>
    <xf numFmtId="0" fontId="16" fillId="0" borderId="16" xfId="0" applyFont="1" applyBorder="1" applyAlignment="1">
      <alignment horizontal="left"/>
    </xf>
    <xf numFmtId="0" fontId="16" fillId="4" borderId="6" xfId="0" applyFont="1" applyFill="1" applyBorder="1" applyAlignment="1">
      <alignment horizontal="center" vertical="center" wrapText="1"/>
    </xf>
    <xf numFmtId="0" fontId="16" fillId="4" borderId="1" xfId="0" applyFont="1" applyFill="1" applyBorder="1" applyAlignment="1">
      <alignment horizontal="center" vertical="center" wrapText="1"/>
    </xf>
    <xf numFmtId="0" fontId="16" fillId="4" borderId="5" xfId="0" applyFont="1" applyFill="1" applyBorder="1" applyAlignment="1">
      <alignment horizontal="center" vertical="center" wrapText="1"/>
    </xf>
    <xf numFmtId="0" fontId="16" fillId="0" borderId="12" xfId="1" applyFont="1" applyBorder="1" applyAlignment="1">
      <alignment horizontal="left"/>
    </xf>
    <xf numFmtId="0" fontId="16" fillId="0" borderId="13" xfId="1" applyFont="1" applyBorder="1" applyAlignment="1">
      <alignment horizontal="left"/>
    </xf>
    <xf numFmtId="0" fontId="16" fillId="4" borderId="6" xfId="1" applyFont="1" applyFill="1" applyBorder="1" applyAlignment="1">
      <alignment horizontal="left"/>
    </xf>
    <xf numFmtId="0" fontId="16" fillId="4" borderId="5" xfId="1" applyFont="1" applyFill="1" applyBorder="1" applyAlignment="1">
      <alignment horizontal="left"/>
    </xf>
    <xf numFmtId="0" fontId="16" fillId="4" borderId="1" xfId="0" applyFont="1" applyFill="1" applyBorder="1" applyAlignment="1">
      <alignment horizontal="left"/>
    </xf>
    <xf numFmtId="0" fontId="16" fillId="0" borderId="0" xfId="0" applyFont="1" applyAlignment="1">
      <alignment horizontal="left"/>
    </xf>
    <xf numFmtId="0" fontId="16" fillId="0" borderId="11" xfId="0" applyFont="1" applyBorder="1" applyAlignment="1">
      <alignment horizontal="left" vertical="center"/>
    </xf>
    <xf numFmtId="0" fontId="16" fillId="0" borderId="12" xfId="0" applyFont="1" applyBorder="1" applyAlignment="1">
      <alignment horizontal="left" vertical="center"/>
    </xf>
    <xf numFmtId="0" fontId="16" fillId="0" borderId="9" xfId="0" applyFont="1" applyBorder="1" applyAlignment="1">
      <alignment horizontal="left" vertical="center"/>
    </xf>
    <xf numFmtId="0" fontId="16" fillId="0" borderId="16" xfId="0" applyFont="1" applyBorder="1" applyAlignment="1">
      <alignment horizontal="left" vertical="center"/>
    </xf>
    <xf numFmtId="0" fontId="16" fillId="0" borderId="7" xfId="0" applyFont="1" applyBorder="1" applyAlignment="1">
      <alignment horizontal="left" vertical="center"/>
    </xf>
    <xf numFmtId="0" fontId="16" fillId="6" borderId="6" xfId="0" applyFont="1" applyFill="1" applyBorder="1" applyAlignment="1">
      <alignment horizontal="center"/>
    </xf>
    <xf numFmtId="0" fontId="16" fillId="6" borderId="5" xfId="0" applyFont="1" applyFill="1" applyBorder="1" applyAlignment="1">
      <alignment horizontal="center"/>
    </xf>
    <xf numFmtId="3" fontId="16" fillId="0" borderId="9" xfId="0" applyNumberFormat="1" applyFont="1" applyBorder="1" applyAlignment="1">
      <alignment horizontal="left"/>
    </xf>
    <xf numFmtId="3" fontId="16" fillId="0" borderId="16" xfId="0" applyNumberFormat="1" applyFont="1" applyBorder="1" applyAlignment="1">
      <alignment horizontal="left"/>
    </xf>
    <xf numFmtId="3" fontId="16" fillId="0" borderId="7" xfId="0" applyNumberFormat="1" applyFont="1" applyBorder="1" applyAlignment="1">
      <alignment horizontal="left"/>
    </xf>
    <xf numFmtId="0" fontId="16" fillId="6" borderId="11" xfId="0" applyFont="1" applyFill="1" applyBorder="1" applyAlignment="1">
      <alignment horizontal="center" wrapText="1"/>
    </xf>
    <xf numFmtId="0" fontId="16" fillId="6" borderId="15" xfId="0" applyFont="1" applyFill="1" applyBorder="1" applyAlignment="1">
      <alignment horizontal="center" wrapText="1"/>
    </xf>
    <xf numFmtId="0" fontId="16" fillId="6" borderId="10" xfId="0" applyFont="1" applyFill="1" applyBorder="1" applyAlignment="1">
      <alignment horizontal="center" wrapText="1"/>
    </xf>
    <xf numFmtId="0" fontId="16" fillId="6" borderId="9" xfId="0" applyFont="1" applyFill="1" applyBorder="1" applyAlignment="1">
      <alignment horizontal="center" wrapText="1"/>
    </xf>
    <xf numFmtId="0" fontId="16" fillId="6" borderId="16" xfId="0" applyFont="1" applyFill="1" applyBorder="1" applyAlignment="1">
      <alignment horizontal="center" wrapText="1"/>
    </xf>
    <xf numFmtId="0" fontId="16" fillId="6" borderId="7" xfId="0" applyFont="1" applyFill="1" applyBorder="1" applyAlignment="1">
      <alignment horizontal="center" wrapText="1"/>
    </xf>
    <xf numFmtId="0" fontId="16" fillId="0" borderId="0" xfId="0" applyFont="1" applyAlignment="1">
      <alignment horizontal="left" vertical="top"/>
    </xf>
    <xf numFmtId="0" fontId="16" fillId="0" borderId="11" xfId="0" applyFont="1" applyBorder="1" applyAlignment="1">
      <alignment horizontal="center" vertical="center" wrapText="1"/>
    </xf>
    <xf numFmtId="0" fontId="16" fillId="0" borderId="15" xfId="0" applyFont="1" applyBorder="1" applyAlignment="1">
      <alignment horizontal="center" vertical="center" wrapText="1"/>
    </xf>
    <xf numFmtId="0" fontId="16" fillId="0" borderId="10" xfId="0" applyFont="1" applyBorder="1" applyAlignment="1">
      <alignment horizontal="center" vertical="center" wrapText="1"/>
    </xf>
    <xf numFmtId="0" fontId="16" fillId="0" borderId="12" xfId="0" applyFont="1" applyBorder="1" applyAlignment="1">
      <alignment horizontal="center" vertical="center" wrapText="1"/>
    </xf>
    <xf numFmtId="0" fontId="16" fillId="0" borderId="0" xfId="0" applyFont="1" applyAlignment="1">
      <alignment horizontal="center" vertical="center" wrapText="1"/>
    </xf>
    <xf numFmtId="0" fontId="16" fillId="0" borderId="13" xfId="0" applyFont="1" applyBorder="1" applyAlignment="1">
      <alignment horizontal="center" vertical="center" wrapText="1"/>
    </xf>
    <xf numFmtId="0" fontId="16" fillId="0" borderId="9" xfId="0" applyFont="1" applyBorder="1" applyAlignment="1">
      <alignment horizontal="center" vertical="center" wrapText="1"/>
    </xf>
    <xf numFmtId="0" fontId="16" fillId="0" borderId="16" xfId="0" applyFont="1" applyBorder="1" applyAlignment="1">
      <alignment horizontal="center" vertical="center" wrapText="1"/>
    </xf>
    <xf numFmtId="0" fontId="16" fillId="0" borderId="7" xfId="0" applyFont="1" applyBorder="1" applyAlignment="1">
      <alignment horizontal="center" vertical="center" wrapText="1"/>
    </xf>
    <xf numFmtId="0" fontId="16" fillId="0" borderId="9" xfId="0" applyFont="1" applyBorder="1" applyAlignment="1"/>
    <xf numFmtId="0" fontId="16" fillId="0" borderId="16" xfId="0" applyFont="1" applyBorder="1" applyAlignment="1"/>
    <xf numFmtId="0" fontId="2" fillId="0" borderId="3" xfId="0" applyFont="1" applyBorder="1" applyAlignment="1">
      <alignment horizontal="center" vertical="center"/>
    </xf>
    <xf numFmtId="0" fontId="2" fillId="0" borderId="14" xfId="0" applyFont="1" applyBorder="1" applyAlignment="1">
      <alignment horizontal="center" vertical="center"/>
    </xf>
    <xf numFmtId="0" fontId="2" fillId="0" borderId="8" xfId="0" applyFont="1" applyBorder="1" applyAlignment="1">
      <alignment horizontal="center" vertical="center"/>
    </xf>
    <xf numFmtId="0" fontId="2" fillId="0" borderId="23" xfId="0" applyFont="1" applyBorder="1" applyAlignment="1">
      <alignment horizontal="left" vertical="center"/>
    </xf>
    <xf numFmtId="0" fontId="2" fillId="0" borderId="24" xfId="0" applyFont="1" applyBorder="1" applyAlignment="1">
      <alignment horizontal="left" vertical="center"/>
    </xf>
    <xf numFmtId="0" fontId="16" fillId="6" borderId="3" xfId="0" applyFont="1" applyFill="1" applyBorder="1" applyAlignment="1">
      <alignment horizontal="center" wrapText="1"/>
    </xf>
    <xf numFmtId="0" fontId="16" fillId="6" borderId="8" xfId="0" applyFont="1" applyFill="1" applyBorder="1" applyAlignment="1">
      <alignment horizontal="center" wrapText="1"/>
    </xf>
    <xf numFmtId="0" fontId="47" fillId="0" borderId="12" xfId="0" applyFont="1" applyBorder="1" applyAlignment="1">
      <alignment horizontal="left" vertical="center"/>
    </xf>
    <xf numFmtId="0" fontId="47" fillId="0" borderId="0" xfId="0" applyFont="1" applyAlignment="1">
      <alignment horizontal="left" vertical="center"/>
    </xf>
    <xf numFmtId="0" fontId="2" fillId="0" borderId="12" xfId="0" applyFont="1" applyBorder="1" applyAlignment="1">
      <alignment vertical="center"/>
    </xf>
    <xf numFmtId="0" fontId="2" fillId="0" borderId="13" xfId="0" applyFont="1" applyBorder="1" applyAlignment="1">
      <alignment vertical="center"/>
    </xf>
    <xf numFmtId="0" fontId="47" fillId="0" borderId="13" xfId="0" applyFont="1" applyBorder="1" applyAlignment="1">
      <alignment horizontal="left" vertical="center"/>
    </xf>
    <xf numFmtId="0" fontId="27" fillId="4" borderId="6" xfId="0" applyFont="1" applyFill="1" applyBorder="1" applyAlignment="1">
      <alignment horizontal="left"/>
    </xf>
    <xf numFmtId="0" fontId="27" fillId="4" borderId="5" xfId="0" applyFont="1" applyFill="1" applyBorder="1" applyAlignment="1">
      <alignment horizontal="left"/>
    </xf>
    <xf numFmtId="0" fontId="2" fillId="0" borderId="11" xfId="0" applyFont="1" applyBorder="1" applyAlignment="1">
      <alignment vertical="center"/>
    </xf>
    <xf numFmtId="0" fontId="2" fillId="0" borderId="10" xfId="0" applyFont="1" applyBorder="1" applyAlignment="1">
      <alignment vertical="center"/>
    </xf>
    <xf numFmtId="0" fontId="2" fillId="0" borderId="12" xfId="0" applyFont="1" applyBorder="1" applyAlignment="1">
      <alignment vertical="center" wrapText="1"/>
    </xf>
    <xf numFmtId="0" fontId="2" fillId="0" borderId="13" xfId="0" applyFont="1" applyBorder="1" applyAlignment="1">
      <alignment vertical="center" wrapText="1"/>
    </xf>
    <xf numFmtId="0" fontId="2" fillId="0" borderId="9" xfId="0" applyFont="1" applyBorder="1" applyAlignment="1">
      <alignment vertical="center"/>
    </xf>
    <xf numFmtId="0" fontId="2" fillId="0" borderId="7" xfId="0" applyFont="1" applyBorder="1" applyAlignment="1">
      <alignment vertical="center"/>
    </xf>
    <xf numFmtId="0" fontId="32" fillId="13" borderId="0" xfId="5" applyFont="1" applyFill="1" applyAlignment="1">
      <alignment horizontal="center" vertical="center"/>
    </xf>
    <xf numFmtId="0" fontId="36" fillId="12" borderId="0" xfId="10" applyFont="1" applyFill="1" applyAlignment="1">
      <alignment horizontal="center" vertical="center"/>
    </xf>
    <xf numFmtId="0" fontId="36" fillId="25" borderId="0" xfId="10" applyFont="1" applyFill="1" applyAlignment="1">
      <alignment horizontal="center" vertical="center"/>
    </xf>
    <xf numFmtId="0" fontId="16" fillId="0" borderId="0" xfId="1" applyFont="1" applyAlignment="1">
      <alignment horizontal="left" vertical="center"/>
    </xf>
    <xf numFmtId="0" fontId="16" fillId="0" borderId="13" xfId="1" applyFont="1" applyBorder="1" applyAlignment="1">
      <alignment horizontal="left" vertical="center"/>
    </xf>
    <xf numFmtId="0" fontId="16" fillId="0" borderId="16" xfId="1" applyFont="1" applyBorder="1" applyAlignment="1">
      <alignment horizontal="left" vertical="center"/>
    </xf>
    <xf numFmtId="0" fontId="16" fillId="0" borderId="7" xfId="1" applyFont="1" applyBorder="1" applyAlignment="1">
      <alignment horizontal="left" vertical="center"/>
    </xf>
    <xf numFmtId="0" fontId="16" fillId="0" borderId="15" xfId="1" applyFont="1" applyBorder="1" applyAlignment="1">
      <alignment horizontal="left" vertical="center"/>
    </xf>
    <xf numFmtId="0" fontId="16" fillId="0" borderId="10" xfId="1" applyFont="1" applyBorder="1" applyAlignment="1">
      <alignment horizontal="left" vertical="center"/>
    </xf>
    <xf numFmtId="0" fontId="16" fillId="0" borderId="3" xfId="1" applyFont="1" applyBorder="1" applyAlignment="1">
      <alignment horizontal="left" vertical="center"/>
    </xf>
    <xf numFmtId="0" fontId="16" fillId="0" borderId="14" xfId="1" applyFont="1" applyBorder="1" applyAlignment="1">
      <alignment horizontal="left" vertical="center"/>
    </xf>
    <xf numFmtId="0" fontId="16" fillId="0" borderId="8" xfId="1" applyFont="1" applyBorder="1" applyAlignment="1">
      <alignment horizontal="left" vertical="center"/>
    </xf>
    <xf numFmtId="0" fontId="16" fillId="4" borderId="15" xfId="1" applyFont="1" applyFill="1" applyBorder="1" applyAlignment="1">
      <alignment horizontal="left"/>
    </xf>
    <xf numFmtId="0" fontId="16" fillId="4" borderId="10" xfId="1" applyFont="1" applyFill="1" applyBorder="1" applyAlignment="1">
      <alignment horizontal="left"/>
    </xf>
    <xf numFmtId="14" fontId="16" fillId="0" borderId="11" xfId="1" applyNumberFormat="1" applyFont="1" applyBorder="1" applyAlignment="1">
      <alignment horizontal="left" vertical="center"/>
    </xf>
    <xf numFmtId="14" fontId="16" fillId="0" borderId="10" xfId="1" applyNumberFormat="1" applyFont="1" applyBorder="1" applyAlignment="1">
      <alignment horizontal="left" vertical="center"/>
    </xf>
    <xf numFmtId="14" fontId="16" fillId="0" borderId="12" xfId="1" applyNumberFormat="1" applyFont="1" applyBorder="1" applyAlignment="1">
      <alignment horizontal="left" vertical="center"/>
    </xf>
    <xf numFmtId="14" fontId="16" fillId="0" borderId="13" xfId="1" applyNumberFormat="1" applyFont="1" applyBorder="1" applyAlignment="1">
      <alignment horizontal="left" vertical="center"/>
    </xf>
    <xf numFmtId="14" fontId="16" fillId="0" borderId="9" xfId="1" applyNumberFormat="1" applyFont="1" applyBorder="1" applyAlignment="1">
      <alignment horizontal="left" vertical="center"/>
    </xf>
    <xf numFmtId="14" fontId="16" fillId="0" borderId="7" xfId="1" applyNumberFormat="1" applyFont="1" applyBorder="1" applyAlignment="1">
      <alignment horizontal="left" vertical="center"/>
    </xf>
    <xf numFmtId="14" fontId="16" fillId="0" borderId="11" xfId="1" applyNumberFormat="1" applyFont="1" applyBorder="1" applyAlignment="1">
      <alignment horizontal="left" vertical="center" wrapText="1"/>
    </xf>
    <xf numFmtId="14" fontId="16" fillId="0" borderId="10" xfId="1" applyNumberFormat="1" applyFont="1" applyBorder="1" applyAlignment="1">
      <alignment horizontal="left" vertical="center" wrapText="1"/>
    </xf>
    <xf numFmtId="14" fontId="16" fillId="0" borderId="12" xfId="1" applyNumberFormat="1" applyFont="1" applyBorder="1" applyAlignment="1">
      <alignment horizontal="left" vertical="center" wrapText="1"/>
    </xf>
    <xf numFmtId="14" fontId="16" fillId="0" borderId="13" xfId="1" applyNumberFormat="1" applyFont="1" applyBorder="1" applyAlignment="1">
      <alignment horizontal="left" vertical="center" wrapText="1"/>
    </xf>
    <xf numFmtId="14" fontId="16" fillId="0" borderId="9" xfId="1" applyNumberFormat="1" applyFont="1" applyBorder="1" applyAlignment="1">
      <alignment horizontal="left" vertical="center" wrapText="1"/>
    </xf>
    <xf numFmtId="14" fontId="16" fillId="0" borderId="7" xfId="1" applyNumberFormat="1" applyFont="1" applyBorder="1" applyAlignment="1">
      <alignment horizontal="left" vertical="center" wrapText="1"/>
    </xf>
    <xf numFmtId="0" fontId="16" fillId="0" borderId="9" xfId="1" applyFont="1" applyBorder="1" applyAlignment="1">
      <alignment horizontal="left" vertical="center"/>
    </xf>
    <xf numFmtId="0" fontId="16" fillId="0" borderId="12" xfId="1" applyFont="1" applyBorder="1" applyAlignment="1">
      <alignment horizontal="left" vertical="center"/>
    </xf>
    <xf numFmtId="0" fontId="16" fillId="0" borderId="11" xfId="1" applyFont="1" applyBorder="1" applyAlignment="1">
      <alignment horizontal="left" vertical="center"/>
    </xf>
    <xf numFmtId="0" fontId="14" fillId="2" borderId="0" xfId="4" applyFont="1" applyFill="1" applyAlignment="1">
      <alignment horizontal="left"/>
    </xf>
    <xf numFmtId="0" fontId="14" fillId="2" borderId="0" xfId="4" applyFont="1" applyFill="1" applyAlignment="1">
      <alignment horizontal="left" wrapText="1"/>
    </xf>
    <xf numFmtId="0" fontId="14" fillId="2" borderId="0" xfId="4" applyFont="1" applyFill="1" applyAlignment="1">
      <alignment horizontal="center" vertical="center" wrapText="1"/>
    </xf>
    <xf numFmtId="0" fontId="14" fillId="2" borderId="0" xfId="4" applyFont="1" applyFill="1" applyAlignment="1">
      <alignment horizontal="center" vertical="center"/>
    </xf>
  </cellXfs>
  <cellStyles count="11">
    <cellStyle name="Enllaç" xfId="3" builtinId="8"/>
    <cellStyle name="Normal" xfId="0" builtinId="0"/>
    <cellStyle name="Normal 2" xfId="1"/>
    <cellStyle name="Normal 3" xfId="2"/>
    <cellStyle name="Normal 3 2" xfId="6"/>
    <cellStyle name="Normal 4" xfId="4"/>
    <cellStyle name="Normal 4 2" xfId="7"/>
    <cellStyle name="Normal 5" xfId="5"/>
    <cellStyle name="Normal 5 2" xfId="8"/>
    <cellStyle name="Normal 5 3" xfId="9"/>
    <cellStyle name="Normal 5 3 2" xfId="10"/>
  </cellStyles>
  <dxfs count="188">
    <dxf>
      <font>
        <b val="0"/>
        <i val="0"/>
        <strike val="0"/>
        <condense val="0"/>
        <extend val="0"/>
        <outline val="0"/>
        <shadow val="0"/>
        <u val="none"/>
        <vertAlign val="baseline"/>
        <sz val="9"/>
        <color auto="1"/>
        <name val="Calibri"/>
        <scheme val="minor"/>
      </font>
      <alignment horizontal="left" vertical="center" textRotation="0" wrapText="1" indent="0" justifyLastLine="0" shrinkToFit="0" readingOrder="0"/>
      <border diagonalUp="0" diagonalDown="0" outline="0">
        <left style="thin">
          <color indexed="64"/>
        </left>
        <right/>
        <top style="thin">
          <color indexed="64"/>
        </top>
        <bottom style="thin">
          <color indexed="64"/>
        </bottom>
      </border>
    </dxf>
    <dxf>
      <font>
        <b val="0"/>
        <i val="0"/>
        <strike val="0"/>
        <condense val="0"/>
        <extend val="0"/>
        <outline val="0"/>
        <shadow val="0"/>
        <u val="none"/>
        <vertAlign val="baseline"/>
        <sz val="9"/>
        <color auto="1"/>
        <name val="Calibri"/>
        <scheme val="minor"/>
      </font>
      <alignment horizontal="general"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rgb="FF000000"/>
        <name val="Calibri"/>
        <scheme val="minor"/>
      </font>
      <numFmt numFmtId="1" formatCode="0"/>
      <alignment horizontal="center" vertical="center" textRotation="0" wrapText="1" indent="0" justifyLastLine="0" shrinkToFit="1" readingOrder="0"/>
      <border diagonalUp="0" diagonalDown="0" outline="0">
        <left/>
        <right style="thin">
          <color indexed="64"/>
        </right>
        <top style="thin">
          <color indexed="64"/>
        </top>
        <bottom style="thin">
          <color indexed="64"/>
        </bottom>
      </border>
    </dxf>
    <dxf>
      <font>
        <b val="0"/>
        <i val="0"/>
        <strike val="0"/>
        <condense val="0"/>
        <extend val="0"/>
        <outline val="0"/>
        <shadow val="0"/>
        <u val="none"/>
        <vertAlign val="baseline"/>
        <sz val="9"/>
        <color rgb="FF000000"/>
        <name val="Calibri"/>
        <scheme val="minor"/>
      </font>
      <numFmt numFmtId="1" formatCode="0"/>
      <alignment horizontal="center" vertical="center" textRotation="0" wrapText="1" indent="0" justifyLastLine="0" shrinkToFit="1" readingOrder="0"/>
      <border diagonalUp="0" diagonalDown="0">
        <left/>
        <right style="thin">
          <color indexed="64"/>
        </right>
        <top style="thin">
          <color indexed="64"/>
        </top>
        <bottom style="thin">
          <color indexed="64"/>
        </bottom>
      </border>
    </dxf>
    <dxf>
      <border outline="0">
        <top style="thin">
          <color indexed="64"/>
        </top>
      </border>
    </dxf>
    <dxf>
      <border outline="0">
        <left style="thin">
          <color indexed="64"/>
        </left>
        <right style="thin">
          <color indexed="64"/>
        </right>
        <top style="thin">
          <color indexed="64"/>
        </top>
        <bottom style="thin">
          <color indexed="64"/>
        </bottom>
      </border>
    </dxf>
    <dxf>
      <border outline="0">
        <bottom style="thin">
          <color indexed="64"/>
        </bottom>
      </border>
    </dxf>
    <dxf>
      <font>
        <b val="0"/>
        <i val="0"/>
        <strike val="0"/>
        <condense val="0"/>
        <extend val="0"/>
        <outline val="0"/>
        <shadow val="0"/>
        <u val="none"/>
        <vertAlign val="baseline"/>
        <sz val="10"/>
        <color theme="0"/>
        <name val="Calibri"/>
        <scheme val="minor"/>
      </font>
      <fill>
        <patternFill patternType="solid">
          <fgColor indexed="64"/>
          <bgColor theme="0" tint="-0.499984740745262"/>
        </patternFill>
      </fill>
      <alignment horizontal="general" vertical="center" textRotation="0" wrapText="1" indent="0" justifyLastLine="0" shrinkToFit="0" readingOrder="0"/>
      <border diagonalUp="0" diagonalDown="0" outline="0">
        <left style="thin">
          <color indexed="64"/>
        </left>
        <right style="thin">
          <color indexed="64"/>
        </right>
        <top/>
        <bottom/>
      </border>
    </dxf>
    <dxf>
      <font>
        <strike val="0"/>
        <outline val="0"/>
        <shadow val="0"/>
        <u val="none"/>
        <vertAlign val="baseline"/>
        <sz val="10"/>
        <name val="Arial"/>
        <scheme val="none"/>
      </font>
    </dxf>
    <dxf>
      <font>
        <strike val="0"/>
        <outline val="0"/>
        <shadow val="0"/>
        <u val="none"/>
        <vertAlign val="baseline"/>
        <sz val="10"/>
        <name val="Arial"/>
        <scheme val="none"/>
      </font>
    </dxf>
    <dxf>
      <border outline="0">
        <top style="thin">
          <color theme="0" tint="-4.9989318521683403E-2"/>
        </top>
      </border>
    </dxf>
    <dxf>
      <font>
        <strike val="0"/>
        <outline val="0"/>
        <shadow val="0"/>
        <u val="none"/>
        <vertAlign val="baseline"/>
        <sz val="10"/>
        <name val="Arial"/>
        <scheme val="none"/>
      </font>
    </dxf>
    <dxf>
      <font>
        <b/>
        <i val="0"/>
        <strike val="0"/>
        <condense val="0"/>
        <extend val="0"/>
        <outline val="0"/>
        <shadow val="0"/>
        <u val="none"/>
        <vertAlign val="baseline"/>
        <sz val="10"/>
        <color theme="0"/>
        <name val="Arial"/>
        <scheme val="none"/>
      </font>
      <fill>
        <patternFill patternType="solid">
          <fgColor indexed="64"/>
          <bgColor theme="1" tint="4.9989318521683403E-2"/>
        </patternFill>
      </fill>
      <alignment horizontal="general" vertical="top" textRotation="0" wrapText="1" indent="0" justifyLastLine="0" shrinkToFit="0" readingOrder="0"/>
      <border diagonalUp="0" diagonalDown="0" outline="0">
        <left style="thin">
          <color theme="0" tint="-4.9989318521683403E-2"/>
        </left>
        <right style="thin">
          <color theme="0" tint="-4.9989318521683403E-2"/>
        </right>
        <top/>
        <bottom/>
      </border>
    </dxf>
    <dxf>
      <font>
        <strike val="0"/>
        <outline val="0"/>
        <shadow val="0"/>
        <u val="none"/>
        <vertAlign val="baseline"/>
        <sz val="10"/>
        <name val="Arial"/>
        <scheme val="none"/>
      </font>
    </dxf>
    <dxf>
      <font>
        <strike val="0"/>
        <outline val="0"/>
        <shadow val="0"/>
        <u val="none"/>
        <vertAlign val="baseline"/>
        <sz val="10"/>
        <name val="Arial"/>
        <scheme val="none"/>
      </font>
    </dxf>
    <dxf>
      <font>
        <strike val="0"/>
        <outline val="0"/>
        <shadow val="0"/>
        <u val="none"/>
        <vertAlign val="baseline"/>
        <sz val="10"/>
        <name val="Arial"/>
        <scheme val="none"/>
      </font>
    </dxf>
    <dxf>
      <border outline="0">
        <top style="thin">
          <color theme="0" tint="-4.9989318521683403E-2"/>
        </top>
      </border>
    </dxf>
    <dxf>
      <font>
        <strike val="0"/>
        <outline val="0"/>
        <shadow val="0"/>
        <u val="none"/>
        <vertAlign val="baseline"/>
        <sz val="10"/>
        <name val="Arial"/>
        <scheme val="none"/>
      </font>
    </dxf>
    <dxf>
      <font>
        <b/>
        <i val="0"/>
        <strike val="0"/>
        <condense val="0"/>
        <extend val="0"/>
        <outline val="0"/>
        <shadow val="0"/>
        <u val="none"/>
        <vertAlign val="baseline"/>
        <sz val="10"/>
        <color theme="0"/>
        <name val="Arial"/>
        <scheme val="none"/>
      </font>
      <fill>
        <patternFill patternType="solid">
          <fgColor indexed="64"/>
          <bgColor theme="1" tint="4.9989318521683403E-2"/>
        </patternFill>
      </fill>
      <alignment horizontal="general" vertical="top" textRotation="0" wrapText="1" indent="0" justifyLastLine="0" shrinkToFit="0" readingOrder="0"/>
      <border diagonalUp="0" diagonalDown="0" outline="0">
        <left style="thin">
          <color theme="0" tint="-4.9989318521683403E-2"/>
        </left>
        <right style="thin">
          <color theme="0" tint="-4.9989318521683403E-2"/>
        </right>
        <top/>
        <bottom/>
      </border>
    </dxf>
    <dxf>
      <font>
        <strike val="0"/>
        <outline val="0"/>
        <shadow val="0"/>
        <u val="none"/>
        <vertAlign val="baseline"/>
        <sz val="10"/>
        <name val="Arial"/>
        <scheme val="none"/>
      </font>
    </dxf>
    <dxf>
      <font>
        <strike val="0"/>
        <outline val="0"/>
        <shadow val="0"/>
        <u val="none"/>
        <vertAlign val="baseline"/>
        <sz val="10"/>
        <name val="Arial"/>
        <scheme val="none"/>
      </font>
    </dxf>
    <dxf>
      <border outline="0">
        <top style="thin">
          <color theme="0" tint="-4.9989318521683403E-2"/>
        </top>
      </border>
    </dxf>
    <dxf>
      <font>
        <strike val="0"/>
        <outline val="0"/>
        <shadow val="0"/>
        <u val="none"/>
        <vertAlign val="baseline"/>
        <sz val="10"/>
        <name val="Arial"/>
        <scheme val="none"/>
      </font>
    </dxf>
    <dxf>
      <font>
        <b/>
        <i val="0"/>
        <strike val="0"/>
        <condense val="0"/>
        <extend val="0"/>
        <outline val="0"/>
        <shadow val="0"/>
        <u val="none"/>
        <vertAlign val="baseline"/>
        <sz val="10"/>
        <color theme="0"/>
        <name val="Arial"/>
        <scheme val="none"/>
      </font>
      <fill>
        <patternFill patternType="solid">
          <fgColor indexed="64"/>
          <bgColor theme="1" tint="4.9989318521683403E-2"/>
        </patternFill>
      </fill>
      <alignment horizontal="general" vertical="top" textRotation="0" wrapText="1" indent="0" justifyLastLine="0" shrinkToFit="0" readingOrder="0"/>
      <border diagonalUp="0" diagonalDown="0" outline="0">
        <left style="thin">
          <color theme="0" tint="-4.9989318521683403E-2"/>
        </left>
        <right style="thin">
          <color theme="0" tint="-4.9989318521683403E-2"/>
        </right>
        <top/>
        <bottom/>
      </border>
    </dxf>
    <dxf>
      <font>
        <strike val="0"/>
        <outline val="0"/>
        <shadow val="0"/>
        <u val="none"/>
        <vertAlign val="baseline"/>
        <sz val="10"/>
        <name val="Arial"/>
        <scheme val="none"/>
      </font>
      <alignment horizontal="general" vertical="bottom" textRotation="0" wrapText="1" indent="0" justifyLastLine="0" shrinkToFit="0" readingOrder="0"/>
    </dxf>
    <dxf>
      <font>
        <strike val="0"/>
        <outline val="0"/>
        <shadow val="0"/>
        <u val="none"/>
        <vertAlign val="baseline"/>
        <sz val="10"/>
        <name val="Arial"/>
        <scheme val="none"/>
      </font>
    </dxf>
    <dxf>
      <border outline="0">
        <top style="thin">
          <color theme="0" tint="-4.9989318521683403E-2"/>
        </top>
      </border>
    </dxf>
    <dxf>
      <font>
        <strike val="0"/>
        <outline val="0"/>
        <shadow val="0"/>
        <u val="none"/>
        <vertAlign val="baseline"/>
        <sz val="10"/>
        <name val="Arial"/>
        <scheme val="none"/>
      </font>
    </dxf>
    <dxf>
      <font>
        <b/>
        <i val="0"/>
        <strike val="0"/>
        <condense val="0"/>
        <extend val="0"/>
        <outline val="0"/>
        <shadow val="0"/>
        <u val="none"/>
        <vertAlign val="baseline"/>
        <sz val="10"/>
        <color theme="0"/>
        <name val="Arial"/>
        <scheme val="none"/>
      </font>
      <fill>
        <patternFill patternType="solid">
          <fgColor indexed="64"/>
          <bgColor theme="1" tint="4.9989318521683403E-2"/>
        </patternFill>
      </fill>
      <alignment horizontal="general" vertical="top" textRotation="0" wrapText="1" indent="0" justifyLastLine="0" shrinkToFit="0" readingOrder="0"/>
      <border diagonalUp="0" diagonalDown="0" outline="0">
        <left style="thin">
          <color theme="0" tint="-4.9989318521683403E-2"/>
        </left>
        <right style="thin">
          <color theme="0" tint="-4.9989318521683403E-2"/>
        </right>
        <top/>
        <bottom/>
      </border>
    </dxf>
    <dxf>
      <font>
        <strike val="0"/>
        <outline val="0"/>
        <shadow val="0"/>
        <u val="none"/>
        <vertAlign val="baseline"/>
        <sz val="10"/>
        <name val="Arial"/>
        <scheme val="none"/>
      </font>
      <alignment horizontal="general" vertical="bottom" textRotation="0" wrapText="1" indent="0" justifyLastLine="0" shrinkToFit="0" readingOrder="0"/>
    </dxf>
    <dxf>
      <font>
        <b val="0"/>
        <i val="0"/>
        <strike val="0"/>
        <condense val="0"/>
        <extend val="0"/>
        <outline val="0"/>
        <shadow val="0"/>
        <u val="none"/>
        <vertAlign val="baseline"/>
        <sz val="10"/>
        <color theme="1"/>
        <name val="Arial"/>
        <scheme val="none"/>
      </font>
      <fill>
        <patternFill patternType="none">
          <fgColor indexed="64"/>
          <bgColor indexed="65"/>
        </patternFill>
      </fill>
    </dxf>
    <dxf>
      <border outline="0">
        <top style="thin">
          <color theme="0" tint="-4.9989318521683403E-2"/>
        </top>
      </border>
    </dxf>
    <dxf>
      <font>
        <strike val="0"/>
        <outline val="0"/>
        <shadow val="0"/>
        <u val="none"/>
        <vertAlign val="baseline"/>
        <sz val="10"/>
        <name val="Arial"/>
        <scheme val="none"/>
      </font>
    </dxf>
    <dxf>
      <font>
        <b/>
        <i val="0"/>
        <strike val="0"/>
        <condense val="0"/>
        <extend val="0"/>
        <outline val="0"/>
        <shadow val="0"/>
        <u val="none"/>
        <vertAlign val="baseline"/>
        <sz val="10"/>
        <color theme="0"/>
        <name val="Arial"/>
        <scheme val="none"/>
      </font>
      <fill>
        <patternFill patternType="solid">
          <fgColor indexed="64"/>
          <bgColor theme="1" tint="4.9989318521683403E-2"/>
        </patternFill>
      </fill>
      <alignment horizontal="general" vertical="top" textRotation="0" wrapText="1" indent="0" justifyLastLine="0" shrinkToFit="0" readingOrder="0"/>
      <border diagonalUp="0" diagonalDown="0" outline="0">
        <left style="thin">
          <color theme="0" tint="-4.9989318521683403E-2"/>
        </left>
        <right style="thin">
          <color theme="0" tint="-4.9989318521683403E-2"/>
        </right>
        <top/>
        <bottom/>
      </border>
    </dxf>
    <dxf>
      <font>
        <strike val="0"/>
        <outline val="0"/>
        <shadow val="0"/>
        <u val="none"/>
        <vertAlign val="baseline"/>
        <sz val="10"/>
        <name val="Arial"/>
        <scheme val="none"/>
      </font>
      <alignment horizontal="general" vertical="bottom" textRotation="0" wrapText="1" indent="0" justifyLastLine="0" shrinkToFit="0" readingOrder="0"/>
    </dxf>
    <dxf>
      <font>
        <strike val="0"/>
        <outline val="0"/>
        <shadow val="0"/>
        <u val="none"/>
        <vertAlign val="baseline"/>
        <sz val="10"/>
        <name val="Arial"/>
        <scheme val="none"/>
      </font>
    </dxf>
    <dxf>
      <border outline="0">
        <top style="thin">
          <color theme="0" tint="-4.9989318521683403E-2"/>
        </top>
      </border>
    </dxf>
    <dxf>
      <font>
        <strike val="0"/>
        <outline val="0"/>
        <shadow val="0"/>
        <u val="none"/>
        <vertAlign val="baseline"/>
        <sz val="10"/>
        <name val="Arial"/>
        <scheme val="none"/>
      </font>
    </dxf>
    <dxf>
      <font>
        <b/>
        <i val="0"/>
        <strike val="0"/>
        <condense val="0"/>
        <extend val="0"/>
        <outline val="0"/>
        <shadow val="0"/>
        <u val="none"/>
        <vertAlign val="baseline"/>
        <sz val="10"/>
        <color theme="0"/>
        <name val="Arial"/>
        <scheme val="none"/>
      </font>
      <fill>
        <patternFill patternType="solid">
          <fgColor indexed="64"/>
          <bgColor theme="1" tint="4.9989318521683403E-2"/>
        </patternFill>
      </fill>
      <alignment horizontal="general" vertical="top" textRotation="0" wrapText="1" indent="0" justifyLastLine="0" shrinkToFit="0" readingOrder="0"/>
      <border diagonalUp="0" diagonalDown="0" outline="0">
        <left style="thin">
          <color theme="0" tint="-4.9989318521683403E-2"/>
        </left>
        <right style="thin">
          <color theme="0" tint="-4.9989318521683403E-2"/>
        </right>
        <top/>
        <bottom/>
      </border>
    </dxf>
    <dxf>
      <font>
        <strike val="0"/>
        <outline val="0"/>
        <shadow val="0"/>
        <u val="none"/>
        <vertAlign val="baseline"/>
        <sz val="10"/>
        <name val="Arial"/>
        <scheme val="none"/>
      </font>
      <alignment horizontal="general" vertical="bottom" textRotation="0" wrapText="1" indent="0" justifyLastLine="0" shrinkToFit="0" readingOrder="0"/>
    </dxf>
    <dxf>
      <font>
        <strike val="0"/>
        <outline val="0"/>
        <shadow val="0"/>
        <u val="none"/>
        <vertAlign val="baseline"/>
        <sz val="10"/>
        <name val="Arial"/>
        <scheme val="none"/>
      </font>
    </dxf>
    <dxf>
      <border outline="0">
        <top style="thin">
          <color theme="0" tint="-4.9989318521683403E-2"/>
        </top>
      </border>
    </dxf>
    <dxf>
      <font>
        <strike val="0"/>
        <outline val="0"/>
        <shadow val="0"/>
        <u val="none"/>
        <vertAlign val="baseline"/>
        <sz val="10"/>
        <name val="Arial"/>
        <scheme val="none"/>
      </font>
    </dxf>
    <dxf>
      <font>
        <b/>
        <i val="0"/>
        <strike val="0"/>
        <condense val="0"/>
        <extend val="0"/>
        <outline val="0"/>
        <shadow val="0"/>
        <u val="none"/>
        <vertAlign val="baseline"/>
        <sz val="10"/>
        <color theme="0"/>
        <name val="Arial"/>
        <scheme val="none"/>
      </font>
      <fill>
        <patternFill patternType="solid">
          <fgColor indexed="64"/>
          <bgColor theme="1" tint="4.9989318521683403E-2"/>
        </patternFill>
      </fill>
      <alignment horizontal="general" vertical="top" textRotation="0" wrapText="1" indent="0" justifyLastLine="0" shrinkToFit="0" readingOrder="0"/>
      <border diagonalUp="0" diagonalDown="0" outline="0">
        <left style="thin">
          <color theme="0" tint="-4.9989318521683403E-2"/>
        </left>
        <right style="thin">
          <color theme="0" tint="-4.9989318521683403E-2"/>
        </right>
        <top/>
        <bottom/>
      </border>
    </dxf>
    <dxf>
      <font>
        <strike val="0"/>
        <outline val="0"/>
        <shadow val="0"/>
        <u val="none"/>
        <vertAlign val="baseline"/>
        <sz val="10"/>
        <name val="Arial"/>
        <scheme val="none"/>
      </font>
    </dxf>
    <dxf>
      <font>
        <strike val="0"/>
        <outline val="0"/>
        <shadow val="0"/>
        <u val="none"/>
        <vertAlign val="baseline"/>
        <sz val="10"/>
        <name val="Arial"/>
        <scheme val="none"/>
      </font>
    </dxf>
    <dxf>
      <border outline="0">
        <top style="thin">
          <color theme="0" tint="-4.9989318521683403E-2"/>
        </top>
      </border>
    </dxf>
    <dxf>
      <font>
        <strike val="0"/>
        <outline val="0"/>
        <shadow val="0"/>
        <u val="none"/>
        <vertAlign val="baseline"/>
        <sz val="10"/>
        <name val="Arial"/>
        <scheme val="none"/>
      </font>
    </dxf>
    <dxf>
      <font>
        <b/>
        <i val="0"/>
        <strike val="0"/>
        <condense val="0"/>
        <extend val="0"/>
        <outline val="0"/>
        <shadow val="0"/>
        <u val="none"/>
        <vertAlign val="baseline"/>
        <sz val="10"/>
        <color theme="0"/>
        <name val="Arial"/>
        <scheme val="none"/>
      </font>
      <fill>
        <patternFill patternType="solid">
          <fgColor indexed="64"/>
          <bgColor theme="1" tint="4.9989318521683403E-2"/>
        </patternFill>
      </fill>
      <alignment horizontal="general" vertical="top" textRotation="0" wrapText="1" indent="0" justifyLastLine="0" shrinkToFit="0" readingOrder="0"/>
      <border diagonalUp="0" diagonalDown="0" outline="0">
        <left style="thin">
          <color theme="0" tint="-4.9989318521683403E-2"/>
        </left>
        <right style="thin">
          <color theme="0" tint="-4.9989318521683403E-2"/>
        </right>
        <top/>
        <bottom/>
      </border>
    </dxf>
    <dxf>
      <font>
        <strike val="0"/>
        <outline val="0"/>
        <shadow val="0"/>
        <u val="none"/>
        <vertAlign val="baseline"/>
        <sz val="10"/>
        <name val="Arial"/>
        <scheme val="none"/>
      </font>
    </dxf>
    <dxf>
      <font>
        <strike val="0"/>
        <outline val="0"/>
        <shadow val="0"/>
        <u val="none"/>
        <vertAlign val="baseline"/>
        <sz val="10"/>
        <name val="Arial"/>
        <scheme val="none"/>
      </font>
    </dxf>
    <dxf>
      <border outline="0">
        <top style="thin">
          <color theme="0" tint="-4.9989318521683403E-2"/>
        </top>
      </border>
    </dxf>
    <dxf>
      <font>
        <strike val="0"/>
        <outline val="0"/>
        <shadow val="0"/>
        <u val="none"/>
        <vertAlign val="baseline"/>
        <sz val="10"/>
        <name val="Arial"/>
        <scheme val="none"/>
      </font>
    </dxf>
    <dxf>
      <font>
        <b/>
        <i val="0"/>
        <strike val="0"/>
        <condense val="0"/>
        <extend val="0"/>
        <outline val="0"/>
        <shadow val="0"/>
        <u val="none"/>
        <vertAlign val="baseline"/>
        <sz val="10"/>
        <color theme="0"/>
        <name val="Arial"/>
        <scheme val="none"/>
      </font>
      <fill>
        <patternFill patternType="solid">
          <fgColor indexed="64"/>
          <bgColor theme="1" tint="4.9989318521683403E-2"/>
        </patternFill>
      </fill>
      <alignment horizontal="general" vertical="top" textRotation="0" wrapText="1" indent="0" justifyLastLine="0" shrinkToFit="0" readingOrder="0"/>
      <border diagonalUp="0" diagonalDown="0" outline="0">
        <left style="thin">
          <color theme="0" tint="-4.9989318521683403E-2"/>
        </left>
        <right style="thin">
          <color theme="0" tint="-4.9989318521683403E-2"/>
        </right>
        <top/>
        <bottom/>
      </border>
    </dxf>
    <dxf>
      <font>
        <b val="0"/>
        <i val="0"/>
        <strike val="0"/>
        <condense val="0"/>
        <extend val="0"/>
        <outline val="0"/>
        <shadow val="0"/>
        <u val="none"/>
        <vertAlign val="baseline"/>
        <sz val="10"/>
        <color auto="1"/>
        <name val="Calibri"/>
        <scheme val="minor"/>
      </font>
    </dxf>
    <dxf>
      <font>
        <strike val="0"/>
        <outline val="0"/>
        <shadow val="0"/>
        <u val="none"/>
        <vertAlign val="baseline"/>
        <sz val="10"/>
        <name val="Calibri"/>
        <scheme val="minor"/>
      </font>
    </dxf>
    <dxf>
      <font>
        <b val="0"/>
        <i val="0"/>
        <strike val="0"/>
        <condense val="0"/>
        <extend val="0"/>
        <outline val="0"/>
        <shadow val="0"/>
        <u val="none"/>
        <vertAlign val="baseline"/>
        <sz val="10"/>
        <color auto="1"/>
        <name val="Calibri"/>
        <scheme val="minor"/>
      </font>
    </dxf>
    <dxf>
      <font>
        <b val="0"/>
        <i val="0"/>
        <strike val="0"/>
        <condense val="0"/>
        <extend val="0"/>
        <outline val="0"/>
        <shadow val="0"/>
        <u val="none"/>
        <vertAlign val="baseline"/>
        <sz val="10"/>
        <color auto="1"/>
        <name val="Calibri"/>
        <scheme val="minor"/>
      </font>
      <fill>
        <patternFill patternType="none">
          <fgColor indexed="64"/>
          <bgColor auto="1"/>
        </patternFill>
      </fill>
    </dxf>
    <dxf>
      <font>
        <b val="0"/>
        <i val="0"/>
        <strike val="0"/>
        <condense val="0"/>
        <extend val="0"/>
        <outline val="0"/>
        <shadow val="0"/>
        <u val="none"/>
        <vertAlign val="baseline"/>
        <sz val="10"/>
        <color auto="1"/>
        <name val="Calibri"/>
        <scheme val="minor"/>
      </font>
      <fill>
        <patternFill patternType="none">
          <fgColor indexed="64"/>
          <bgColor auto="1"/>
        </patternFill>
      </fill>
    </dxf>
    <dxf>
      <font>
        <b val="0"/>
        <i val="0"/>
        <strike val="0"/>
        <condense val="0"/>
        <extend val="0"/>
        <outline val="0"/>
        <shadow val="0"/>
        <u val="none"/>
        <vertAlign val="baseline"/>
        <sz val="10"/>
        <color theme="0"/>
        <name val="Calibri"/>
        <scheme val="minor"/>
      </font>
      <fill>
        <patternFill patternType="none">
          <fgColor indexed="64"/>
          <bgColor auto="1"/>
        </patternFill>
      </fill>
    </dxf>
    <dxf>
      <font>
        <b val="0"/>
        <i val="0"/>
        <strike val="0"/>
        <condense val="0"/>
        <extend val="0"/>
        <outline val="0"/>
        <shadow val="0"/>
        <u val="none"/>
        <vertAlign val="baseline"/>
        <sz val="10"/>
        <color auto="1"/>
        <name val="Calibri"/>
        <scheme val="minor"/>
      </font>
      <fill>
        <patternFill patternType="none">
          <fgColor indexed="64"/>
          <bgColor auto="1"/>
        </patternFill>
      </fill>
    </dxf>
    <dxf>
      <font>
        <b val="0"/>
        <i val="0"/>
        <strike val="0"/>
        <condense val="0"/>
        <extend val="0"/>
        <outline val="0"/>
        <shadow val="0"/>
        <u val="none"/>
        <vertAlign val="baseline"/>
        <sz val="10"/>
        <color auto="1"/>
        <name val="Calibri"/>
        <scheme val="minor"/>
      </font>
      <fill>
        <patternFill patternType="none">
          <fgColor indexed="64"/>
          <bgColor auto="1"/>
        </patternFill>
      </fill>
    </dxf>
    <dxf>
      <font>
        <b val="0"/>
        <i val="0"/>
        <strike val="0"/>
        <condense val="0"/>
        <extend val="0"/>
        <outline val="0"/>
        <shadow val="0"/>
        <u val="none"/>
        <vertAlign val="baseline"/>
        <sz val="10"/>
        <color theme="0"/>
        <name val="Calibri"/>
        <scheme val="minor"/>
      </font>
      <fill>
        <patternFill patternType="none">
          <fgColor indexed="64"/>
          <bgColor auto="1"/>
        </patternFill>
      </fill>
    </dxf>
    <dxf>
      <font>
        <b val="0"/>
        <i val="0"/>
        <strike val="0"/>
        <condense val="0"/>
        <extend val="0"/>
        <outline val="0"/>
        <shadow val="0"/>
        <u val="none"/>
        <vertAlign val="baseline"/>
        <sz val="10"/>
        <color auto="1"/>
        <name val="Calibri"/>
        <scheme val="minor"/>
      </font>
      <fill>
        <patternFill patternType="none">
          <fgColor indexed="64"/>
          <bgColor auto="1"/>
        </patternFill>
      </fill>
    </dxf>
    <dxf>
      <font>
        <b val="0"/>
        <i val="0"/>
        <strike val="0"/>
        <condense val="0"/>
        <extend val="0"/>
        <outline val="0"/>
        <shadow val="0"/>
        <u val="none"/>
        <vertAlign val="baseline"/>
        <sz val="10"/>
        <color auto="1"/>
        <name val="Calibri"/>
        <scheme val="minor"/>
      </font>
      <fill>
        <patternFill patternType="none">
          <fgColor indexed="64"/>
          <bgColor auto="1"/>
        </patternFill>
      </fill>
    </dxf>
    <dxf>
      <font>
        <b val="0"/>
        <i val="0"/>
        <strike val="0"/>
        <condense val="0"/>
        <extend val="0"/>
        <outline val="0"/>
        <shadow val="0"/>
        <u val="none"/>
        <vertAlign val="baseline"/>
        <sz val="10"/>
        <color theme="0"/>
        <name val="Calibri"/>
        <scheme val="minor"/>
      </font>
      <fill>
        <patternFill patternType="none">
          <fgColor indexed="64"/>
          <bgColor auto="1"/>
        </patternFill>
      </fill>
    </dxf>
    <dxf>
      <font>
        <b val="0"/>
        <i val="0"/>
        <strike val="0"/>
        <condense val="0"/>
        <extend val="0"/>
        <outline val="0"/>
        <shadow val="0"/>
        <u val="none"/>
        <vertAlign val="baseline"/>
        <sz val="10"/>
        <color auto="1"/>
        <name val="Calibri"/>
        <scheme val="minor"/>
      </font>
      <fill>
        <patternFill patternType="none">
          <fgColor indexed="64"/>
          <bgColor auto="1"/>
        </patternFill>
      </fill>
    </dxf>
    <dxf>
      <font>
        <b val="0"/>
        <i val="0"/>
        <strike val="0"/>
        <condense val="0"/>
        <extend val="0"/>
        <outline val="0"/>
        <shadow val="0"/>
        <u val="none"/>
        <vertAlign val="baseline"/>
        <sz val="10"/>
        <color auto="1"/>
        <name val="Calibri"/>
        <scheme val="minor"/>
      </font>
      <fill>
        <patternFill patternType="none">
          <fgColor indexed="64"/>
          <bgColor auto="1"/>
        </patternFill>
      </fill>
    </dxf>
    <dxf>
      <font>
        <b val="0"/>
        <i val="0"/>
        <strike val="0"/>
        <condense val="0"/>
        <extend val="0"/>
        <outline val="0"/>
        <shadow val="0"/>
        <u val="none"/>
        <vertAlign val="baseline"/>
        <sz val="10"/>
        <color theme="0"/>
        <name val="Calibri"/>
        <scheme val="minor"/>
      </font>
      <fill>
        <patternFill patternType="none">
          <fgColor indexed="64"/>
          <bgColor auto="1"/>
        </patternFill>
      </fill>
    </dxf>
    <dxf>
      <font>
        <b val="0"/>
        <i val="0"/>
        <strike val="0"/>
        <condense val="0"/>
        <extend val="0"/>
        <outline val="0"/>
        <shadow val="0"/>
        <u val="none"/>
        <vertAlign val="baseline"/>
        <sz val="10"/>
        <color auto="1"/>
        <name val="Calibri"/>
        <scheme val="minor"/>
      </font>
      <fill>
        <patternFill patternType="none">
          <fgColor indexed="64"/>
          <bgColor auto="1"/>
        </patternFill>
      </fill>
    </dxf>
    <dxf>
      <font>
        <b val="0"/>
        <i val="0"/>
        <strike val="0"/>
        <condense val="0"/>
        <extend val="0"/>
        <outline val="0"/>
        <shadow val="0"/>
        <u val="none"/>
        <vertAlign val="baseline"/>
        <sz val="10"/>
        <color auto="1"/>
        <name val="Calibri"/>
        <scheme val="minor"/>
      </font>
      <fill>
        <patternFill patternType="none">
          <fgColor indexed="64"/>
          <bgColor auto="1"/>
        </patternFill>
      </fill>
    </dxf>
    <dxf>
      <font>
        <b val="0"/>
        <i val="0"/>
        <strike val="0"/>
        <condense val="0"/>
        <extend val="0"/>
        <outline val="0"/>
        <shadow val="0"/>
        <u val="none"/>
        <vertAlign val="baseline"/>
        <sz val="10"/>
        <color theme="0"/>
        <name val="Calibri"/>
        <scheme val="minor"/>
      </font>
      <fill>
        <patternFill patternType="none">
          <fgColor indexed="64"/>
          <bgColor auto="1"/>
        </patternFill>
      </fill>
    </dxf>
    <dxf>
      <font>
        <b val="0"/>
        <i val="0"/>
        <strike val="0"/>
        <condense val="0"/>
        <extend val="0"/>
        <outline val="0"/>
        <shadow val="0"/>
        <u val="none"/>
        <vertAlign val="baseline"/>
        <sz val="10"/>
        <color auto="1"/>
        <name val="Calibri"/>
        <scheme val="minor"/>
      </font>
      <fill>
        <patternFill patternType="none">
          <fgColor indexed="64"/>
          <bgColor auto="1"/>
        </patternFill>
      </fill>
    </dxf>
    <dxf>
      <font>
        <b val="0"/>
        <i val="0"/>
        <strike val="0"/>
        <condense val="0"/>
        <extend val="0"/>
        <outline val="0"/>
        <shadow val="0"/>
        <u val="none"/>
        <vertAlign val="baseline"/>
        <sz val="10"/>
        <color auto="1"/>
        <name val="Calibri"/>
        <scheme val="minor"/>
      </font>
      <fill>
        <patternFill patternType="none">
          <fgColor indexed="64"/>
          <bgColor auto="1"/>
        </patternFill>
      </fill>
    </dxf>
    <dxf>
      <font>
        <b val="0"/>
        <i val="0"/>
        <strike val="0"/>
        <condense val="0"/>
        <extend val="0"/>
        <outline val="0"/>
        <shadow val="0"/>
        <u val="none"/>
        <vertAlign val="baseline"/>
        <sz val="10"/>
        <color theme="0"/>
        <name val="Calibri"/>
        <scheme val="minor"/>
      </font>
      <fill>
        <patternFill patternType="none">
          <fgColor indexed="64"/>
          <bgColor auto="1"/>
        </patternFill>
      </fill>
    </dxf>
    <dxf>
      <font>
        <strike val="0"/>
        <outline val="0"/>
        <shadow val="0"/>
        <u val="none"/>
        <vertAlign val="baseline"/>
        <sz val="11"/>
        <name val="Calibri"/>
        <scheme val="minor"/>
      </font>
      <alignment horizontal="center" textRotation="0" wrapText="0" indent="0" justifyLastLine="0" shrinkToFit="0" readingOrder="0"/>
    </dxf>
    <dxf>
      <font>
        <strike val="0"/>
        <outline val="0"/>
        <shadow val="0"/>
        <u val="none"/>
        <vertAlign val="baseline"/>
        <sz val="11"/>
        <name val="Calibri"/>
        <scheme val="minor"/>
      </font>
      <alignment horizontal="center" textRotation="0" wrapText="0" indent="0" justifyLastLine="0" shrinkToFit="0" readingOrder="0"/>
    </dxf>
    <dxf>
      <font>
        <strike val="0"/>
        <outline val="0"/>
        <shadow val="0"/>
        <u val="none"/>
        <vertAlign val="baseline"/>
        <sz val="11"/>
        <name val="Calibri"/>
        <scheme val="minor"/>
      </font>
      <alignment horizontal="center" textRotation="0" wrapText="0" indent="0" justifyLastLine="0" shrinkToFit="0" readingOrder="0"/>
    </dxf>
    <dxf>
      <font>
        <strike val="0"/>
        <outline val="0"/>
        <shadow val="0"/>
        <u val="none"/>
        <vertAlign val="baseline"/>
        <sz val="11"/>
        <name val="Calibri"/>
        <scheme val="minor"/>
      </font>
      <alignment horizontal="center" textRotation="0" wrapText="0" indent="0" justifyLastLine="0" shrinkToFit="0" readingOrder="0"/>
    </dxf>
    <dxf>
      <font>
        <strike val="0"/>
        <outline val="0"/>
        <shadow val="0"/>
        <u val="none"/>
        <vertAlign val="baseline"/>
        <sz val="11"/>
        <name val="Calibri"/>
        <scheme val="minor"/>
      </font>
      <alignment horizontal="center" vertical="bottom" textRotation="0" wrapText="0" indent="0" justifyLastLine="0" shrinkToFit="0" readingOrder="0"/>
    </dxf>
    <dxf>
      <font>
        <strike val="0"/>
        <outline val="0"/>
        <shadow val="0"/>
        <u val="none"/>
        <vertAlign val="baseline"/>
        <sz val="11"/>
        <name val="Calibri"/>
        <scheme val="minor"/>
      </font>
      <alignment horizontal="center" textRotation="0" indent="0" justifyLastLine="0" shrinkToFit="0" readingOrder="0"/>
    </dxf>
    <dxf>
      <font>
        <strike val="0"/>
        <outline val="0"/>
        <shadow val="0"/>
        <u val="none"/>
        <vertAlign val="baseline"/>
        <sz val="11"/>
        <name val="Calibri"/>
        <scheme val="minor"/>
      </font>
    </dxf>
    <dxf>
      <font>
        <strike val="0"/>
        <outline val="0"/>
        <shadow val="0"/>
        <u val="none"/>
        <vertAlign val="baseline"/>
        <sz val="11"/>
        <name val="Calibri"/>
        <scheme val="minor"/>
      </font>
    </dxf>
    <dxf>
      <alignment horizontal="left" vertical="bottom" textRotation="0" wrapText="0" indent="0" justifyLastLine="0" shrinkToFit="0" readingOrder="0"/>
    </dxf>
    <dxf>
      <font>
        <strike val="0"/>
        <outline val="0"/>
        <shadow val="0"/>
        <u val="none"/>
        <vertAlign val="baseline"/>
        <sz val="11"/>
        <name val="Calibri"/>
        <scheme val="minor"/>
      </font>
      <alignment horizontal="left" vertical="bottom" textRotation="0" wrapText="0" indent="0" justifyLastLine="0" shrinkToFit="0" readingOrder="0"/>
    </dxf>
    <dxf>
      <font>
        <strike val="0"/>
        <outline val="0"/>
        <shadow val="0"/>
        <u val="none"/>
        <vertAlign val="baseline"/>
        <sz val="11"/>
        <name val="Calibri"/>
        <scheme val="minor"/>
      </font>
    </dxf>
    <dxf>
      <font>
        <strike val="0"/>
        <outline val="0"/>
        <shadow val="0"/>
        <u val="none"/>
        <vertAlign val="baseline"/>
        <sz val="11"/>
        <color theme="0"/>
        <name val="Calibri"/>
        <scheme val="minor"/>
      </font>
      <alignment horizontal="general" vertical="top" textRotation="0" indent="0" justifyLastLine="0" shrinkToFit="0" readingOrder="0"/>
    </dxf>
    <dxf>
      <font>
        <color rgb="FF9C5700"/>
      </font>
      <fill>
        <patternFill>
          <bgColor rgb="FFFFEB9C"/>
        </patternFill>
      </fill>
    </dxf>
    <dxf>
      <font>
        <b/>
        <i val="0"/>
        <color theme="0"/>
      </font>
      <fill>
        <patternFill>
          <bgColor theme="0" tint="-0.34998626667073579"/>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strike val="0"/>
        <outline val="0"/>
        <shadow val="0"/>
        <u val="none"/>
        <vertAlign val="baseline"/>
        <sz val="11"/>
        <name val="Calibri"/>
        <scheme val="minor"/>
      </font>
      <alignment horizontal="left" vertical="center" textRotation="0" wrapText="1" indent="0" justifyLastLine="0" shrinkToFit="0" readingOrder="0"/>
    </dxf>
    <dxf>
      <font>
        <strike val="0"/>
        <outline val="0"/>
        <shadow val="0"/>
        <u val="none"/>
        <vertAlign val="baseline"/>
        <sz val="11"/>
        <name val="Calibri"/>
        <scheme val="minor"/>
      </font>
      <alignment horizontal="left" vertical="center" textRotation="0" wrapText="1" indent="0" justifyLastLine="0" shrinkToFit="0" readingOrder="0"/>
    </dxf>
    <dxf>
      <font>
        <strike val="0"/>
        <outline val="0"/>
        <shadow val="0"/>
        <u val="none"/>
        <vertAlign val="baseline"/>
        <sz val="11"/>
        <name val="Calibri"/>
        <scheme val="minor"/>
      </font>
      <alignment horizontal="left" vertical="center" textRotation="0" wrapText="1" indent="0" justifyLastLine="0" shrinkToFit="0" readingOrder="0"/>
    </dxf>
    <dxf>
      <font>
        <strike val="0"/>
        <outline val="0"/>
        <shadow val="0"/>
        <u val="none"/>
        <vertAlign val="baseline"/>
        <sz val="11"/>
        <name val="Calibri"/>
        <scheme val="minor"/>
      </font>
      <alignment horizontal="left" vertical="center" textRotation="0" wrapText="1" indent="0" justifyLastLine="0" shrinkToFit="0" readingOrder="0"/>
    </dxf>
    <dxf>
      <font>
        <strike val="0"/>
        <outline val="0"/>
        <shadow val="0"/>
        <u val="none"/>
        <vertAlign val="baseline"/>
        <sz val="11"/>
        <color auto="1"/>
        <name val="Calibri"/>
        <scheme val="minor"/>
      </font>
      <alignment horizontal="left" vertical="center" textRotation="0" wrapText="1" indent="0" justifyLastLine="0" shrinkToFit="0" readingOrder="0"/>
    </dxf>
    <dxf>
      <font>
        <strike val="0"/>
        <outline val="0"/>
        <shadow val="0"/>
        <u val="none"/>
        <vertAlign val="baseline"/>
        <sz val="11"/>
        <name val="Calibri"/>
        <scheme val="minor"/>
      </font>
      <alignment horizontal="left" vertical="center" textRotation="0" wrapText="1" indent="0" justifyLastLine="0" shrinkToFit="0" readingOrder="0"/>
    </dxf>
    <dxf>
      <font>
        <strike val="0"/>
        <outline val="0"/>
        <shadow val="0"/>
        <u val="none"/>
        <vertAlign val="baseline"/>
        <sz val="11"/>
        <name val="Calibri"/>
        <scheme val="minor"/>
      </font>
      <alignment horizontal="left" vertical="center" textRotation="0" wrapText="1" indent="0" justifyLastLine="0" shrinkToFit="0" readingOrder="0"/>
    </dxf>
    <dxf>
      <font>
        <b val="0"/>
        <i val="0"/>
        <strike val="0"/>
        <condense val="0"/>
        <extend val="0"/>
        <outline val="0"/>
        <shadow val="0"/>
        <u val="none"/>
        <vertAlign val="baseline"/>
        <sz val="11"/>
        <color theme="1"/>
        <name val="Calibri"/>
        <scheme val="minor"/>
      </font>
      <alignment horizontal="left" vertical="center" textRotation="0" wrapText="1" indent="0" justifyLastLine="0" shrinkToFit="0" readingOrder="0"/>
    </dxf>
    <dxf>
      <font>
        <strike val="0"/>
        <outline val="0"/>
        <shadow val="0"/>
        <u val="none"/>
        <vertAlign val="baseline"/>
        <sz val="11"/>
        <name val="Calibri"/>
        <scheme val="minor"/>
      </font>
      <alignment horizontal="center" vertical="center" textRotation="0" wrapText="1" indent="0" justifyLastLine="0" shrinkToFit="0" readingOrder="0"/>
    </dxf>
    <dxf>
      <font>
        <strike val="0"/>
        <outline val="0"/>
        <shadow val="0"/>
        <u val="none"/>
        <vertAlign val="baseline"/>
        <sz val="11"/>
        <name val="Calibri"/>
        <scheme val="minor"/>
      </font>
      <alignment horizontal="left" vertical="center" textRotation="0" wrapText="1" indent="0" justifyLastLine="0" shrinkToFit="0" readingOrder="0"/>
    </dxf>
    <dxf>
      <font>
        <strike val="0"/>
        <outline val="0"/>
        <shadow val="0"/>
        <u val="none"/>
        <vertAlign val="baseline"/>
        <sz val="11"/>
        <color theme="0"/>
        <name val="Calibri"/>
        <scheme val="minor"/>
      </font>
      <alignment horizontal="left" vertical="top" textRotation="0" wrapText="1" indent="0" justifyLastLine="0" shrinkToFit="0" readingOrder="0"/>
    </dxf>
    <dxf>
      <font>
        <b val="0"/>
        <i val="0"/>
        <strike val="0"/>
        <condense val="0"/>
        <extend val="0"/>
        <outline val="0"/>
        <shadow val="0"/>
        <u val="none"/>
        <vertAlign val="baseline"/>
        <sz val="11"/>
        <color auto="1"/>
        <name val="Calibri"/>
        <scheme val="minor"/>
      </font>
      <fill>
        <patternFill patternType="none">
          <fgColor indexed="64"/>
          <bgColor indexed="65"/>
        </patternFill>
      </fill>
      <alignment horizontal="left" vertical="center" textRotation="0" wrapText="0" indent="0" justifyLastLine="0" shrinkToFit="0" readingOrder="0"/>
    </dxf>
    <dxf>
      <font>
        <b val="0"/>
        <i val="0"/>
        <strike val="0"/>
        <condense val="0"/>
        <extend val="0"/>
        <outline val="0"/>
        <shadow val="0"/>
        <u val="none"/>
        <vertAlign val="baseline"/>
        <sz val="11"/>
        <color auto="1"/>
        <name val="Calibri"/>
        <scheme val="minor"/>
      </font>
      <numFmt numFmtId="0" formatCode="General"/>
      <fill>
        <patternFill patternType="none">
          <fgColor indexed="64"/>
          <bgColor auto="1"/>
        </patternFill>
      </fill>
      <alignment horizontal="left" vertical="center" textRotation="0" wrapText="0" indent="0" justifyLastLine="0" shrinkToFit="0" readingOrder="0"/>
    </dxf>
    <dxf>
      <font>
        <b val="0"/>
        <i val="0"/>
        <strike val="0"/>
        <condense val="0"/>
        <extend val="0"/>
        <outline val="0"/>
        <shadow val="0"/>
        <u val="none"/>
        <vertAlign val="baseline"/>
        <sz val="10"/>
        <color auto="1"/>
        <name val="Arial"/>
        <scheme val="none"/>
      </font>
      <alignment horizontal="left" vertical="center" textRotation="0" wrapText="0" indent="0" justifyLastLine="0" shrinkToFit="0" readingOrder="0"/>
    </dxf>
    <dxf>
      <font>
        <b val="0"/>
        <i val="0"/>
        <strike val="0"/>
        <condense val="0"/>
        <extend val="0"/>
        <outline val="0"/>
        <shadow val="0"/>
        <u val="none"/>
        <vertAlign val="baseline"/>
        <sz val="10"/>
        <color auto="1"/>
        <name val="Arial"/>
        <scheme val="none"/>
      </font>
      <alignment horizontal="left" vertical="center" textRotation="0" wrapText="0" indent="0" justifyLastLine="0" shrinkToFit="0" readingOrder="0"/>
    </dxf>
    <dxf>
      <font>
        <b val="0"/>
        <i val="0"/>
        <strike val="0"/>
        <condense val="0"/>
        <extend val="0"/>
        <outline val="0"/>
        <shadow val="0"/>
        <u val="none"/>
        <vertAlign val="baseline"/>
        <sz val="10"/>
        <color auto="1"/>
        <name val="Arial"/>
        <scheme val="none"/>
      </font>
      <alignment horizontal="left" vertical="center" textRotation="0" wrapText="0" indent="0" justifyLastLine="0" shrinkToFit="0" readingOrder="0"/>
    </dxf>
    <dxf>
      <font>
        <b val="0"/>
        <i val="0"/>
        <strike val="0"/>
        <condense val="0"/>
        <extend val="0"/>
        <outline val="0"/>
        <shadow val="0"/>
        <u val="none"/>
        <vertAlign val="baseline"/>
        <sz val="10"/>
        <color auto="1"/>
        <name val="Arial"/>
        <scheme val="none"/>
      </font>
      <alignment horizontal="left" vertical="center" textRotation="0" wrapText="0" indent="0" justifyLastLine="0" shrinkToFit="0" readingOrder="0"/>
    </dxf>
    <dxf>
      <font>
        <b val="0"/>
        <i val="0"/>
        <strike val="0"/>
        <condense val="0"/>
        <extend val="0"/>
        <outline val="0"/>
        <shadow val="0"/>
        <u val="none"/>
        <vertAlign val="baseline"/>
        <sz val="11"/>
        <color auto="1"/>
        <name val="Calibri"/>
        <scheme val="minor"/>
      </font>
      <numFmt numFmtId="0" formatCode="General"/>
      <fill>
        <patternFill patternType="none">
          <fgColor indexed="64"/>
          <bgColor indexed="65"/>
        </patternFill>
      </fill>
      <alignment horizontal="left" vertical="center" textRotation="0" wrapText="0" indent="0" justifyLastLine="0" shrinkToFit="0" readingOrder="0"/>
    </dxf>
    <dxf>
      <font>
        <b val="0"/>
        <i val="0"/>
        <strike val="0"/>
        <condense val="0"/>
        <extend val="0"/>
        <outline val="0"/>
        <shadow val="0"/>
        <u val="none"/>
        <vertAlign val="baseline"/>
        <sz val="11"/>
        <color auto="1"/>
        <name val="Calibri"/>
        <scheme val="minor"/>
      </font>
      <fill>
        <patternFill patternType="none">
          <fgColor indexed="64"/>
          <bgColor indexed="65"/>
        </patternFill>
      </fill>
      <alignment horizontal="left" vertical="center" textRotation="0" wrapText="0" indent="0" justifyLastLine="0" shrinkToFit="0" readingOrder="0"/>
    </dxf>
    <dxf>
      <font>
        <b val="0"/>
        <i val="0"/>
        <strike val="0"/>
        <condense val="0"/>
        <extend val="0"/>
        <outline val="0"/>
        <shadow val="0"/>
        <u val="none"/>
        <vertAlign val="baseline"/>
        <sz val="11"/>
        <color auto="1"/>
        <name val="Calibri"/>
        <scheme val="minor"/>
      </font>
      <fill>
        <patternFill patternType="none">
          <fgColor indexed="64"/>
          <bgColor indexed="65"/>
        </patternFill>
      </fill>
      <alignment horizontal="left" vertical="center" textRotation="0" wrapText="0" indent="0" justifyLastLine="0" shrinkToFit="0" readingOrder="0"/>
    </dxf>
    <dxf>
      <font>
        <b val="0"/>
        <i val="0"/>
        <strike val="0"/>
        <condense val="0"/>
        <extend val="0"/>
        <outline val="0"/>
        <shadow val="0"/>
        <u val="none"/>
        <vertAlign val="baseline"/>
        <sz val="11"/>
        <color auto="1"/>
        <name val="Calibri"/>
        <scheme val="minor"/>
      </font>
      <fill>
        <patternFill patternType="none">
          <fgColor indexed="64"/>
          <bgColor indexed="65"/>
        </patternFill>
      </fill>
      <alignment horizontal="left" vertical="top" textRotation="0" wrapText="0" indent="0" justifyLastLine="0" shrinkToFit="0" readingOrder="0"/>
    </dxf>
    <dxf>
      <font>
        <b/>
        <i val="0"/>
        <color auto="1"/>
      </font>
      <fill>
        <patternFill>
          <bgColor theme="3" tint="0.59996337778862885"/>
        </patternFill>
      </fill>
    </dxf>
    <dxf>
      <fill>
        <patternFill>
          <bgColor theme="8" tint="0.59996337778862885"/>
        </patternFill>
      </fill>
    </dxf>
    <dxf>
      <fill>
        <patternFill>
          <bgColor theme="8" tint="0.79998168889431442"/>
        </patternFill>
      </fill>
    </dxf>
    <dxf>
      <font>
        <b val="0"/>
        <i val="0"/>
        <strike val="0"/>
        <condense val="0"/>
        <extend val="0"/>
        <outline val="0"/>
        <shadow val="0"/>
        <u val="none"/>
        <vertAlign val="baseline"/>
        <sz val="11"/>
        <color auto="1"/>
        <name val="Calibri"/>
        <scheme val="none"/>
      </font>
      <alignment horizontal="center" vertical="center" textRotation="0" wrapText="0" indent="0" justifyLastLine="0" shrinkToFit="0" readingOrder="0"/>
    </dxf>
    <dxf>
      <font>
        <b val="0"/>
        <i val="0"/>
        <strike val="0"/>
        <condense val="0"/>
        <extend val="0"/>
        <outline val="0"/>
        <shadow val="0"/>
        <u val="none"/>
        <vertAlign val="baseline"/>
        <sz val="11"/>
        <color auto="1"/>
        <name val="Calibri"/>
        <scheme val="none"/>
      </font>
      <alignment horizontal="center" vertical="center" textRotation="0" wrapText="0" indent="0" justifyLastLine="0" shrinkToFit="0" readingOrder="0"/>
    </dxf>
    <dxf>
      <font>
        <b val="0"/>
        <i val="0"/>
        <strike val="0"/>
        <condense val="0"/>
        <extend val="0"/>
        <outline val="0"/>
        <shadow val="0"/>
        <u val="none"/>
        <vertAlign val="baseline"/>
        <sz val="11"/>
        <color auto="1"/>
        <name val="Calibri"/>
        <scheme val="none"/>
      </font>
      <fill>
        <patternFill patternType="none">
          <fgColor rgb="FF000000"/>
          <bgColor rgb="FFFFFFFF"/>
        </patternFill>
      </fill>
      <alignment horizontal="center" vertical="center" textRotation="0" wrapText="0" indent="0" justifyLastLine="0" shrinkToFit="0" readingOrder="0"/>
    </dxf>
    <dxf>
      <font>
        <b val="0"/>
        <i val="0"/>
        <strike val="0"/>
        <condense val="0"/>
        <extend val="0"/>
        <outline val="0"/>
        <shadow val="0"/>
        <u val="none"/>
        <vertAlign val="baseline"/>
        <sz val="11"/>
        <color auto="1"/>
        <name val="Calibri"/>
        <scheme val="none"/>
      </font>
      <alignment horizontal="center" vertical="center" textRotation="0" wrapText="0" indent="0" justifyLastLine="0" shrinkToFit="0" readingOrder="0"/>
    </dxf>
    <dxf>
      <font>
        <b val="0"/>
        <i val="0"/>
        <strike val="0"/>
        <condense val="0"/>
        <extend val="0"/>
        <outline val="0"/>
        <shadow val="0"/>
        <u val="none"/>
        <vertAlign val="baseline"/>
        <sz val="11"/>
        <color auto="1"/>
        <name val="Calibri"/>
        <scheme val="none"/>
      </font>
      <alignment horizontal="center" vertical="center" textRotation="0" wrapText="0" indent="0" justifyLastLine="0" shrinkToFit="0" readingOrder="0"/>
    </dxf>
    <dxf>
      <font>
        <b val="0"/>
        <i val="0"/>
        <strike val="0"/>
        <condense val="0"/>
        <extend val="0"/>
        <outline val="0"/>
        <shadow val="0"/>
        <u val="none"/>
        <vertAlign val="baseline"/>
        <sz val="11"/>
        <color auto="1"/>
        <name val="Calibri"/>
        <scheme val="none"/>
      </font>
      <alignment horizontal="center" vertical="center" textRotation="0" wrapText="0" indent="0" justifyLastLine="0" shrinkToFit="0" readingOrder="0"/>
    </dxf>
    <dxf>
      <font>
        <b val="0"/>
        <i val="0"/>
        <strike val="0"/>
        <condense val="0"/>
        <extend val="0"/>
        <outline val="0"/>
        <shadow val="0"/>
        <u val="none"/>
        <vertAlign val="baseline"/>
        <sz val="11"/>
        <color auto="1"/>
        <name val="Calibri"/>
        <scheme val="none"/>
      </font>
      <alignment horizontal="center" vertical="center" textRotation="0" wrapText="0" indent="0" justifyLastLine="0" shrinkToFit="0" readingOrder="0"/>
    </dxf>
    <dxf>
      <font>
        <b val="0"/>
        <i val="0"/>
        <strike val="0"/>
        <condense val="0"/>
        <extend val="0"/>
        <outline val="0"/>
        <shadow val="0"/>
        <u val="none"/>
        <vertAlign val="baseline"/>
        <sz val="11"/>
        <color auto="1"/>
        <name val="Calibri"/>
        <scheme val="none"/>
      </font>
      <alignment horizontal="center" vertical="center" textRotation="0" wrapText="0" indent="0" justifyLastLine="0" shrinkToFit="0" readingOrder="0"/>
    </dxf>
    <dxf>
      <font>
        <b val="0"/>
        <i val="0"/>
        <strike val="0"/>
        <condense val="0"/>
        <extend val="0"/>
        <outline val="0"/>
        <shadow val="0"/>
        <u val="none"/>
        <vertAlign val="baseline"/>
        <sz val="11"/>
        <color auto="1"/>
        <name val="Calibri"/>
        <scheme val="none"/>
      </font>
      <fill>
        <patternFill patternType="none">
          <fgColor rgb="FF000000"/>
          <bgColor rgb="FFFFFFFF"/>
        </patternFill>
      </fill>
      <alignment horizontal="center" vertical="center" textRotation="0" wrapText="0" indent="0" justifyLastLine="0" shrinkToFit="0" readingOrder="0"/>
    </dxf>
    <dxf>
      <font>
        <b val="0"/>
        <i val="0"/>
        <strike val="0"/>
        <condense val="0"/>
        <extend val="0"/>
        <outline val="0"/>
        <shadow val="0"/>
        <u val="none"/>
        <vertAlign val="baseline"/>
        <sz val="11"/>
        <color auto="1"/>
        <name val="Calibri"/>
        <scheme val="minor"/>
      </font>
      <fill>
        <patternFill patternType="none">
          <fgColor indexed="64"/>
          <bgColor indexed="65"/>
        </patternFill>
      </fill>
      <alignment horizontal="left" vertical="center" textRotation="0" wrapText="0" indent="0" justifyLastLine="0" shrinkToFit="0" readingOrder="0"/>
      <border diagonalUp="0" diagonalDown="0">
        <left/>
        <right style="thin">
          <color theme="0" tint="-0.249977111117893"/>
        </right>
        <top/>
        <bottom/>
        <vertical/>
        <horizontal/>
      </border>
    </dxf>
    <dxf>
      <font>
        <b val="0"/>
        <i val="0"/>
        <strike val="0"/>
        <condense val="0"/>
        <extend val="0"/>
        <outline val="0"/>
        <shadow val="0"/>
        <u val="none"/>
        <vertAlign val="baseline"/>
        <sz val="11"/>
        <color auto="1"/>
        <name val="Calibri"/>
        <scheme val="minor"/>
      </font>
      <numFmt numFmtId="0" formatCode="General"/>
      <fill>
        <patternFill patternType="none">
          <fgColor indexed="64"/>
          <bgColor auto="1"/>
        </patternFill>
      </fill>
      <alignment horizontal="left" vertical="center" textRotation="0" wrapText="0" indent="0" justifyLastLine="0" shrinkToFit="0" readingOrder="0"/>
    </dxf>
    <dxf>
      <font>
        <b val="0"/>
        <i val="0"/>
        <strike val="0"/>
        <condense val="0"/>
        <extend val="0"/>
        <outline val="0"/>
        <shadow val="0"/>
        <u val="none"/>
        <vertAlign val="baseline"/>
        <sz val="11"/>
        <color auto="1"/>
        <name val="Calibri"/>
        <scheme val="minor"/>
      </font>
      <numFmt numFmtId="0" formatCode="General"/>
      <fill>
        <patternFill patternType="none">
          <fgColor indexed="64"/>
          <bgColor indexed="65"/>
        </patternFill>
      </fill>
      <alignment horizontal="left" vertical="center" textRotation="0" wrapText="0" indent="0" justifyLastLine="0" shrinkToFit="0" readingOrder="0"/>
    </dxf>
    <dxf>
      <font>
        <b val="0"/>
        <i val="0"/>
        <strike val="0"/>
        <condense val="0"/>
        <extend val="0"/>
        <outline val="0"/>
        <shadow val="0"/>
        <u val="none"/>
        <vertAlign val="baseline"/>
        <sz val="11"/>
        <color auto="1"/>
        <name val="Calibri"/>
        <scheme val="minor"/>
      </font>
      <fill>
        <patternFill patternType="none">
          <fgColor indexed="64"/>
          <bgColor indexed="65"/>
        </patternFill>
      </fill>
      <alignment horizontal="left" vertical="center" textRotation="0" wrapText="0" indent="0" justifyLastLine="0" shrinkToFit="0" readingOrder="0"/>
    </dxf>
    <dxf>
      <font>
        <b val="0"/>
        <i val="0"/>
        <strike val="0"/>
        <condense val="0"/>
        <extend val="0"/>
        <outline val="0"/>
        <shadow val="0"/>
        <u val="none"/>
        <vertAlign val="baseline"/>
        <sz val="11"/>
        <color auto="1"/>
        <name val="Calibri"/>
        <scheme val="none"/>
      </font>
      <fill>
        <patternFill patternType="none">
          <fgColor rgb="FF000000"/>
          <bgColor rgb="FFFFFFFF"/>
        </patternFill>
      </fill>
      <alignment horizontal="left" vertical="center" textRotation="0" wrapText="0" indent="0" justifyLastLine="0" shrinkToFit="0" readingOrder="0"/>
    </dxf>
    <dxf>
      <font>
        <b val="0"/>
        <i val="0"/>
        <strike val="0"/>
        <condense val="0"/>
        <extend val="0"/>
        <outline val="0"/>
        <shadow val="0"/>
        <u val="none"/>
        <vertAlign val="baseline"/>
        <sz val="11"/>
        <color auto="1"/>
        <name val="Calibri"/>
        <scheme val="minor"/>
      </font>
      <fill>
        <patternFill patternType="none">
          <fgColor indexed="64"/>
          <bgColor indexed="65"/>
        </patternFill>
      </fill>
      <alignment horizontal="left" vertical="top" textRotation="0" wrapText="0" indent="0" justifyLastLine="0" shrinkToFit="0" readingOrder="0"/>
    </dxf>
    <dxf>
      <font>
        <color rgb="FF00B0F0"/>
      </font>
      <fill>
        <patternFill patternType="none">
          <bgColor auto="1"/>
        </patternFill>
      </fill>
    </dxf>
    <dxf>
      <font>
        <color rgb="FF00B050"/>
      </font>
      <fill>
        <patternFill patternType="none">
          <bgColor auto="1"/>
        </patternFill>
      </fill>
    </dxf>
    <dxf>
      <font>
        <color rgb="FF7030A0"/>
      </font>
      <fill>
        <patternFill patternType="none">
          <bgColor auto="1"/>
        </patternFill>
      </fill>
    </dxf>
    <dxf>
      <font>
        <color theme="5"/>
      </font>
      <fill>
        <patternFill patternType="none">
          <bgColor auto="1"/>
        </patternFill>
      </fill>
    </dxf>
    <dxf>
      <font>
        <color rgb="FFC00000"/>
      </font>
      <fill>
        <patternFill patternType="none">
          <bgColor auto="1"/>
        </patternFill>
      </fill>
    </dxf>
    <dxf>
      <fill>
        <patternFill>
          <bgColor theme="0"/>
        </patternFill>
      </fill>
      <border>
        <top style="hair">
          <color theme="0" tint="-0.34998626667073579"/>
        </top>
      </border>
    </dxf>
    <dxf>
      <font>
        <color rgb="FF00B0F0"/>
      </font>
      <fill>
        <patternFill>
          <bgColor theme="0"/>
        </patternFill>
      </fill>
    </dxf>
    <dxf>
      <font>
        <color rgb="FF00B050"/>
      </font>
      <fill>
        <patternFill>
          <bgColor theme="0"/>
        </patternFill>
      </fill>
    </dxf>
    <dxf>
      <font>
        <color rgb="FF7030A0"/>
      </font>
      <fill>
        <patternFill>
          <bgColor theme="0"/>
        </patternFill>
      </fill>
    </dxf>
    <dxf>
      <font>
        <color theme="5"/>
      </font>
      <fill>
        <patternFill>
          <bgColor theme="0"/>
        </patternFill>
      </fill>
    </dxf>
    <dxf>
      <font>
        <color rgb="FFC00000"/>
      </font>
      <fill>
        <patternFill>
          <bgColor theme="0"/>
        </patternFill>
      </fill>
    </dxf>
    <dxf>
      <font>
        <b/>
        <i val="0"/>
        <color auto="1"/>
      </font>
      <fill>
        <patternFill>
          <bgColor theme="3" tint="0.59996337778862885"/>
        </patternFill>
      </fill>
    </dxf>
    <dxf>
      <fill>
        <patternFill>
          <bgColor theme="8" tint="0.59996337778862885"/>
        </patternFill>
      </fill>
    </dxf>
    <dxf>
      <fill>
        <patternFill>
          <bgColor theme="8" tint="0.79998168889431442"/>
        </patternFill>
      </fill>
    </dxf>
    <dxf>
      <font>
        <color rgb="FF00B0F0"/>
      </font>
      <fill>
        <patternFill patternType="none">
          <bgColor auto="1"/>
        </patternFill>
      </fill>
    </dxf>
    <dxf>
      <font>
        <color rgb="FF00B050"/>
      </font>
      <fill>
        <patternFill patternType="none">
          <bgColor auto="1"/>
        </patternFill>
      </fill>
    </dxf>
    <dxf>
      <font>
        <color rgb="FF7030A0"/>
      </font>
      <fill>
        <patternFill patternType="none">
          <bgColor auto="1"/>
        </patternFill>
      </fill>
    </dxf>
    <dxf>
      <font>
        <color theme="5"/>
      </font>
      <fill>
        <patternFill patternType="none">
          <bgColor auto="1"/>
        </patternFill>
      </fill>
    </dxf>
    <dxf>
      <font>
        <color rgb="FFC00000"/>
      </font>
      <fill>
        <patternFill patternType="none">
          <bgColor auto="1"/>
        </patternFill>
      </fill>
    </dxf>
    <dxf>
      <font>
        <b val="0"/>
        <i/>
        <strike val="0"/>
        <condense val="0"/>
        <extend val="0"/>
        <outline val="0"/>
        <shadow val="0"/>
        <u val="none"/>
        <vertAlign val="baseline"/>
        <sz val="11"/>
        <color auto="1"/>
        <name val="Calibri"/>
        <scheme val="minor"/>
      </font>
      <fill>
        <patternFill patternType="none">
          <fgColor indexed="64"/>
          <bgColor auto="1"/>
        </patternFill>
      </fill>
      <alignment horizontal="left" vertical="center" textRotation="0" wrapText="0" indent="0" justifyLastLine="0" shrinkToFit="0" readingOrder="0"/>
    </dxf>
    <dxf>
      <font>
        <b val="0"/>
        <i/>
        <strike val="0"/>
        <condense val="0"/>
        <extend val="0"/>
        <outline val="0"/>
        <shadow val="0"/>
        <u val="none"/>
        <vertAlign val="baseline"/>
        <sz val="11"/>
        <color auto="1"/>
        <name val="Calibri"/>
        <scheme val="minor"/>
      </font>
      <fill>
        <patternFill patternType="none">
          <fgColor indexed="64"/>
          <bgColor auto="1"/>
        </patternFill>
      </fill>
      <alignment horizontal="left" vertical="center" textRotation="0" wrapText="0" indent="0" justifyLastLine="0" shrinkToFit="0" readingOrder="0"/>
    </dxf>
    <dxf>
      <font>
        <b val="0"/>
        <i val="0"/>
        <strike val="0"/>
        <condense val="0"/>
        <extend val="0"/>
        <outline val="0"/>
        <shadow val="0"/>
        <u val="none"/>
        <vertAlign val="baseline"/>
        <sz val="11"/>
        <color auto="1"/>
        <name val="Calibri"/>
        <scheme val="minor"/>
      </font>
      <fill>
        <patternFill patternType="none">
          <fgColor indexed="64"/>
          <bgColor auto="1"/>
        </patternFill>
      </fill>
      <alignment horizontal="left" vertical="center" textRotation="0" wrapText="0" indent="0" justifyLastLine="0" shrinkToFit="0" readingOrder="0"/>
    </dxf>
    <dxf>
      <font>
        <strike val="0"/>
        <outline val="0"/>
        <shadow val="0"/>
        <vertAlign val="baseline"/>
        <sz val="11"/>
        <name val="Calibri"/>
        <scheme val="minor"/>
      </font>
      <fill>
        <patternFill patternType="none">
          <fgColor indexed="64"/>
          <bgColor auto="1"/>
        </patternFill>
      </fill>
      <alignment vertical="center" textRotation="0" indent="0" justifyLastLine="0" shrinkToFit="0" readingOrder="0"/>
    </dxf>
    <dxf>
      <font>
        <b/>
        <strike val="0"/>
        <outline val="0"/>
        <shadow val="0"/>
        <u val="none"/>
        <vertAlign val="baseline"/>
        <sz val="11"/>
        <color auto="1"/>
        <name val="Calibri"/>
        <scheme val="minor"/>
      </font>
      <fill>
        <patternFill patternType="none">
          <fgColor indexed="64"/>
          <bgColor auto="1"/>
        </patternFill>
      </fill>
      <alignment vertical="center" textRotation="0" indent="0" justifyLastLine="0" shrinkToFit="0" readingOrder="0"/>
      <border diagonalUp="0" diagonalDown="0" outline="0">
        <left style="thin">
          <color theme="0" tint="-0.34998626667073579"/>
        </left>
        <right style="thin">
          <color theme="0" tint="-0.34998626667073579"/>
        </right>
        <top/>
        <bottom/>
      </border>
    </dxf>
    <dxf>
      <font>
        <strike val="0"/>
        <outline val="0"/>
        <shadow val="0"/>
        <u val="none"/>
        <vertAlign val="baseline"/>
        <sz val="11"/>
        <color auto="1"/>
        <name val="Calibri"/>
        <scheme val="minor"/>
      </font>
    </dxf>
    <dxf>
      <font>
        <strike val="0"/>
        <outline val="0"/>
        <shadow val="0"/>
        <u val="none"/>
        <vertAlign val="baseline"/>
        <sz val="11"/>
        <color auto="1"/>
        <name val="Calibri"/>
        <scheme val="minor"/>
      </font>
    </dxf>
    <dxf>
      <font>
        <strike val="0"/>
        <outline val="0"/>
        <shadow val="0"/>
        <u val="none"/>
        <vertAlign val="baseline"/>
        <sz val="11"/>
        <color auto="1"/>
        <name val="Calibri"/>
        <scheme val="minor"/>
      </font>
    </dxf>
    <dxf>
      <font>
        <strike val="0"/>
        <outline val="0"/>
        <shadow val="0"/>
        <u val="none"/>
        <vertAlign val="baseline"/>
        <sz val="11"/>
        <color auto="1"/>
        <name val="Calibri"/>
        <scheme val="minor"/>
      </font>
    </dxf>
    <dxf>
      <font>
        <strike val="0"/>
        <outline val="0"/>
        <shadow val="0"/>
        <u val="none"/>
        <vertAlign val="baseline"/>
        <sz val="11"/>
        <color auto="1"/>
        <name val="Calibri"/>
        <scheme val="minor"/>
      </font>
    </dxf>
    <dxf>
      <font>
        <strike val="0"/>
        <outline val="0"/>
        <shadow val="0"/>
        <u val="none"/>
        <vertAlign val="baseline"/>
        <sz val="11"/>
        <color auto="1"/>
        <name val="Calibri"/>
        <scheme val="minor"/>
      </font>
    </dxf>
    <dxf>
      <font>
        <strike val="0"/>
        <outline val="0"/>
        <shadow val="0"/>
        <u val="none"/>
        <vertAlign val="baseline"/>
        <sz val="11"/>
        <color auto="1"/>
        <name val="Calibri"/>
        <scheme val="minor"/>
      </font>
    </dxf>
    <dxf>
      <font>
        <strike val="0"/>
        <outline val="0"/>
        <shadow val="0"/>
        <u val="none"/>
        <vertAlign val="baseline"/>
        <sz val="11"/>
        <color auto="1"/>
        <name val="Calibri"/>
        <scheme val="minor"/>
      </font>
    </dxf>
    <dxf>
      <font>
        <b val="0"/>
        <i val="0"/>
        <strike val="0"/>
        <condense val="0"/>
        <extend val="0"/>
        <outline val="0"/>
        <shadow val="0"/>
        <u val="none"/>
        <vertAlign val="baseline"/>
        <sz val="11"/>
        <color auto="1"/>
        <name val="Calibri"/>
        <scheme val="minor"/>
      </font>
      <alignment horizontal="center" vertical="center" textRotation="0" wrapText="1" indent="0" justifyLastLine="0" shrinkToFit="0" readingOrder="0"/>
    </dxf>
    <dxf>
      <font>
        <b val="0"/>
        <i val="0"/>
        <strike val="0"/>
        <condense val="0"/>
        <extend val="0"/>
        <outline val="0"/>
        <shadow val="0"/>
        <u val="none"/>
        <vertAlign val="baseline"/>
        <sz val="11"/>
        <color auto="1"/>
        <name val="Calibri"/>
        <scheme val="minor"/>
      </font>
      <alignment horizontal="center" vertical="center" textRotation="0" wrapText="0" indent="0" justifyLastLine="0" shrinkToFit="0" readingOrder="0"/>
    </dxf>
    <dxf>
      <font>
        <strike val="0"/>
        <outline val="0"/>
        <shadow val="0"/>
        <u val="none"/>
        <vertAlign val="baseline"/>
        <sz val="11"/>
        <color auto="1"/>
        <name val="Calibri"/>
        <scheme val="minor"/>
      </font>
    </dxf>
    <dxf>
      <font>
        <b val="0"/>
        <i val="0"/>
        <strike val="0"/>
        <condense val="0"/>
        <extend val="0"/>
        <outline val="0"/>
        <shadow val="0"/>
        <u val="none"/>
        <vertAlign val="baseline"/>
        <sz val="11"/>
        <color auto="1"/>
        <name val="Calibri"/>
        <scheme val="minor"/>
      </font>
      <alignment horizontal="center" vertical="center" textRotation="0" wrapText="0" indent="0" justifyLastLine="0" shrinkToFit="0" readingOrder="0"/>
    </dxf>
    <dxf>
      <fill>
        <patternFill patternType="solid">
          <fgColor theme="0" tint="-0.14999847407452621"/>
          <bgColor theme="0" tint="-0.14999847407452621"/>
        </patternFill>
      </fill>
    </dxf>
    <dxf>
      <font>
        <color auto="1"/>
      </font>
      <fill>
        <patternFill patternType="solid">
          <fgColor theme="0" tint="-0.14996795556505021"/>
          <bgColor theme="0" tint="-4.9989318521683403E-2"/>
        </patternFill>
      </fill>
    </dxf>
    <dxf>
      <font>
        <b/>
        <color theme="1"/>
      </font>
    </dxf>
    <dxf>
      <font>
        <b/>
        <color theme="1"/>
      </font>
    </dxf>
    <dxf>
      <font>
        <b/>
        <color theme="1"/>
      </font>
      <border>
        <top style="thin">
          <color theme="1"/>
        </top>
      </border>
    </dxf>
    <dxf>
      <font>
        <b/>
        <i val="0"/>
        <color theme="0"/>
      </font>
      <fill>
        <patternFill>
          <bgColor theme="5"/>
        </patternFill>
      </fill>
      <border>
        <bottom style="thin">
          <color theme="1"/>
        </bottom>
      </border>
    </dxf>
    <dxf>
      <font>
        <color theme="1"/>
      </font>
      <border>
        <left style="thin">
          <color theme="1"/>
        </left>
        <right style="thin">
          <color theme="1"/>
        </right>
        <top style="thin">
          <color theme="1"/>
        </top>
        <bottom style="thin">
          <color theme="1"/>
        </bottom>
      </border>
    </dxf>
    <dxf>
      <fill>
        <patternFill patternType="solid">
          <fgColor theme="0" tint="-0.14999847407452621"/>
          <bgColor theme="0" tint="-0.14999847407452621"/>
        </patternFill>
      </fill>
    </dxf>
    <dxf>
      <font>
        <color auto="1"/>
      </font>
      <fill>
        <patternFill patternType="none">
          <fgColor indexed="64"/>
          <bgColor auto="1"/>
        </patternFill>
      </fill>
    </dxf>
    <dxf>
      <font>
        <b/>
        <color theme="1"/>
      </font>
    </dxf>
    <dxf>
      <font>
        <b/>
        <color theme="1"/>
      </font>
    </dxf>
    <dxf>
      <font>
        <b/>
        <color theme="1"/>
      </font>
      <border>
        <top style="thin">
          <color theme="1"/>
        </top>
      </border>
    </dxf>
    <dxf>
      <font>
        <b/>
        <i val="0"/>
        <color auto="1"/>
      </font>
      <fill>
        <patternFill>
          <bgColor theme="0" tint="-0.24994659260841701"/>
        </patternFill>
      </fill>
      <border>
        <bottom style="thin">
          <color theme="1"/>
        </bottom>
      </border>
    </dxf>
    <dxf>
      <font>
        <color theme="1"/>
      </font>
      <border>
        <left style="thin">
          <color theme="1"/>
        </left>
        <right style="thin">
          <color theme="1"/>
        </right>
        <top style="thin">
          <color theme="1"/>
        </top>
        <bottom style="thin">
          <color theme="1"/>
        </bottom>
      </border>
    </dxf>
    <dxf>
      <fill>
        <patternFill patternType="solid">
          <fgColor theme="0" tint="-0.14999847407452621"/>
          <bgColor theme="0" tint="-0.14999847407452621"/>
        </patternFill>
      </fill>
    </dxf>
    <dxf>
      <font>
        <color auto="1"/>
      </font>
      <fill>
        <patternFill patternType="solid">
          <fgColor theme="0" tint="-0.14996795556505021"/>
          <bgColor theme="0" tint="-4.9989318521683403E-2"/>
        </patternFill>
      </fill>
    </dxf>
    <dxf>
      <font>
        <b/>
        <color theme="1"/>
      </font>
    </dxf>
    <dxf>
      <font>
        <b/>
        <color theme="1"/>
      </font>
    </dxf>
    <dxf>
      <font>
        <b/>
        <color theme="1"/>
      </font>
      <border>
        <top style="thin">
          <color theme="1"/>
        </top>
      </border>
    </dxf>
    <dxf>
      <font>
        <b/>
        <i val="0"/>
        <color auto="1"/>
      </font>
      <fill>
        <patternFill>
          <bgColor theme="0" tint="-0.24994659260841701"/>
        </patternFill>
      </fill>
      <border>
        <bottom style="thin">
          <color theme="1"/>
        </bottom>
      </border>
    </dxf>
    <dxf>
      <font>
        <color theme="1"/>
      </font>
      <border>
        <left style="thin">
          <color theme="1"/>
        </left>
        <right style="thin">
          <color theme="1"/>
        </right>
        <top style="thin">
          <color theme="1"/>
        </top>
        <bottom style="thin">
          <color theme="1"/>
        </bottom>
      </border>
    </dxf>
  </dxfs>
  <tableStyles count="3" defaultTableStyle="TableStyleMedium9" defaultPivotStyle="PivotStyleLight16">
    <tableStyle name="XCA" pivot="0" count="7">
      <tableStyleElement type="wholeTable" dxfId="187"/>
      <tableStyleElement type="headerRow" dxfId="186"/>
      <tableStyleElement type="totalRow" dxfId="185"/>
      <tableStyleElement type="firstColumn" dxfId="184"/>
      <tableStyleElement type="lastColumn" dxfId="183"/>
      <tableStyleElement type="firstRowStripe" dxfId="182"/>
      <tableStyleElement type="firstColumnStripe" dxfId="181"/>
    </tableStyle>
    <tableStyle name="XCA_Blanc" pivot="0" count="7">
      <tableStyleElement type="wholeTable" dxfId="180"/>
      <tableStyleElement type="headerRow" dxfId="179"/>
      <tableStyleElement type="totalRow" dxfId="178"/>
      <tableStyleElement type="firstColumn" dxfId="177"/>
      <tableStyleElement type="lastColumn" dxfId="176"/>
      <tableStyleElement type="firstRowStripe" dxfId="175"/>
      <tableStyleElement type="firstColumnStripe" dxfId="174"/>
    </tableStyle>
    <tableStyle name="XCA_Ver_Plantilla" pivot="0" count="7">
      <tableStyleElement type="wholeTable" dxfId="173"/>
      <tableStyleElement type="headerRow" dxfId="172"/>
      <tableStyleElement type="totalRow" dxfId="171"/>
      <tableStyleElement type="firstColumn" dxfId="170"/>
      <tableStyleElement type="lastColumn" dxfId="169"/>
      <tableStyleElement type="firstRowStripe" dxfId="168"/>
      <tableStyleElement type="firstColumnStripe" dxfId="167"/>
    </tableStyle>
  </tableStyles>
  <colors>
    <mruColors>
      <color rgb="FFC7A1E3"/>
      <color rgb="FF9751CB"/>
      <color rgb="FFB685DB"/>
      <color rgb="FFB889DB"/>
      <color rgb="FFE9E6EA"/>
      <color rgb="FF4F2270"/>
      <color rgb="FF7030A0"/>
      <color rgb="FF8C8C8C"/>
      <color rgb="FF514E44"/>
      <color rgb="FFCCC0D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1.xml"/><Relationship Id="rId35"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3.png"/></Relationships>
</file>

<file path=xl/drawings/_rels/drawing2.xml.rels><?xml version="1.0" encoding="UTF-8" standalone="yes"?>
<Relationships xmlns="http://schemas.openxmlformats.org/package/2006/relationships"><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8.png"/></Relationships>
</file>

<file path=xl/drawings/_rels/drawing6.xml.rels><?xml version="1.0" encoding="UTF-8" standalone="yes"?>
<Relationships xmlns="http://schemas.openxmlformats.org/package/2006/relationships"><Relationship Id="rId2" Type="http://schemas.openxmlformats.org/officeDocument/2006/relationships/image" Target="../media/image11.png"/><Relationship Id="rId1" Type="http://schemas.openxmlformats.org/officeDocument/2006/relationships/image" Target="../media/image10.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3.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4.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5.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6.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7.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8.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9.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4.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5.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6.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7.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8.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9.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20.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21.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22.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23.vml.rels><?xml version="1.0" encoding="UTF-8" standalone="yes"?>
<Relationships xmlns="http://schemas.openxmlformats.org/package/2006/relationships"><Relationship Id="rId1"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oneCellAnchor>
    <xdr:from>
      <xdr:col>2</xdr:col>
      <xdr:colOff>0</xdr:colOff>
      <xdr:row>14</xdr:row>
      <xdr:rowOff>161925</xdr:rowOff>
    </xdr:from>
    <xdr:ext cx="4429125" cy="2029293"/>
    <xdr:pic>
      <xdr:nvPicPr>
        <xdr:cNvPr id="4" name="Imagen 2">
          <a:extLst>
            <a:ext uri="{FF2B5EF4-FFF2-40B4-BE49-F238E27FC236}">
              <a16:creationId xmlns:a16="http://schemas.microsoft.com/office/drawing/2014/main" xmlns="" id="{69A151DC-1123-4D5B-A799-6F2055630654}"/>
            </a:ext>
          </a:extLst>
        </xdr:cNvPr>
        <xdr:cNvPicPr>
          <a:picLocks noChangeAspect="1"/>
        </xdr:cNvPicPr>
      </xdr:nvPicPr>
      <xdr:blipFill>
        <a:blip xmlns:r="http://schemas.openxmlformats.org/officeDocument/2006/relationships" r:embed="rId1"/>
        <a:stretch>
          <a:fillRect/>
        </a:stretch>
      </xdr:blipFill>
      <xdr:spPr>
        <a:xfrm>
          <a:off x="561975" y="3552825"/>
          <a:ext cx="4429125" cy="2029293"/>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2</xdr:col>
      <xdr:colOff>52027</xdr:colOff>
      <xdr:row>82</xdr:row>
      <xdr:rowOff>78442</xdr:rowOff>
    </xdr:from>
    <xdr:to>
      <xdr:col>7</xdr:col>
      <xdr:colOff>4415118</xdr:colOff>
      <xdr:row>97</xdr:row>
      <xdr:rowOff>3058</xdr:rowOff>
    </xdr:to>
    <xdr:pic>
      <xdr:nvPicPr>
        <xdr:cNvPr id="6" name="Picture 5">
          <a:extLst>
            <a:ext uri="{FF2B5EF4-FFF2-40B4-BE49-F238E27FC236}">
              <a16:creationId xmlns:a16="http://schemas.microsoft.com/office/drawing/2014/main" xmlns="" id="{92FBDD2C-17B8-6A77-7CF0-F02FA69AE6AB}"/>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6823"/>
        <a:stretch/>
      </xdr:blipFill>
      <xdr:spPr>
        <a:xfrm>
          <a:off x="612321" y="16046824"/>
          <a:ext cx="13899297" cy="2782116"/>
        </a:xfrm>
        <a:prstGeom prst="rect">
          <a:avLst/>
        </a:prstGeom>
        <a:ln>
          <a:solidFill>
            <a:schemeClr val="bg1">
              <a:lumMod val="85000"/>
            </a:schemeClr>
          </a:solidFill>
        </a:ln>
        <a:effectLst>
          <a:outerShdw blurRad="50800" dist="38100" dir="2700000" algn="tl" rotWithShape="0">
            <a:prstClr val="black">
              <a:alpha val="40000"/>
            </a:prstClr>
          </a:outerShdw>
        </a:effec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152400</xdr:colOff>
      <xdr:row>84</xdr:row>
      <xdr:rowOff>152401</xdr:rowOff>
    </xdr:from>
    <xdr:to>
      <xdr:col>5</xdr:col>
      <xdr:colOff>1080933</xdr:colOff>
      <xdr:row>94</xdr:row>
      <xdr:rowOff>76201</xdr:rowOff>
    </xdr:to>
    <xdr:pic>
      <xdr:nvPicPr>
        <xdr:cNvPr id="3" name="Picture 2">
          <a:extLst>
            <a:ext uri="{FF2B5EF4-FFF2-40B4-BE49-F238E27FC236}">
              <a16:creationId xmlns:a16="http://schemas.microsoft.com/office/drawing/2014/main" xmlns="" id="{7C6A0237-5E5A-3BDA-947A-2CE91D12BE32}"/>
            </a:ext>
          </a:extLst>
        </xdr:cNvPr>
        <xdr:cNvPicPr>
          <a:picLocks noChangeAspect="1"/>
        </xdr:cNvPicPr>
      </xdr:nvPicPr>
      <xdr:blipFill rotWithShape="1">
        <a:blip xmlns:r="http://schemas.openxmlformats.org/officeDocument/2006/relationships" r:embed="rId1"/>
        <a:srcRect t="13853" b="7745"/>
        <a:stretch/>
      </xdr:blipFill>
      <xdr:spPr>
        <a:xfrm>
          <a:off x="714375" y="16497301"/>
          <a:ext cx="4871883" cy="18288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3</xdr:col>
      <xdr:colOff>134470</xdr:colOff>
      <xdr:row>12</xdr:row>
      <xdr:rowOff>179294</xdr:rowOff>
    </xdr:from>
    <xdr:to>
      <xdr:col>5</xdr:col>
      <xdr:colOff>1766485</xdr:colOff>
      <xdr:row>26</xdr:row>
      <xdr:rowOff>121818</xdr:rowOff>
    </xdr:to>
    <xdr:pic>
      <xdr:nvPicPr>
        <xdr:cNvPr id="3" name="Picture 2">
          <a:extLst>
            <a:ext uri="{FF2B5EF4-FFF2-40B4-BE49-F238E27FC236}">
              <a16:creationId xmlns:a16="http://schemas.microsoft.com/office/drawing/2014/main" xmlns="" id="{BE9C5163-6B94-47FC-8B87-B329B03EC75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xdr:blipFill>
      <xdr:spPr>
        <a:xfrm>
          <a:off x="1322294" y="2431676"/>
          <a:ext cx="5466667" cy="2609524"/>
        </a:xfrm>
        <a:prstGeom prst="rect">
          <a:avLst/>
        </a:prstGeom>
      </xdr:spPr>
    </xdr:pic>
    <xdr:clientData/>
  </xdr:twoCellAnchor>
  <xdr:twoCellAnchor editAs="oneCell">
    <xdr:from>
      <xdr:col>2</xdr:col>
      <xdr:colOff>233642</xdr:colOff>
      <xdr:row>46</xdr:row>
      <xdr:rowOff>91888</xdr:rowOff>
    </xdr:from>
    <xdr:to>
      <xdr:col>4</xdr:col>
      <xdr:colOff>372960</xdr:colOff>
      <xdr:row>63</xdr:row>
      <xdr:rowOff>181103</xdr:rowOff>
    </xdr:to>
    <xdr:pic>
      <xdr:nvPicPr>
        <xdr:cNvPr id="4" name="Picture 3">
          <a:extLst>
            <a:ext uri="{FF2B5EF4-FFF2-40B4-BE49-F238E27FC236}">
              <a16:creationId xmlns:a16="http://schemas.microsoft.com/office/drawing/2014/main" xmlns="" id="{E102AFAE-4787-4808-BB5C-8E4DBF92B616}"/>
            </a:ext>
          </a:extLst>
        </xdr:cNvPr>
        <xdr:cNvPicPr>
          <a:picLocks noChangeAspect="1"/>
        </xdr:cNvPicPr>
      </xdr:nvPicPr>
      <xdr:blipFill>
        <a:blip xmlns:r="http://schemas.openxmlformats.org/officeDocument/2006/relationships" r:embed="rId2"/>
        <a:stretch>
          <a:fillRect/>
        </a:stretch>
      </xdr:blipFill>
      <xdr:spPr>
        <a:xfrm>
          <a:off x="795617" y="9197788"/>
          <a:ext cx="2587243" cy="332771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3</xdr:col>
      <xdr:colOff>151670</xdr:colOff>
      <xdr:row>20</xdr:row>
      <xdr:rowOff>47625</xdr:rowOff>
    </xdr:from>
    <xdr:to>
      <xdr:col>4</xdr:col>
      <xdr:colOff>1237634</xdr:colOff>
      <xdr:row>39</xdr:row>
      <xdr:rowOff>170657</xdr:rowOff>
    </xdr:to>
    <xdr:pic>
      <xdr:nvPicPr>
        <xdr:cNvPr id="2" name="Picture 1">
          <a:extLst>
            <a:ext uri="{FF2B5EF4-FFF2-40B4-BE49-F238E27FC236}">
              <a16:creationId xmlns:a16="http://schemas.microsoft.com/office/drawing/2014/main" xmlns="" id="{23AD2A1F-B605-4B32-8A54-9CACBC063A7C}"/>
            </a:ext>
          </a:extLst>
        </xdr:cNvPr>
        <xdr:cNvPicPr>
          <a:picLocks noChangeAspect="1"/>
        </xdr:cNvPicPr>
      </xdr:nvPicPr>
      <xdr:blipFill>
        <a:blip xmlns:r="http://schemas.openxmlformats.org/officeDocument/2006/relationships" r:embed="rId1"/>
        <a:stretch>
          <a:fillRect/>
        </a:stretch>
      </xdr:blipFill>
      <xdr:spPr>
        <a:xfrm>
          <a:off x="1342295" y="4200525"/>
          <a:ext cx="2905239" cy="3742532"/>
        </a:xfrm>
        <a:prstGeom prst="rect">
          <a:avLst/>
        </a:prstGeom>
      </xdr:spPr>
    </xdr:pic>
    <xdr:clientData/>
  </xdr:twoCellAnchor>
  <xdr:twoCellAnchor editAs="oneCell">
    <xdr:from>
      <xdr:col>4</xdr:col>
      <xdr:colOff>1426370</xdr:colOff>
      <xdr:row>20</xdr:row>
      <xdr:rowOff>57150</xdr:rowOff>
    </xdr:from>
    <xdr:to>
      <xdr:col>5</xdr:col>
      <xdr:colOff>1543050</xdr:colOff>
      <xdr:row>31</xdr:row>
      <xdr:rowOff>179069</xdr:rowOff>
    </xdr:to>
    <xdr:pic>
      <xdr:nvPicPr>
        <xdr:cNvPr id="3" name="Picture 2">
          <a:extLst>
            <a:ext uri="{FF2B5EF4-FFF2-40B4-BE49-F238E27FC236}">
              <a16:creationId xmlns:a16="http://schemas.microsoft.com/office/drawing/2014/main" xmlns="" id="{CB1AD542-032C-4E91-B821-81356F6B56EC}"/>
            </a:ext>
          </a:extLst>
        </xdr:cNvPr>
        <xdr:cNvPicPr>
          <a:picLocks noChangeAspect="1"/>
        </xdr:cNvPicPr>
      </xdr:nvPicPr>
      <xdr:blipFill>
        <a:blip xmlns:r="http://schemas.openxmlformats.org/officeDocument/2006/relationships" r:embed="rId2"/>
        <a:stretch>
          <a:fillRect/>
        </a:stretch>
      </xdr:blipFill>
      <xdr:spPr>
        <a:xfrm>
          <a:off x="4436270" y="4210050"/>
          <a:ext cx="2078830" cy="221741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3</xdr:col>
      <xdr:colOff>161925</xdr:colOff>
      <xdr:row>22</xdr:row>
      <xdr:rowOff>142875</xdr:rowOff>
    </xdr:from>
    <xdr:to>
      <xdr:col>4</xdr:col>
      <xdr:colOff>857250</xdr:colOff>
      <xdr:row>33</xdr:row>
      <xdr:rowOff>28575</xdr:rowOff>
    </xdr:to>
    <xdr:pic>
      <xdr:nvPicPr>
        <xdr:cNvPr id="7" name="Imagen 11" descr="Una captura de un videojuego&#10;&#10;Descripción generada automáticamente con confianza baja">
          <a:extLst>
            <a:ext uri="{FF2B5EF4-FFF2-40B4-BE49-F238E27FC236}">
              <a16:creationId xmlns:a16="http://schemas.microsoft.com/office/drawing/2014/main" xmlns="" id="{2921B7B5-49CE-490C-925C-AFE3401F5EC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36490" t="10585" r="5067"/>
        <a:stretch>
          <a:fillRect/>
        </a:stretch>
      </xdr:blipFill>
      <xdr:spPr bwMode="auto">
        <a:xfrm>
          <a:off x="1352550" y="4676775"/>
          <a:ext cx="2514600" cy="1981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xdr:col>
      <xdr:colOff>1143000</xdr:colOff>
      <xdr:row>22</xdr:row>
      <xdr:rowOff>142875</xdr:rowOff>
    </xdr:from>
    <xdr:to>
      <xdr:col>5</xdr:col>
      <xdr:colOff>2284838</xdr:colOff>
      <xdr:row>33</xdr:row>
      <xdr:rowOff>47625</xdr:rowOff>
    </xdr:to>
    <xdr:pic>
      <xdr:nvPicPr>
        <xdr:cNvPr id="8" name="Imagen 9" descr="Imagen que contiene Calendario&#10;&#10;Descripción generada automáticamente">
          <a:extLst>
            <a:ext uri="{FF2B5EF4-FFF2-40B4-BE49-F238E27FC236}">
              <a16:creationId xmlns:a16="http://schemas.microsoft.com/office/drawing/2014/main" xmlns="" id="{C17ADE53-5871-4283-80FF-2559DA4D5FBE}"/>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152900" y="4676775"/>
          <a:ext cx="3151613" cy="2000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eipmes-my.sharepoint.com/Users/Nigel/Desktop/Evolve-Client-BIM-BIMExecutionPlan-Uniclass20152.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eipmes.sharepoint.com/Users/Nigel/Desktop/Evolve-Client-BIM-BIMExecutionPlan-Uniclass2015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ctDetails&amp;BIMProtocols"/>
      <sheetName val="MasterInformationDeliveryPlan"/>
      <sheetName val="Stages"/>
      <sheetName val="LevelOfDetail"/>
    </sheetNames>
    <sheetDataSet>
      <sheetData sheetId="0"/>
      <sheetData sheetId="1" refreshError="1"/>
      <sheetData sheetId="2" refreshError="1"/>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ctDetails&amp;BIMProtocols"/>
      <sheetName val="MasterInformationDeliveryPlan"/>
      <sheetName val="Stages"/>
      <sheetName val="LevelOfDetail"/>
    </sheetNames>
    <sheetDataSet>
      <sheetData sheetId="0"/>
      <sheetData sheetId="1" refreshError="1"/>
      <sheetData sheetId="2" refreshError="1"/>
      <sheetData sheetId="3" refreshError="1"/>
    </sheetDataSet>
  </externalBook>
</externalLink>
</file>

<file path=xl/tables/table1.xml><?xml version="1.0" encoding="utf-8"?>
<table xmlns="http://schemas.openxmlformats.org/spreadsheetml/2006/main" id="34" name="Table34" displayName="Table34" ref="C12:L14" totalsRowShown="0" headerRowDxfId="166" dataDxfId="165">
  <autoFilter ref="C12:L1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autoFilter>
  <tableColumns count="10">
    <tableColumn id="1" name="Tipus projecte" dataDxfId="164"/>
    <tableColumn id="2" name="AV / EOB" dataDxfId="163"/>
    <tableColumn id="3" name="PB" dataDxfId="162"/>
    <tableColumn id="4" name="PE" dataDxfId="161"/>
    <tableColumn id="5" name="PC" dataDxfId="160"/>
    <tableColumn id="6" name="CO" dataDxfId="159"/>
    <tableColumn id="7" name="OE" dataDxfId="158"/>
    <tableColumn id="8" name="RC" dataDxfId="157"/>
    <tableColumn id="9" name="EX" dataDxfId="156"/>
    <tableColumn id="10" name="DC" dataDxfId="155"/>
  </tableColumns>
  <tableStyleInfo name="XCA" showFirstColumn="0" showLastColumn="0" showRowStripes="1" showColumnStripes="0"/>
</table>
</file>

<file path=xl/tables/table2.xml><?xml version="1.0" encoding="utf-8"?>
<table xmlns="http://schemas.openxmlformats.org/spreadsheetml/2006/main" id="2" name="Table6" displayName="Table6" ref="E75:G109" totalsRowShown="0" headerRowDxfId="154" dataDxfId="153">
  <autoFilter ref="E75:G109">
    <filterColumn colId="0" hiddenButton="1"/>
    <filterColumn colId="1" hiddenButton="1"/>
    <filterColumn colId="2" hiddenButton="1"/>
  </autoFilter>
  <sortState ref="E76:G109">
    <sortCondition ref="E64:E98"/>
  </sortState>
  <tableColumns count="3">
    <tableColumn id="1" name="Concepte" dataDxfId="152"/>
    <tableColumn id="2" name="IFC Entity" dataDxfId="151"/>
    <tableColumn id="3" name="Predefined Type" dataDxfId="150"/>
  </tableColumns>
  <tableStyleInfo name="XCA" showFirstColumn="0" showLastColumn="0" showRowStripes="1" showColumnStripes="0"/>
</table>
</file>

<file path=xl/tables/table3.xml><?xml version="1.0" encoding="utf-8"?>
<table xmlns="http://schemas.openxmlformats.org/spreadsheetml/2006/main" id="9" name="Table5710" displayName="Table5710" ref="C11:O544" totalsRowShown="0" headerRowDxfId="130" dataDxfId="129" headerRowCellStyle="Normal 2" dataCellStyle="Normal 2">
  <autoFilter ref="C11:O544"/>
  <tableColumns count="13">
    <tableColumn id="1" name="Nº" dataDxfId="128" dataCellStyle="Normal 2"/>
    <tableColumn id="6" name="Nivell" dataDxfId="127" dataCellStyle="Normal 2"/>
    <tableColumn id="7" name="Codi" dataDxfId="126" dataCellStyle="Normal 2"/>
    <tableColumn id="8" name="Descripció" dataDxfId="125" dataCellStyle="Normal 2"/>
    <tableColumn id="3" name="AV" dataDxfId="124" dataCellStyle="Normal 2"/>
    <tableColumn id="12" name="PB" dataDxfId="123" dataCellStyle="Normal 2"/>
    <tableColumn id="13" name="PE" dataDxfId="122" dataCellStyle="Normal 2"/>
    <tableColumn id="14" name="PC" dataDxfId="121" dataCellStyle="Normal 2"/>
    <tableColumn id="15" name="CO" dataDxfId="120" dataCellStyle="Normal 2"/>
    <tableColumn id="16" name="OE" dataDxfId="119" dataCellStyle="Normal 2"/>
    <tableColumn id="4" name="RC" dataDxfId="118" dataCellStyle="Normal 2"/>
    <tableColumn id="10" name="EX" dataDxfId="117" dataCellStyle="Normal 2"/>
    <tableColumn id="11" name="DC" dataDxfId="116" dataCellStyle="Normal 2"/>
  </tableColumns>
  <tableStyleInfo name="XCA_Blanc" showFirstColumn="0" showLastColumn="0" showRowStripes="1" showColumnStripes="0"/>
</table>
</file>

<file path=xl/tables/table4.xml><?xml version="1.0" encoding="utf-8"?>
<table xmlns="http://schemas.openxmlformats.org/spreadsheetml/2006/main" id="5" name="Table5" displayName="Table5" ref="C11:J544" totalsRowShown="0" headerRowDxfId="112" dataDxfId="111" headerRowCellStyle="Normal 2" dataCellStyle="Normal 2">
  <autoFilter ref="C11:J544"/>
  <tableColumns count="8">
    <tableColumn id="1" name="Nº" dataDxfId="110" dataCellStyle="Normal 2"/>
    <tableColumn id="6" name="Nivell" dataDxfId="109" dataCellStyle="Normal 2"/>
    <tableColumn id="5" name="N1" dataDxfId="108"/>
    <tableColumn id="4" name="N2" dataDxfId="107"/>
    <tableColumn id="3" name="N3" dataDxfId="106"/>
    <tableColumn id="2" name="N4" dataDxfId="105"/>
    <tableColumn id="7" name="Codi complet" dataDxfId="104" dataCellStyle="Normal 2"/>
    <tableColumn id="8" name="Descripció" dataDxfId="103" dataCellStyle="Normal 2"/>
  </tableColumns>
  <tableStyleInfo name="XCA_Blanc" showFirstColumn="0" showLastColumn="0" showRowStripes="1" showColumnStripes="0"/>
</table>
</file>

<file path=xl/tables/table5.xml><?xml version="1.0" encoding="utf-8"?>
<table xmlns="http://schemas.openxmlformats.org/spreadsheetml/2006/main" id="3" name="Table133" displayName="Table133" ref="C19:K56" totalsRowShown="0" headerRowDxfId="102" dataDxfId="101">
  <autoFilter ref="C19:K5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autoFilter>
  <tableColumns count="9">
    <tableColumn id="7" name="Nº" dataDxfId="100"/>
    <tableColumn id="1" name="Capítols principals" dataDxfId="99"/>
    <tableColumn id="2" name="Partides generals" dataDxfId="98"/>
    <tableColumn id="6" name="Unitat" dataDxfId="97"/>
    <tableColumn id="4" name="Recomanació" dataDxfId="96"/>
    <tableColumn id="9" name="Exemple de valors del Paràmetre ACO_Tipus" dataDxfId="95"/>
    <tableColumn id="5" name="Explicació del Sistema constructiu i codi dels exemples" dataDxfId="94"/>
    <tableColumn id="8" name="Explicació concepte &quot;Dimensio&quot; exemples" dataDxfId="93"/>
    <tableColumn id="3" name="Exemples: nom mat. capa del mur" dataDxfId="92"/>
  </tableColumns>
  <tableStyleInfo name="TableStyleMedium2" showFirstColumn="0" showLastColumn="0" showRowStripes="1" showColumnStripes="0"/>
</table>
</file>

<file path=xl/tables/table6.xml><?xml version="1.0" encoding="utf-8"?>
<table xmlns="http://schemas.openxmlformats.org/spreadsheetml/2006/main" id="10" name="Tabla322611" displayName="Tabla322611" ref="C11:L455" totalsRowShown="0" headerRowDxfId="86" dataDxfId="85">
  <autoFilter ref="C11:L455"/>
  <sortState ref="C12:L455">
    <sortCondition ref="E11:E455"/>
  </sortState>
  <tableColumns count="10">
    <tableColumn id="1" name="Nº" dataDxfId="84"/>
    <tableColumn id="5" name="Nivell" dataDxfId="83" dataCellStyle="Normal 5 3"/>
    <tableColumn id="2" name="Codi" dataDxfId="82"/>
    <tableColumn id="4" name="Descripció" dataDxfId="81"/>
    <tableColumn id="6" name="Mètriques_x000a_del BIM" dataDxfId="80"/>
    <tableColumn id="11" name="u" dataDxfId="79"/>
    <tableColumn id="7" name="m" dataDxfId="78"/>
    <tableColumn id="8" name="m2" dataDxfId="77"/>
    <tableColumn id="9" name="m3" dataDxfId="76"/>
    <tableColumn id="10" name="Quantia Kg" dataDxfId="75"/>
  </tableColumns>
  <tableStyleInfo name="XCA" showFirstColumn="0" showLastColumn="0" showRowStripes="1" showColumnStripes="0"/>
</table>
</file>

<file path=xl/tables/table7.xml><?xml version="1.0" encoding="utf-8"?>
<table xmlns="http://schemas.openxmlformats.org/spreadsheetml/2006/main" id="4" name="Tb_Rol_PR" displayName="Tb_Rol_PR" ref="C1:C4" totalsRowShown="0" headerRowDxfId="74" dataDxfId="73">
  <autoFilter ref="C1:C4"/>
  <tableColumns count="1">
    <tableColumn id="1" name="PRO - Promotor" dataDxfId="72"/>
  </tableColumns>
  <tableStyleInfo name="TableStyleMedium7" showFirstColumn="0" showLastColumn="0" showRowStripes="1" showColumnStripes="0"/>
</table>
</file>

<file path=xl/tables/table8.xml><?xml version="1.0" encoding="utf-8"?>
<table xmlns="http://schemas.openxmlformats.org/spreadsheetml/2006/main" id="7" name="Tb_Rol_RP" displayName="Tb_Rol_RP" ref="C6:C13" totalsRowShown="0" headerRowDxfId="71" dataDxfId="70">
  <autoFilter ref="C6:C13"/>
  <tableColumns count="1">
    <tableColumn id="1" name="RP - Redacció de Projecte" dataDxfId="69"/>
  </tableColumns>
  <tableStyleInfo name="TableStyleMedium7" showFirstColumn="0" showLastColumn="0" showRowStripes="1" showColumnStripes="0"/>
</table>
</file>

<file path=xl/tables/table9.xml><?xml version="1.0" encoding="utf-8"?>
<table xmlns="http://schemas.openxmlformats.org/spreadsheetml/2006/main" id="8" name="Tb_Rol_DO" displayName="Tb_Rol_DO" ref="C15:C18" totalsRowShown="0" headerRowDxfId="68" dataDxfId="67">
  <autoFilter ref="C15:C18"/>
  <tableColumns count="1">
    <tableColumn id="1" name="DO- Direcció d'Obra" dataDxfId="66"/>
  </tableColumns>
  <tableStyleInfo name="TableStyleMedium7" showFirstColumn="0" showLastColumn="0" showRowStripes="1" showColumnStripes="0"/>
</table>
</file>

<file path=xl/tables/table10.xml><?xml version="1.0" encoding="utf-8"?>
<table xmlns="http://schemas.openxmlformats.org/spreadsheetml/2006/main" id="13" name="Tb_Rol_DE" displayName="Tb_Rol_DE" ref="C20:C23" totalsRowShown="0" headerRowDxfId="65" dataDxfId="64">
  <autoFilter ref="C20:C23"/>
  <tableColumns count="1">
    <tableColumn id="1" name="DEO - Direcció Execució d'Obra" dataDxfId="63"/>
  </tableColumns>
  <tableStyleInfo name="TableStyleMedium7" showFirstColumn="0" showLastColumn="0" showRowStripes="1" showColumnStripes="0"/>
</table>
</file>

<file path=xl/tables/table11.xml><?xml version="1.0" encoding="utf-8"?>
<table xmlns="http://schemas.openxmlformats.org/spreadsheetml/2006/main" id="23" name="Tb_Rol_CS" displayName="Tb_Rol_CS" ref="C25:C28" totalsRowShown="0" headerRowDxfId="62" dataDxfId="61">
  <autoFilter ref="C25:C28"/>
  <tableColumns count="1">
    <tableColumn id="1" name="CSiS - Coordinació de Seguretat i Salut" dataDxfId="60"/>
  </tableColumns>
  <tableStyleInfo name="TableStyleMedium7" showFirstColumn="0" showLastColumn="0" showRowStripes="1" showColumnStripes="0"/>
</table>
</file>

<file path=xl/tables/table12.xml><?xml version="1.0" encoding="utf-8"?>
<table xmlns="http://schemas.openxmlformats.org/spreadsheetml/2006/main" id="24" name="Tb_Rol_CO" displayName="Tb_Rol_CO" ref="C30:C33" totalsRowShown="0" headerRowDxfId="59" dataDxfId="58">
  <autoFilter ref="C30:C33"/>
  <tableColumns count="1">
    <tableColumn id="1" name="CON - Contractista" dataDxfId="57"/>
  </tableColumns>
  <tableStyleInfo name="TableStyleMedium7" showFirstColumn="0" showLastColumn="0" showRowStripes="1" showColumnStripes="0"/>
</table>
</file>

<file path=xl/tables/table13.xml><?xml version="1.0" encoding="utf-8"?>
<table xmlns="http://schemas.openxmlformats.org/spreadsheetml/2006/main" id="26" name="Tb_Rols" displayName="Tb_Rols" ref="E1:E7" totalsRowShown="0" headerRowDxfId="56" dataDxfId="55">
  <autoFilter ref="E1:E7"/>
  <tableColumns count="1">
    <tableColumn id="1" name="Rol - Nom llarg" dataDxfId="54"/>
  </tableColumns>
  <tableStyleInfo name="TableStyleMedium7" showFirstColumn="0" showLastColumn="0" showRowStripes="1" showColumnStripes="0"/>
</table>
</file>

<file path=xl/tables/table14.xml><?xml version="1.0" encoding="utf-8"?>
<table xmlns="http://schemas.openxmlformats.org/spreadsheetml/2006/main" id="14" name="Tabla1" displayName="Tabla1" ref="A2:B35" totalsRowShown="0" headerRowDxfId="53" dataDxfId="52" tableBorderDxfId="51">
  <autoFilter ref="A2:B35"/>
  <tableColumns count="2">
    <tableColumn id="1" name="Codi" dataDxfId="50"/>
    <tableColumn id="2" name="Acrònim de projecte" dataDxfId="49"/>
  </tableColumns>
  <tableStyleInfo name="TableStyleLight1" showFirstColumn="0" showLastColumn="0" showRowStripes="1" showColumnStripes="0"/>
</table>
</file>

<file path=xl/tables/table15.xml><?xml version="1.0" encoding="utf-8"?>
<table xmlns="http://schemas.openxmlformats.org/spreadsheetml/2006/main" id="15" name="Tabla2" displayName="Tabla2" ref="D2:E35" totalsRowShown="0" headerRowDxfId="48" dataDxfId="47" tableBorderDxfId="46">
  <autoFilter ref="D2:E35"/>
  <tableColumns count="2">
    <tableColumn id="1" name="Codi" dataDxfId="45"/>
    <tableColumn id="2" name="Empresa / Professional" dataDxfId="44"/>
  </tableColumns>
  <tableStyleInfo name="TableStyleLight1" showFirstColumn="0" showLastColumn="0" showRowStripes="1" showColumnStripes="0"/>
</table>
</file>

<file path=xl/tables/table16.xml><?xml version="1.0" encoding="utf-8"?>
<table xmlns="http://schemas.openxmlformats.org/spreadsheetml/2006/main" id="16" name="Tabla3" displayName="Tabla3" ref="G2:H35" totalsRowShown="0" headerRowDxfId="43" dataDxfId="42" tableBorderDxfId="41">
  <autoFilter ref="G2:H35"/>
  <tableColumns count="2">
    <tableColumn id="1" name="Codi" dataDxfId="40"/>
    <tableColumn id="2" name="Edifici, àrea, fase o zona" dataDxfId="39"/>
  </tableColumns>
  <tableStyleInfo name="TableStyleLight1" showFirstColumn="0" showLastColumn="0" showRowStripes="1" showColumnStripes="0"/>
</table>
</file>

<file path=xl/tables/table17.xml><?xml version="1.0" encoding="utf-8"?>
<table xmlns="http://schemas.openxmlformats.org/spreadsheetml/2006/main" id="17" name="Tabla4" displayName="Tabla4" ref="J2:K35" totalsRowShown="0" headerRowDxfId="38" dataDxfId="37" tableBorderDxfId="36">
  <autoFilter ref="J2:K35"/>
  <tableColumns count="2">
    <tableColumn id="1" name="Codi" dataDxfId="35"/>
    <tableColumn id="2" name="Nivell" dataDxfId="34"/>
  </tableColumns>
  <tableStyleInfo name="TableStyleLight1" showFirstColumn="0" showLastColumn="0" showRowStripes="1" showColumnStripes="0"/>
</table>
</file>

<file path=xl/tables/table18.xml><?xml version="1.0" encoding="utf-8"?>
<table xmlns="http://schemas.openxmlformats.org/spreadsheetml/2006/main" id="18" name="Tabla5" displayName="Tabla5" ref="M2:N35" totalsRowShown="0" headerRowDxfId="33" dataDxfId="32" tableBorderDxfId="31">
  <autoFilter ref="M2:N35"/>
  <tableColumns count="2">
    <tableColumn id="1" name="Codi" dataDxfId="30"/>
    <tableColumn id="2" name="Tipus de document" dataDxfId="29"/>
  </tableColumns>
  <tableStyleInfo name="TableStyleLight1" showFirstColumn="0" showLastColumn="0" showRowStripes="1" showColumnStripes="0"/>
</table>
</file>

<file path=xl/tables/table19.xml><?xml version="1.0" encoding="utf-8"?>
<table xmlns="http://schemas.openxmlformats.org/spreadsheetml/2006/main" id="19" name="Tabla6" displayName="Tabla6" ref="P2:Q35" totalsRowShown="0" headerRowDxfId="28" dataDxfId="27" tableBorderDxfId="26">
  <autoFilter ref="P2:Q35"/>
  <tableColumns count="2">
    <tableColumn id="1" name="Codi" dataDxfId="25"/>
    <tableColumn id="2" name="Disciplina" dataDxfId="24"/>
  </tableColumns>
  <tableStyleInfo name="TableStyleLight1" showFirstColumn="0" showLastColumn="0" showRowStripes="1" showColumnStripes="0"/>
</table>
</file>

<file path=xl/tables/table20.xml><?xml version="1.0" encoding="utf-8"?>
<table xmlns="http://schemas.openxmlformats.org/spreadsheetml/2006/main" id="20" name="Tabla79" displayName="Tabla79" ref="S2:T35" totalsRowShown="0" headerRowDxfId="23" dataDxfId="22" tableBorderDxfId="21">
  <autoFilter ref="S2:T35"/>
  <tableColumns count="2">
    <tableColumn id="1" name="Codi" dataDxfId="20"/>
    <tableColumn id="2" name="Descripció" dataDxfId="19"/>
  </tableColumns>
  <tableStyleInfo name="TableStyleLight1" showFirstColumn="0" showLastColumn="0" showRowStripes="1" showColumnStripes="0"/>
</table>
</file>

<file path=xl/tables/table21.xml><?xml version="1.0" encoding="utf-8"?>
<table xmlns="http://schemas.openxmlformats.org/spreadsheetml/2006/main" id="21" name="Tabla7910" displayName="Tabla7910" ref="V2:X35" totalsRowShown="0" headerRowDxfId="18" dataDxfId="17" tableBorderDxfId="16">
  <autoFilter ref="V2:X35"/>
  <tableColumns count="3">
    <tableColumn id="1" name="Codi" dataDxfId="15"/>
    <tableColumn id="2" name="Descripció" dataDxfId="14"/>
    <tableColumn id="3" name="Estat" dataDxfId="13"/>
  </tableColumns>
  <tableStyleInfo name="TableStyleLight1" showFirstColumn="0" showLastColumn="0" showRowStripes="1" showColumnStripes="0"/>
</table>
</file>

<file path=xl/tables/table22.xml><?xml version="1.0" encoding="utf-8"?>
<table xmlns="http://schemas.openxmlformats.org/spreadsheetml/2006/main" id="22" name="Tabla791011" displayName="Tabla791011" ref="Z2:AA35" totalsRowShown="0" headerRowDxfId="12" dataDxfId="11" tableBorderDxfId="10">
  <autoFilter ref="Z2:AA35"/>
  <tableColumns count="2">
    <tableColumn id="1" name="Estat" dataDxfId="9"/>
    <tableColumn id="2" name="Format codi revisió" dataDxfId="8"/>
  </tableColumns>
  <tableStyleInfo name="TableStyleLight1" showFirstColumn="0" showLastColumn="0" showRowStripes="1" showColumnStripes="0"/>
</table>
</file>

<file path=xl/tables/table23.xml><?xml version="1.0" encoding="utf-8"?>
<table xmlns="http://schemas.openxmlformats.org/spreadsheetml/2006/main" id="12" name="PL_UsosBIM" displayName="PL_UsosBIM" ref="A2:D18" totalsRowShown="0" headerRowDxfId="7" headerRowBorderDxfId="6" tableBorderDxfId="5" totalsRowBorderDxfId="4" headerRowCellStyle="Normal 2">
  <autoFilter ref="A2:D18"/>
  <tableColumns count="4">
    <tableColumn id="4" name="Nota" dataDxfId="3"/>
    <tableColumn id="1" name="Tipus" dataDxfId="2"/>
    <tableColumn id="2" name="Ús" dataDxfId="1"/>
    <tableColumn id="3" name="Definició" dataDxfId="0"/>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printerSettings" Target="../printerSettings/printerSettings12.bin"/><Relationship Id="rId1" Type="http://schemas.openxmlformats.org/officeDocument/2006/relationships/hyperlink" Target="https://standards.buildingsmart.org/IFC/DEV/IFC4_2/FINAL/HTML/" TargetMode="External"/><Relationship Id="rId4" Type="http://schemas.openxmlformats.org/officeDocument/2006/relationships/table" Target="../tables/table2.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vmlDrawing" Target="../drawings/vmlDrawing1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vmlDrawing" Target="../drawings/vmlDrawing1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vmlDrawing" Target="../drawings/vmlDrawing1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vmlDrawing" Target="../drawings/vmlDrawing16.v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4.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5.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vmlDrawing" Target="../drawings/vmlDrawing19.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vmlDrawing" Target="../drawings/vmlDrawing20.v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vmlDrawing" Target="../drawings/vmlDrawing21.v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6.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table" Target="../tables/table6.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table" Target="../tables/table9.xml"/><Relationship Id="rId7" Type="http://schemas.openxmlformats.org/officeDocument/2006/relationships/table" Target="../tables/table13.xml"/><Relationship Id="rId2" Type="http://schemas.openxmlformats.org/officeDocument/2006/relationships/table" Target="../tables/table8.xml"/><Relationship Id="rId1" Type="http://schemas.openxmlformats.org/officeDocument/2006/relationships/table" Target="../tables/table7.xml"/><Relationship Id="rId6" Type="http://schemas.openxmlformats.org/officeDocument/2006/relationships/table" Target="../tables/table12.xml"/><Relationship Id="rId5" Type="http://schemas.openxmlformats.org/officeDocument/2006/relationships/table" Target="../tables/table11.xml"/><Relationship Id="rId4" Type="http://schemas.openxmlformats.org/officeDocument/2006/relationships/table" Target="../tables/table10.xml"/></Relationships>
</file>

<file path=xl/worksheets/_rels/sheet28.xml.rels><?xml version="1.0" encoding="UTF-8" standalone="yes"?>
<Relationships xmlns="http://schemas.openxmlformats.org/package/2006/relationships"><Relationship Id="rId8" Type="http://schemas.openxmlformats.org/officeDocument/2006/relationships/table" Target="../tables/table19.xml"/><Relationship Id="rId3" Type="http://schemas.openxmlformats.org/officeDocument/2006/relationships/table" Target="../tables/table14.xml"/><Relationship Id="rId7" Type="http://schemas.openxmlformats.org/officeDocument/2006/relationships/table" Target="../tables/table18.xml"/><Relationship Id="rId2" Type="http://schemas.openxmlformats.org/officeDocument/2006/relationships/vmlDrawing" Target="../drawings/vmlDrawing23.vml"/><Relationship Id="rId1" Type="http://schemas.openxmlformats.org/officeDocument/2006/relationships/printerSettings" Target="../printerSettings/printerSettings27.bin"/><Relationship Id="rId6" Type="http://schemas.openxmlformats.org/officeDocument/2006/relationships/table" Target="../tables/table17.xml"/><Relationship Id="rId11" Type="http://schemas.openxmlformats.org/officeDocument/2006/relationships/table" Target="../tables/table22.xml"/><Relationship Id="rId5" Type="http://schemas.openxmlformats.org/officeDocument/2006/relationships/table" Target="../tables/table16.xml"/><Relationship Id="rId10" Type="http://schemas.openxmlformats.org/officeDocument/2006/relationships/table" Target="../tables/table21.xml"/><Relationship Id="rId4" Type="http://schemas.openxmlformats.org/officeDocument/2006/relationships/table" Target="../tables/table15.xml"/><Relationship Id="rId9" Type="http://schemas.openxmlformats.org/officeDocument/2006/relationships/table" Target="../tables/table20.xml"/></Relationships>
</file>

<file path=xl/worksheets/_rels/sheet29.xml.rels><?xml version="1.0" encoding="UTF-8" standalone="yes"?>
<Relationships xmlns="http://schemas.openxmlformats.org/package/2006/relationships"><Relationship Id="rId1" Type="http://schemas.openxmlformats.org/officeDocument/2006/relationships/table" Target="../tables/table2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B2:E8"/>
  <sheetViews>
    <sheetView workbookViewId="0"/>
  </sheetViews>
  <sheetFormatPr defaultColWidth="11.42578125" defaultRowHeight="15" x14ac:dyDescent="0.2"/>
  <cols>
    <col min="1" max="1" width="2.7109375" style="28" customWidth="1"/>
    <col min="2" max="2" width="11.28515625" style="28" customWidth="1"/>
    <col min="3" max="3" width="12.85546875" style="28" customWidth="1"/>
    <col min="4" max="4" width="16.140625" style="28" customWidth="1"/>
    <col min="5" max="5" width="109.28515625" style="222" customWidth="1"/>
    <col min="6" max="16384" width="11.42578125" style="28"/>
  </cols>
  <sheetData>
    <row r="2" spans="2:5" s="33" customFormat="1" x14ac:dyDescent="0.2">
      <c r="B2" s="563" t="s">
        <v>0</v>
      </c>
      <c r="C2" s="564"/>
      <c r="D2" s="565" t="s">
        <v>1</v>
      </c>
      <c r="E2" s="566"/>
    </row>
    <row r="3" spans="2:5" s="33" customFormat="1" x14ac:dyDescent="0.2">
      <c r="B3" s="559" t="s">
        <v>2</v>
      </c>
      <c r="C3" s="560"/>
      <c r="D3" s="561" t="s">
        <v>3</v>
      </c>
      <c r="E3" s="562"/>
    </row>
    <row r="4" spans="2:5" s="33" customFormat="1" ht="15" customHeight="1" x14ac:dyDescent="0.2">
      <c r="B4" s="567" t="s">
        <v>4</v>
      </c>
      <c r="C4" s="568"/>
      <c r="D4" s="439" t="s">
        <v>5</v>
      </c>
      <c r="E4" s="438"/>
    </row>
    <row r="5" spans="2:5" s="33" customFormat="1" ht="15" customHeight="1" x14ac:dyDescent="0.2">
      <c r="E5" s="221"/>
    </row>
    <row r="6" spans="2:5" ht="15" customHeight="1" x14ac:dyDescent="0.2">
      <c r="B6" s="33"/>
      <c r="C6" s="86"/>
      <c r="D6" s="33"/>
      <c r="E6" s="221"/>
    </row>
    <row r="7" spans="2:5" ht="15" customHeight="1" x14ac:dyDescent="0.2">
      <c r="B7" s="33"/>
      <c r="C7" s="86"/>
      <c r="D7" s="33"/>
      <c r="E7" s="221"/>
    </row>
    <row r="8" spans="2:5" ht="15" customHeight="1" x14ac:dyDescent="0.2"/>
  </sheetData>
  <mergeCells count="5">
    <mergeCell ref="B3:C3"/>
    <mergeCell ref="D3:E3"/>
    <mergeCell ref="B2:C2"/>
    <mergeCell ref="D2:E2"/>
    <mergeCell ref="B4:C4"/>
  </mergeCells>
  <phoneticPr fontId="30" type="noConversion"/>
  <pageMargins left="0.7" right="0.7" top="0.75" bottom="0.75" header="0.3" footer="0.3"/>
  <pageSetup paperSize="9"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N157"/>
  <sheetViews>
    <sheetView zoomScaleNormal="100" workbookViewId="0">
      <selection activeCell="B27" sqref="B27"/>
    </sheetView>
  </sheetViews>
  <sheetFormatPr defaultColWidth="10.5703125" defaultRowHeight="15" x14ac:dyDescent="0.2"/>
  <cols>
    <col min="1" max="1" width="6" style="33" customWidth="1"/>
    <col min="2" max="2" width="59.140625" style="28" bestFit="1" customWidth="1"/>
    <col min="3" max="11" width="3.28515625" style="158" customWidth="1"/>
    <col min="12" max="12" width="8" style="28" customWidth="1"/>
    <col min="13" max="13" width="5.5703125" style="28" customWidth="1"/>
    <col min="14" max="14" width="18.85546875" style="28" bestFit="1" customWidth="1"/>
    <col min="15" max="15" width="8" style="28" customWidth="1"/>
    <col min="16" max="16384" width="10.5703125" style="28"/>
  </cols>
  <sheetData>
    <row r="1" spans="1:14" ht="15" customHeight="1" x14ac:dyDescent="0.2">
      <c r="C1" s="574" t="s">
        <v>6</v>
      </c>
      <c r="D1" s="574"/>
      <c r="E1" s="574"/>
      <c r="F1" s="574"/>
      <c r="G1" s="574"/>
      <c r="H1" s="574"/>
      <c r="I1" s="574"/>
      <c r="J1" s="574"/>
      <c r="K1" s="574"/>
      <c r="M1" s="167" t="s">
        <v>7</v>
      </c>
      <c r="N1" s="167"/>
    </row>
    <row r="2" spans="1:14" ht="20.100000000000001" customHeight="1" x14ac:dyDescent="0.2">
      <c r="A2" s="165"/>
      <c r="B2" s="166" t="s">
        <v>8</v>
      </c>
      <c r="C2" s="171" t="s">
        <v>9</v>
      </c>
      <c r="D2" s="171" t="s">
        <v>10</v>
      </c>
      <c r="E2" s="171" t="s">
        <v>11</v>
      </c>
      <c r="F2" s="171" t="s">
        <v>12</v>
      </c>
      <c r="G2" s="171" t="s">
        <v>13</v>
      </c>
      <c r="H2" s="171" t="s">
        <v>14</v>
      </c>
      <c r="I2" s="171" t="s">
        <v>15</v>
      </c>
      <c r="J2" s="171" t="s">
        <v>16</v>
      </c>
      <c r="K2" s="171" t="s">
        <v>17</v>
      </c>
      <c r="M2" s="168" t="s">
        <v>9</v>
      </c>
      <c r="N2" s="169" t="s">
        <v>18</v>
      </c>
    </row>
    <row r="3" spans="1:14" ht="17.100000000000001" customHeight="1" x14ac:dyDescent="0.2">
      <c r="A3" s="163" t="s">
        <v>19</v>
      </c>
      <c r="B3" s="164" t="s">
        <v>20</v>
      </c>
      <c r="C3" s="572" t="s">
        <v>21</v>
      </c>
      <c r="D3" s="572" t="s">
        <v>21</v>
      </c>
      <c r="E3" s="572" t="s">
        <v>21</v>
      </c>
      <c r="F3" s="572" t="s">
        <v>21</v>
      </c>
      <c r="G3" s="572" t="s">
        <v>21</v>
      </c>
      <c r="H3" s="572" t="s">
        <v>21</v>
      </c>
      <c r="I3" s="572" t="s">
        <v>21</v>
      </c>
      <c r="J3" s="572" t="s">
        <v>21</v>
      </c>
      <c r="K3" s="572" t="s">
        <v>21</v>
      </c>
      <c r="M3" s="168" t="s">
        <v>10</v>
      </c>
      <c r="N3" s="169" t="s">
        <v>22</v>
      </c>
    </row>
    <row r="4" spans="1:14" ht="17.100000000000001" customHeight="1" x14ac:dyDescent="0.2">
      <c r="A4" s="33" t="s">
        <v>23</v>
      </c>
      <c r="B4" s="28" t="s">
        <v>24</v>
      </c>
      <c r="C4" s="573"/>
      <c r="D4" s="573"/>
      <c r="E4" s="573"/>
      <c r="F4" s="573"/>
      <c r="G4" s="573"/>
      <c r="H4" s="573"/>
      <c r="I4" s="573"/>
      <c r="J4" s="573"/>
      <c r="K4" s="573"/>
      <c r="M4" s="168" t="s">
        <v>11</v>
      </c>
      <c r="N4" s="169" t="s">
        <v>25</v>
      </c>
    </row>
    <row r="5" spans="1:14" ht="17.100000000000001" customHeight="1" x14ac:dyDescent="0.2">
      <c r="A5" s="33" t="s">
        <v>26</v>
      </c>
      <c r="B5" s="28" t="s">
        <v>27</v>
      </c>
      <c r="C5" s="573"/>
      <c r="D5" s="573"/>
      <c r="E5" s="573"/>
      <c r="F5" s="573"/>
      <c r="G5" s="573"/>
      <c r="H5" s="573"/>
      <c r="I5" s="573"/>
      <c r="J5" s="573"/>
      <c r="K5" s="573"/>
      <c r="M5" s="168" t="s">
        <v>12</v>
      </c>
      <c r="N5" s="169" t="s">
        <v>28</v>
      </c>
    </row>
    <row r="6" spans="1:14" ht="17.100000000000001" customHeight="1" x14ac:dyDescent="0.2">
      <c r="A6" s="33" t="s">
        <v>29</v>
      </c>
      <c r="B6" s="28" t="s">
        <v>30</v>
      </c>
      <c r="C6" s="573"/>
      <c r="D6" s="573"/>
      <c r="E6" s="573"/>
      <c r="F6" s="573"/>
      <c r="G6" s="573"/>
      <c r="H6" s="573"/>
      <c r="I6" s="573"/>
      <c r="J6" s="573"/>
      <c r="K6" s="573"/>
      <c r="M6" s="168" t="s">
        <v>13</v>
      </c>
      <c r="N6" s="169" t="s">
        <v>31</v>
      </c>
    </row>
    <row r="7" spans="1:14" ht="17.100000000000001" customHeight="1" x14ac:dyDescent="0.2">
      <c r="A7" s="33" t="s">
        <v>32</v>
      </c>
      <c r="B7" s="28" t="s">
        <v>33</v>
      </c>
      <c r="C7" s="573"/>
      <c r="D7" s="573"/>
      <c r="E7" s="573"/>
      <c r="F7" s="573"/>
      <c r="G7" s="573"/>
      <c r="H7" s="573"/>
      <c r="I7" s="573"/>
      <c r="J7" s="573"/>
      <c r="K7" s="573"/>
      <c r="M7" s="168" t="s">
        <v>14</v>
      </c>
      <c r="N7" s="169" t="s">
        <v>34</v>
      </c>
    </row>
    <row r="8" spans="1:14" ht="17.100000000000001" customHeight="1" x14ac:dyDescent="0.2">
      <c r="A8" s="452" t="s">
        <v>35</v>
      </c>
      <c r="B8" s="452" t="s">
        <v>36</v>
      </c>
      <c r="C8" s="571" t="s">
        <v>21</v>
      </c>
      <c r="D8" s="571" t="s">
        <v>21</v>
      </c>
      <c r="E8" s="571" t="s">
        <v>21</v>
      </c>
      <c r="F8" s="571" t="s">
        <v>21</v>
      </c>
      <c r="G8" s="571" t="s">
        <v>21</v>
      </c>
      <c r="H8" s="571" t="s">
        <v>21</v>
      </c>
      <c r="I8" s="571" t="s">
        <v>21</v>
      </c>
      <c r="J8" s="571" t="s">
        <v>21</v>
      </c>
      <c r="K8" s="571" t="s">
        <v>21</v>
      </c>
      <c r="M8" s="168" t="s">
        <v>15</v>
      </c>
      <c r="N8" s="169" t="s">
        <v>37</v>
      </c>
    </row>
    <row r="9" spans="1:14" ht="17.100000000000001" customHeight="1" x14ac:dyDescent="0.2">
      <c r="A9" s="33" t="s">
        <v>38</v>
      </c>
      <c r="B9" s="28" t="s">
        <v>39</v>
      </c>
      <c r="C9" s="571"/>
      <c r="D9" s="571"/>
      <c r="E9" s="571"/>
      <c r="F9" s="571"/>
      <c r="G9" s="571"/>
      <c r="H9" s="571"/>
      <c r="I9" s="571"/>
      <c r="J9" s="571"/>
      <c r="K9" s="571"/>
      <c r="M9" s="168" t="s">
        <v>16</v>
      </c>
      <c r="N9" s="169" t="s">
        <v>40</v>
      </c>
    </row>
    <row r="10" spans="1:14" ht="17.100000000000001" customHeight="1" x14ac:dyDescent="0.2">
      <c r="A10" s="33" t="s">
        <v>41</v>
      </c>
      <c r="B10" s="29" t="s">
        <v>42</v>
      </c>
      <c r="C10" s="571"/>
      <c r="D10" s="571"/>
      <c r="E10" s="571"/>
      <c r="F10" s="571"/>
      <c r="G10" s="571"/>
      <c r="H10" s="571"/>
      <c r="I10" s="571"/>
      <c r="J10" s="571"/>
      <c r="K10" s="571"/>
      <c r="M10" s="168" t="s">
        <v>17</v>
      </c>
      <c r="N10" s="169" t="s">
        <v>43</v>
      </c>
    </row>
    <row r="11" spans="1:14" ht="17.100000000000001" customHeight="1" x14ac:dyDescent="0.2">
      <c r="A11" s="33" t="s">
        <v>44</v>
      </c>
      <c r="B11" s="29" t="s">
        <v>45</v>
      </c>
      <c r="C11" s="571"/>
      <c r="D11" s="571"/>
      <c r="E11" s="571"/>
      <c r="F11" s="571"/>
      <c r="G11" s="571"/>
      <c r="H11" s="571"/>
      <c r="I11" s="571"/>
      <c r="J11" s="571"/>
      <c r="K11" s="571"/>
      <c r="M11" s="487"/>
      <c r="N11" s="488"/>
    </row>
    <row r="12" spans="1:14" ht="17.100000000000001" customHeight="1" x14ac:dyDescent="0.2">
      <c r="A12" s="33" t="s">
        <v>46</v>
      </c>
      <c r="B12" s="29" t="s">
        <v>47</v>
      </c>
      <c r="C12" s="571"/>
      <c r="D12" s="571"/>
      <c r="E12" s="571"/>
      <c r="F12" s="571"/>
      <c r="G12" s="571"/>
      <c r="H12" s="571"/>
      <c r="I12" s="571"/>
      <c r="J12" s="571"/>
      <c r="K12" s="571"/>
    </row>
    <row r="13" spans="1:14" ht="17.100000000000001" customHeight="1" x14ac:dyDescent="0.2">
      <c r="A13" s="33" t="s">
        <v>48</v>
      </c>
      <c r="B13" s="29" t="s">
        <v>49</v>
      </c>
      <c r="C13" s="571"/>
      <c r="D13" s="571"/>
      <c r="E13" s="571"/>
      <c r="F13" s="571"/>
      <c r="G13" s="571"/>
      <c r="H13" s="571"/>
      <c r="I13" s="571"/>
      <c r="J13" s="571"/>
      <c r="K13" s="571"/>
    </row>
    <row r="14" spans="1:14" ht="17.100000000000001" customHeight="1" x14ac:dyDescent="0.2">
      <c r="A14" s="453" t="s">
        <v>50</v>
      </c>
      <c r="B14" s="453" t="s">
        <v>45</v>
      </c>
      <c r="C14" s="224" t="s">
        <v>21</v>
      </c>
      <c r="D14" s="224" t="s">
        <v>21</v>
      </c>
      <c r="E14" s="224" t="s">
        <v>21</v>
      </c>
      <c r="F14" s="224" t="s">
        <v>21</v>
      </c>
      <c r="G14" s="224" t="s">
        <v>21</v>
      </c>
      <c r="H14" s="224" t="s">
        <v>21</v>
      </c>
      <c r="I14" s="224" t="s">
        <v>21</v>
      </c>
      <c r="J14" s="224" t="s">
        <v>21</v>
      </c>
      <c r="K14" s="224" t="s">
        <v>21</v>
      </c>
    </row>
    <row r="15" spans="1:14" ht="17.100000000000001" customHeight="1" x14ac:dyDescent="0.2">
      <c r="A15" s="33" t="s">
        <v>51</v>
      </c>
      <c r="B15" s="28" t="s">
        <v>52</v>
      </c>
      <c r="C15" s="225"/>
      <c r="D15" s="225"/>
      <c r="E15" s="225"/>
      <c r="F15" s="225"/>
      <c r="G15" s="225"/>
      <c r="H15" s="225"/>
      <c r="I15" s="225"/>
      <c r="J15" s="225"/>
      <c r="K15" s="225"/>
    </row>
    <row r="16" spans="1:14" ht="17.100000000000001" customHeight="1" x14ac:dyDescent="0.2">
      <c r="A16" s="33" t="s">
        <v>53</v>
      </c>
      <c r="B16" s="28" t="s">
        <v>54</v>
      </c>
      <c r="C16" s="225"/>
      <c r="D16" s="225"/>
      <c r="E16" s="225"/>
      <c r="F16" s="225"/>
      <c r="G16" s="225"/>
      <c r="H16" s="225"/>
      <c r="I16" s="225"/>
      <c r="J16" s="225"/>
      <c r="K16" s="225"/>
    </row>
    <row r="17" spans="1:14" ht="17.100000000000001" customHeight="1" x14ac:dyDescent="0.2">
      <c r="A17" s="33" t="s">
        <v>55</v>
      </c>
      <c r="B17" s="28" t="s">
        <v>56</v>
      </c>
      <c r="C17" s="225"/>
      <c r="D17" s="225"/>
      <c r="E17" s="225"/>
      <c r="F17" s="225"/>
      <c r="G17" s="225"/>
      <c r="H17" s="225"/>
      <c r="I17" s="225"/>
      <c r="J17" s="225"/>
      <c r="K17" s="225"/>
      <c r="M17" s="489"/>
      <c r="N17" s="489"/>
    </row>
    <row r="18" spans="1:14" ht="17.100000000000001" customHeight="1" x14ac:dyDescent="0.2">
      <c r="A18" s="33" t="s">
        <v>57</v>
      </c>
      <c r="B18" s="28" t="s">
        <v>58</v>
      </c>
      <c r="C18" s="225"/>
      <c r="D18" s="225"/>
      <c r="E18" s="225"/>
      <c r="F18" s="225"/>
      <c r="G18" s="225"/>
      <c r="H18" s="225"/>
      <c r="I18" s="225"/>
      <c r="J18" s="225"/>
      <c r="K18" s="225"/>
      <c r="M18" s="487"/>
      <c r="N18" s="488"/>
    </row>
    <row r="19" spans="1:14" ht="17.100000000000001" customHeight="1" x14ac:dyDescent="0.2">
      <c r="A19" s="33" t="s">
        <v>59</v>
      </c>
      <c r="B19" s="28" t="s">
        <v>60</v>
      </c>
      <c r="C19" s="225"/>
      <c r="D19" s="225"/>
      <c r="E19" s="225"/>
      <c r="F19" s="225"/>
      <c r="G19" s="225"/>
      <c r="H19" s="225"/>
      <c r="I19" s="225"/>
      <c r="J19" s="225"/>
      <c r="K19" s="225"/>
      <c r="M19" s="487"/>
      <c r="N19" s="488"/>
    </row>
    <row r="20" spans="1:14" ht="17.100000000000001" customHeight="1" x14ac:dyDescent="0.2">
      <c r="A20" s="454" t="s">
        <v>61</v>
      </c>
      <c r="B20" s="454" t="s">
        <v>62</v>
      </c>
      <c r="C20" s="572" t="s">
        <v>21</v>
      </c>
      <c r="D20" s="572" t="s">
        <v>21</v>
      </c>
      <c r="E20" s="572" t="s">
        <v>21</v>
      </c>
      <c r="F20" s="572" t="s">
        <v>21</v>
      </c>
      <c r="G20" s="572" t="s">
        <v>21</v>
      </c>
      <c r="H20" s="572" t="s">
        <v>21</v>
      </c>
      <c r="I20" s="572" t="s">
        <v>21</v>
      </c>
      <c r="J20" s="572" t="s">
        <v>21</v>
      </c>
      <c r="K20" s="572" t="s">
        <v>21</v>
      </c>
      <c r="M20" s="487"/>
      <c r="N20" s="488"/>
    </row>
    <row r="21" spans="1:14" ht="17.100000000000001" customHeight="1" x14ac:dyDescent="0.2">
      <c r="A21" s="33" t="s">
        <v>63</v>
      </c>
      <c r="B21" s="28" t="s">
        <v>64</v>
      </c>
      <c r="C21" s="573"/>
      <c r="D21" s="573"/>
      <c r="E21" s="573"/>
      <c r="F21" s="573"/>
      <c r="G21" s="573"/>
      <c r="H21" s="573"/>
      <c r="I21" s="573"/>
      <c r="J21" s="573"/>
      <c r="K21" s="573"/>
      <c r="M21" s="487"/>
      <c r="N21" s="488"/>
    </row>
    <row r="22" spans="1:14" ht="17.100000000000001" customHeight="1" x14ac:dyDescent="0.2">
      <c r="A22" s="33" t="s">
        <v>65</v>
      </c>
      <c r="B22" s="28" t="s">
        <v>66</v>
      </c>
      <c r="C22" s="573"/>
      <c r="D22" s="573"/>
      <c r="E22" s="573"/>
      <c r="F22" s="573"/>
      <c r="G22" s="573"/>
      <c r="H22" s="573"/>
      <c r="I22" s="573"/>
      <c r="J22" s="573"/>
      <c r="K22" s="573"/>
      <c r="M22" s="487"/>
      <c r="N22" s="488"/>
    </row>
    <row r="23" spans="1:14" ht="17.100000000000001" customHeight="1" x14ac:dyDescent="0.2">
      <c r="A23" s="33" t="s">
        <v>67</v>
      </c>
      <c r="B23" s="28" t="s">
        <v>68</v>
      </c>
      <c r="C23" s="573"/>
      <c r="D23" s="573"/>
      <c r="E23" s="573"/>
      <c r="F23" s="573"/>
      <c r="G23" s="573"/>
      <c r="H23" s="573"/>
      <c r="I23" s="573"/>
      <c r="J23" s="573"/>
      <c r="K23" s="573"/>
      <c r="M23" s="487"/>
      <c r="N23" s="488"/>
    </row>
    <row r="24" spans="1:14" ht="17.100000000000001" customHeight="1" x14ac:dyDescent="0.2">
      <c r="A24" s="33" t="s">
        <v>69</v>
      </c>
      <c r="B24" s="28" t="s">
        <v>70</v>
      </c>
      <c r="C24" s="573"/>
      <c r="D24" s="573"/>
      <c r="E24" s="573"/>
      <c r="F24" s="573"/>
      <c r="G24" s="573"/>
      <c r="H24" s="573"/>
      <c r="I24" s="573"/>
      <c r="J24" s="573"/>
      <c r="K24" s="573"/>
      <c r="M24" s="487"/>
      <c r="N24" s="488"/>
    </row>
    <row r="25" spans="1:14" ht="17.100000000000001" customHeight="1" x14ac:dyDescent="0.2">
      <c r="A25" s="33" t="s">
        <v>71</v>
      </c>
      <c r="B25" s="28" t="s">
        <v>72</v>
      </c>
      <c r="C25" s="573"/>
      <c r="D25" s="573"/>
      <c r="E25" s="573"/>
      <c r="F25" s="573"/>
      <c r="G25" s="573"/>
      <c r="H25" s="573"/>
      <c r="I25" s="573"/>
      <c r="J25" s="573"/>
      <c r="K25" s="573"/>
      <c r="M25" s="487"/>
      <c r="N25" s="488"/>
    </row>
    <row r="26" spans="1:14" ht="17.100000000000001" customHeight="1" x14ac:dyDescent="0.2">
      <c r="A26" s="33" t="s">
        <v>73</v>
      </c>
      <c r="B26" s="28" t="s">
        <v>74</v>
      </c>
      <c r="C26" s="573"/>
      <c r="D26" s="573"/>
      <c r="E26" s="573"/>
      <c r="F26" s="573"/>
      <c r="G26" s="573"/>
      <c r="H26" s="573"/>
      <c r="I26" s="573"/>
      <c r="J26" s="573"/>
      <c r="K26" s="573"/>
      <c r="M26" s="487"/>
      <c r="N26" s="488"/>
    </row>
    <row r="27" spans="1:14" ht="17.100000000000001" customHeight="1" x14ac:dyDescent="0.2">
      <c r="A27" s="33" t="s">
        <v>75</v>
      </c>
      <c r="B27" s="28" t="s">
        <v>4196</v>
      </c>
      <c r="C27" s="573"/>
      <c r="D27" s="573"/>
      <c r="E27" s="573"/>
      <c r="F27" s="573"/>
      <c r="G27" s="573"/>
      <c r="H27" s="573"/>
      <c r="I27" s="573"/>
      <c r="J27" s="573"/>
      <c r="K27" s="573"/>
    </row>
    <row r="28" spans="1:14" ht="17.100000000000001" customHeight="1" x14ac:dyDescent="0.2">
      <c r="A28" s="455" t="s">
        <v>76</v>
      </c>
      <c r="B28" s="455" t="s">
        <v>77</v>
      </c>
      <c r="C28" s="571"/>
      <c r="D28" s="571"/>
      <c r="E28" s="571" t="s">
        <v>21</v>
      </c>
      <c r="F28" s="571" t="s">
        <v>21</v>
      </c>
      <c r="G28" s="571" t="s">
        <v>21</v>
      </c>
      <c r="H28" s="571"/>
      <c r="I28" s="571"/>
      <c r="J28" s="571"/>
      <c r="K28" s="571"/>
    </row>
    <row r="29" spans="1:14" ht="17.100000000000001" customHeight="1" x14ac:dyDescent="0.2">
      <c r="A29" s="33" t="s">
        <v>78</v>
      </c>
      <c r="B29" s="28" t="s">
        <v>79</v>
      </c>
      <c r="C29" s="571"/>
      <c r="D29" s="571"/>
      <c r="E29" s="571"/>
      <c r="F29" s="571"/>
      <c r="G29" s="571"/>
      <c r="H29" s="571"/>
      <c r="I29" s="571"/>
      <c r="J29" s="571"/>
      <c r="K29" s="571"/>
    </row>
    <row r="30" spans="1:14" ht="17.100000000000001" customHeight="1" x14ac:dyDescent="0.2">
      <c r="A30" s="33" t="s">
        <v>80</v>
      </c>
      <c r="B30" s="28" t="s">
        <v>81</v>
      </c>
      <c r="C30" s="571"/>
      <c r="D30" s="571"/>
      <c r="E30" s="571"/>
      <c r="F30" s="571"/>
      <c r="G30" s="571"/>
      <c r="H30" s="571"/>
      <c r="I30" s="571"/>
      <c r="J30" s="571"/>
      <c r="K30" s="571"/>
    </row>
    <row r="31" spans="1:14" ht="17.100000000000001" customHeight="1" x14ac:dyDescent="0.2">
      <c r="A31" s="466" t="s">
        <v>82</v>
      </c>
      <c r="B31" s="466" t="s">
        <v>83</v>
      </c>
      <c r="C31" s="569" t="s">
        <v>21</v>
      </c>
      <c r="D31" s="569" t="s">
        <v>21</v>
      </c>
      <c r="E31" s="569" t="s">
        <v>21</v>
      </c>
      <c r="F31" s="569" t="s">
        <v>21</v>
      </c>
      <c r="G31" s="569" t="s">
        <v>21</v>
      </c>
      <c r="H31" s="569" t="s">
        <v>21</v>
      </c>
      <c r="I31" s="569" t="s">
        <v>21</v>
      </c>
      <c r="J31" s="569" t="s">
        <v>21</v>
      </c>
      <c r="K31" s="569" t="s">
        <v>21</v>
      </c>
    </row>
    <row r="32" spans="1:14" ht="17.100000000000001" customHeight="1" x14ac:dyDescent="0.2">
      <c r="A32" s="33" t="s">
        <v>84</v>
      </c>
      <c r="B32" s="28" t="s">
        <v>85</v>
      </c>
      <c r="C32" s="570"/>
      <c r="D32" s="570"/>
      <c r="E32" s="570"/>
      <c r="F32" s="570"/>
      <c r="G32" s="570"/>
      <c r="H32" s="570"/>
      <c r="I32" s="570"/>
      <c r="J32" s="570"/>
      <c r="K32" s="570"/>
    </row>
    <row r="33" spans="3:11" ht="17.100000000000001" customHeight="1" x14ac:dyDescent="0.2">
      <c r="C33" s="28"/>
      <c r="D33" s="28"/>
      <c r="E33" s="28"/>
      <c r="F33" s="28"/>
      <c r="G33" s="28"/>
      <c r="H33" s="28"/>
      <c r="I33" s="28"/>
      <c r="J33" s="28"/>
      <c r="K33" s="28"/>
    </row>
    <row r="34" spans="3:11" ht="17.100000000000001" customHeight="1" x14ac:dyDescent="0.2">
      <c r="C34" s="28"/>
      <c r="D34" s="28"/>
      <c r="E34" s="28"/>
      <c r="F34" s="28"/>
      <c r="G34" s="28"/>
      <c r="H34" s="28"/>
      <c r="I34" s="28"/>
      <c r="J34" s="28"/>
      <c r="K34" s="28"/>
    </row>
    <row r="35" spans="3:11" ht="17.100000000000001" customHeight="1" x14ac:dyDescent="0.2">
      <c r="C35" s="28"/>
      <c r="D35" s="28"/>
      <c r="E35" s="28"/>
      <c r="F35" s="28"/>
      <c r="G35" s="28"/>
      <c r="H35" s="28"/>
      <c r="I35" s="28"/>
      <c r="J35" s="28"/>
      <c r="K35" s="28"/>
    </row>
    <row r="36" spans="3:11" ht="17.100000000000001" customHeight="1" x14ac:dyDescent="0.2"/>
    <row r="37" spans="3:11" ht="17.100000000000001" customHeight="1" x14ac:dyDescent="0.2"/>
    <row r="38" spans="3:11" ht="17.100000000000001" customHeight="1" x14ac:dyDescent="0.2"/>
    <row r="39" spans="3:11" ht="17.100000000000001" customHeight="1" x14ac:dyDescent="0.2"/>
    <row r="40" spans="3:11" ht="17.100000000000001" customHeight="1" x14ac:dyDescent="0.2"/>
    <row r="41" spans="3:11" ht="17.100000000000001" customHeight="1" x14ac:dyDescent="0.2"/>
    <row r="42" spans="3:11" ht="17.100000000000001" customHeight="1" x14ac:dyDescent="0.2"/>
    <row r="43" spans="3:11" ht="17.100000000000001" customHeight="1" x14ac:dyDescent="0.2"/>
    <row r="44" spans="3:11" ht="17.100000000000001" customHeight="1" x14ac:dyDescent="0.2"/>
    <row r="45" spans="3:11" ht="17.100000000000001" customHeight="1" x14ac:dyDescent="0.2"/>
    <row r="46" spans="3:11" ht="17.100000000000001" customHeight="1" x14ac:dyDescent="0.2"/>
    <row r="47" spans="3:11" ht="17.100000000000001" customHeight="1" x14ac:dyDescent="0.2"/>
    <row r="48" spans="3:11" ht="17.100000000000001" customHeight="1" x14ac:dyDescent="0.2"/>
    <row r="49" ht="17.100000000000001" customHeight="1" x14ac:dyDescent="0.2"/>
    <row r="50" ht="17.100000000000001" customHeight="1" x14ac:dyDescent="0.2"/>
    <row r="51" ht="17.100000000000001" customHeight="1" x14ac:dyDescent="0.2"/>
    <row r="52" ht="17.100000000000001" customHeight="1" x14ac:dyDescent="0.2"/>
    <row r="53" ht="17.100000000000001" customHeight="1" x14ac:dyDescent="0.2"/>
    <row r="54" ht="17.100000000000001" customHeight="1" x14ac:dyDescent="0.2"/>
    <row r="55" ht="17.100000000000001" customHeight="1" x14ac:dyDescent="0.2"/>
    <row r="56" ht="17.100000000000001" customHeight="1" x14ac:dyDescent="0.2"/>
    <row r="57" ht="17.100000000000001" customHeight="1" x14ac:dyDescent="0.2"/>
    <row r="58" ht="17.100000000000001" customHeight="1" x14ac:dyDescent="0.2"/>
    <row r="59" ht="17.100000000000001" customHeight="1" x14ac:dyDescent="0.2"/>
    <row r="60" ht="17.100000000000001" customHeight="1" x14ac:dyDescent="0.2"/>
    <row r="61" ht="17.100000000000001" customHeight="1" x14ac:dyDescent="0.2"/>
    <row r="62" ht="17.100000000000001" customHeight="1" x14ac:dyDescent="0.2"/>
    <row r="63" ht="17.100000000000001" customHeight="1" x14ac:dyDescent="0.2"/>
    <row r="64" ht="17.100000000000001" customHeight="1" x14ac:dyDescent="0.2"/>
    <row r="65" ht="17.100000000000001" customHeight="1" x14ac:dyDescent="0.2"/>
    <row r="66" ht="17.100000000000001" customHeight="1" x14ac:dyDescent="0.2"/>
    <row r="67" ht="17.100000000000001" customHeight="1" x14ac:dyDescent="0.2"/>
    <row r="68" ht="17.100000000000001" customHeight="1" x14ac:dyDescent="0.2"/>
    <row r="69" ht="17.100000000000001" customHeight="1" x14ac:dyDescent="0.2"/>
    <row r="70" ht="17.100000000000001" customHeight="1" x14ac:dyDescent="0.2"/>
    <row r="71" ht="17.100000000000001" customHeight="1" x14ac:dyDescent="0.2"/>
    <row r="72" ht="17.100000000000001" customHeight="1" x14ac:dyDescent="0.2"/>
    <row r="73" ht="17.100000000000001" customHeight="1" x14ac:dyDescent="0.2"/>
    <row r="74" ht="17.100000000000001" customHeight="1" x14ac:dyDescent="0.2"/>
    <row r="75" ht="17.100000000000001" customHeight="1" x14ac:dyDescent="0.2"/>
    <row r="76" ht="17.100000000000001" customHeight="1" x14ac:dyDescent="0.2"/>
    <row r="77" ht="17.100000000000001" customHeight="1" x14ac:dyDescent="0.2"/>
    <row r="78" ht="17.100000000000001" customHeight="1" x14ac:dyDescent="0.2"/>
    <row r="79" ht="17.100000000000001" customHeight="1" x14ac:dyDescent="0.2"/>
    <row r="80" ht="17.100000000000001" customHeight="1" x14ac:dyDescent="0.2"/>
    <row r="81" ht="17.100000000000001" customHeight="1" x14ac:dyDescent="0.2"/>
    <row r="82" ht="17.100000000000001" customHeight="1" x14ac:dyDescent="0.2"/>
    <row r="83" ht="17.100000000000001" customHeight="1" x14ac:dyDescent="0.2"/>
    <row r="84" ht="17.100000000000001" customHeight="1" x14ac:dyDescent="0.2"/>
    <row r="85" ht="17.100000000000001" customHeight="1" x14ac:dyDescent="0.2"/>
    <row r="86" ht="17.100000000000001" customHeight="1" x14ac:dyDescent="0.2"/>
    <row r="87" ht="17.100000000000001" customHeight="1" x14ac:dyDescent="0.2"/>
    <row r="88" ht="17.100000000000001" customHeight="1" x14ac:dyDescent="0.2"/>
    <row r="89" ht="17.100000000000001" customHeight="1" x14ac:dyDescent="0.2"/>
    <row r="90" ht="17.100000000000001" customHeight="1" x14ac:dyDescent="0.2"/>
    <row r="91" ht="17.100000000000001" customHeight="1" x14ac:dyDescent="0.2"/>
    <row r="92" ht="17.100000000000001" customHeight="1" x14ac:dyDescent="0.2"/>
    <row r="93" ht="17.100000000000001" customHeight="1" x14ac:dyDescent="0.2"/>
    <row r="94" ht="17.100000000000001" customHeight="1" x14ac:dyDescent="0.2"/>
    <row r="95" ht="17.100000000000001" customHeight="1" x14ac:dyDescent="0.2"/>
    <row r="96" ht="17.100000000000001" customHeight="1" x14ac:dyDescent="0.2"/>
    <row r="97" ht="17.100000000000001" customHeight="1" x14ac:dyDescent="0.2"/>
    <row r="98" ht="17.100000000000001" customHeight="1" x14ac:dyDescent="0.2"/>
    <row r="99" ht="17.100000000000001" customHeight="1" x14ac:dyDescent="0.2"/>
    <row r="100" ht="17.100000000000001" customHeight="1" x14ac:dyDescent="0.2"/>
    <row r="101" ht="17.100000000000001" customHeight="1" x14ac:dyDescent="0.2"/>
    <row r="102" ht="17.100000000000001" customHeight="1" x14ac:dyDescent="0.2"/>
    <row r="103" ht="17.100000000000001" customHeight="1" x14ac:dyDescent="0.2"/>
    <row r="104" ht="17.100000000000001" customHeight="1" x14ac:dyDescent="0.2"/>
    <row r="105" ht="17.100000000000001" customHeight="1" x14ac:dyDescent="0.2"/>
    <row r="106" ht="17.100000000000001" customHeight="1" x14ac:dyDescent="0.2"/>
    <row r="107" ht="17.100000000000001" customHeight="1" x14ac:dyDescent="0.2"/>
    <row r="108" ht="17.100000000000001" customHeight="1" x14ac:dyDescent="0.2"/>
    <row r="109" ht="17.100000000000001" customHeight="1" x14ac:dyDescent="0.2"/>
    <row r="110" ht="17.100000000000001" customHeight="1" x14ac:dyDescent="0.2"/>
    <row r="111" ht="17.100000000000001" customHeight="1" x14ac:dyDescent="0.2"/>
    <row r="112" ht="17.100000000000001" customHeight="1" x14ac:dyDescent="0.2"/>
    <row r="113" ht="17.100000000000001" customHeight="1" x14ac:dyDescent="0.2"/>
    <row r="114" ht="17.100000000000001" customHeight="1" x14ac:dyDescent="0.2"/>
    <row r="115" ht="17.100000000000001" customHeight="1" x14ac:dyDescent="0.2"/>
    <row r="116" ht="17.100000000000001" customHeight="1" x14ac:dyDescent="0.2"/>
    <row r="117" ht="17.100000000000001" customHeight="1" x14ac:dyDescent="0.2"/>
    <row r="118" ht="17.100000000000001" customHeight="1" x14ac:dyDescent="0.2"/>
    <row r="119" ht="17.100000000000001" customHeight="1" x14ac:dyDescent="0.2"/>
    <row r="120" ht="17.100000000000001" customHeight="1" x14ac:dyDescent="0.2"/>
    <row r="121" ht="17.100000000000001" customHeight="1" x14ac:dyDescent="0.2"/>
    <row r="122" ht="17.100000000000001" customHeight="1" x14ac:dyDescent="0.2"/>
    <row r="123" ht="17.100000000000001" customHeight="1" x14ac:dyDescent="0.2"/>
    <row r="124" ht="17.100000000000001" customHeight="1" x14ac:dyDescent="0.2"/>
    <row r="125" ht="17.100000000000001" customHeight="1" x14ac:dyDescent="0.2"/>
    <row r="126" ht="17.100000000000001" customHeight="1" x14ac:dyDescent="0.2"/>
    <row r="127" ht="17.100000000000001" customHeight="1" x14ac:dyDescent="0.2"/>
    <row r="128" ht="17.100000000000001" customHeight="1" x14ac:dyDescent="0.2"/>
    <row r="129" ht="17.100000000000001" customHeight="1" x14ac:dyDescent="0.2"/>
    <row r="130" ht="17.100000000000001" customHeight="1" x14ac:dyDescent="0.2"/>
    <row r="131" ht="17.100000000000001" customHeight="1" x14ac:dyDescent="0.2"/>
    <row r="132" ht="17.100000000000001" customHeight="1" x14ac:dyDescent="0.2"/>
    <row r="133" ht="17.100000000000001" customHeight="1" x14ac:dyDescent="0.2"/>
    <row r="134" ht="17.100000000000001" customHeight="1" x14ac:dyDescent="0.2"/>
    <row r="135" ht="17.100000000000001" customHeight="1" x14ac:dyDescent="0.2"/>
    <row r="136" ht="17.100000000000001" customHeight="1" x14ac:dyDescent="0.2"/>
    <row r="137" ht="17.100000000000001" customHeight="1" x14ac:dyDescent="0.2"/>
    <row r="138" ht="17.100000000000001" customHeight="1" x14ac:dyDescent="0.2"/>
    <row r="139" ht="17.100000000000001" customHeight="1" x14ac:dyDescent="0.2"/>
    <row r="140" ht="17.100000000000001" customHeight="1" x14ac:dyDescent="0.2"/>
    <row r="141" ht="17.100000000000001" customHeight="1" x14ac:dyDescent="0.2"/>
    <row r="142" ht="17.100000000000001" customHeight="1" x14ac:dyDescent="0.2"/>
    <row r="143" ht="17.100000000000001" customHeight="1" x14ac:dyDescent="0.2"/>
    <row r="144" ht="17.100000000000001" customHeight="1" x14ac:dyDescent="0.2"/>
    <row r="145" ht="17.100000000000001" customHeight="1" x14ac:dyDescent="0.2"/>
    <row r="146" ht="17.100000000000001" customHeight="1" x14ac:dyDescent="0.2"/>
    <row r="147" ht="17.100000000000001" customHeight="1" x14ac:dyDescent="0.2"/>
    <row r="148" ht="17.100000000000001" customHeight="1" x14ac:dyDescent="0.2"/>
    <row r="149" ht="17.100000000000001" customHeight="1" x14ac:dyDescent="0.2"/>
    <row r="150" ht="17.100000000000001" customHeight="1" x14ac:dyDescent="0.2"/>
    <row r="151" ht="17.100000000000001" customHeight="1" x14ac:dyDescent="0.2"/>
    <row r="152" ht="17.100000000000001" customHeight="1" x14ac:dyDescent="0.2"/>
    <row r="153" ht="17.100000000000001" customHeight="1" x14ac:dyDescent="0.2"/>
    <row r="154" ht="17.100000000000001" customHeight="1" x14ac:dyDescent="0.2"/>
    <row r="155" ht="17.100000000000001" customHeight="1" x14ac:dyDescent="0.2"/>
    <row r="156" ht="17.100000000000001" customHeight="1" x14ac:dyDescent="0.2"/>
    <row r="157" ht="17.100000000000001" customHeight="1" x14ac:dyDescent="0.2"/>
  </sheetData>
  <sortState ref="A2:D2">
    <sortCondition ref="B2"/>
  </sortState>
  <mergeCells count="46">
    <mergeCell ref="C20:C27"/>
    <mergeCell ref="D20:D27"/>
    <mergeCell ref="E20:E27"/>
    <mergeCell ref="F20:F27"/>
    <mergeCell ref="G20:G27"/>
    <mergeCell ref="C28:C30"/>
    <mergeCell ref="D28:D30"/>
    <mergeCell ref="E28:E30"/>
    <mergeCell ref="F28:F30"/>
    <mergeCell ref="G28:G30"/>
    <mergeCell ref="C8:C13"/>
    <mergeCell ref="D8:D13"/>
    <mergeCell ref="E8:E13"/>
    <mergeCell ref="F8:F13"/>
    <mergeCell ref="G8:G13"/>
    <mergeCell ref="C1:K1"/>
    <mergeCell ref="C3:C7"/>
    <mergeCell ref="D3:D7"/>
    <mergeCell ref="E3:E7"/>
    <mergeCell ref="F3:F7"/>
    <mergeCell ref="G3:G7"/>
    <mergeCell ref="H3:H7"/>
    <mergeCell ref="I3:I7"/>
    <mergeCell ref="J3:J7"/>
    <mergeCell ref="K3:K7"/>
    <mergeCell ref="I8:I13"/>
    <mergeCell ref="J8:J13"/>
    <mergeCell ref="K8:K13"/>
    <mergeCell ref="H8:H13"/>
    <mergeCell ref="H28:H30"/>
    <mergeCell ref="I28:I30"/>
    <mergeCell ref="J28:J30"/>
    <mergeCell ref="K28:K30"/>
    <mergeCell ref="H20:H27"/>
    <mergeCell ref="I20:I27"/>
    <mergeCell ref="J20:J27"/>
    <mergeCell ref="K20:K27"/>
    <mergeCell ref="H31:H32"/>
    <mergeCell ref="I31:I32"/>
    <mergeCell ref="J31:J32"/>
    <mergeCell ref="K31:K32"/>
    <mergeCell ref="C31:C32"/>
    <mergeCell ref="D31:D32"/>
    <mergeCell ref="E31:E32"/>
    <mergeCell ref="F31:F32"/>
    <mergeCell ref="G31:G32"/>
  </mergeCells>
  <phoneticPr fontId="9" type="noConversion"/>
  <pageMargins left="7.874015748031496E-2" right="0.23622047244094491" top="1.0236220472440944" bottom="0.98425196850393704" header="0.35433070866141736" footer="0.59055118110236227"/>
  <pageSetup paperSize="9" orientation="portrait" r:id="rId1"/>
  <headerFooter differentFirst="1">
    <firstHeader>&amp;L&amp;G</firstHeader>
  </headerFooter>
  <ignoredErrors>
    <ignoredError sqref="A28 A3 A8 A14:A21" numberStoredAsText="1"/>
  </ignoredErrors>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0" tint="-0.249977111117893"/>
  </sheetPr>
  <dimension ref="A1:I160"/>
  <sheetViews>
    <sheetView zoomScale="90" zoomScaleNormal="90" workbookViewId="0">
      <pane ySplit="7" topLeftCell="A69" activePane="bottomLeft" state="frozen"/>
      <selection activeCell="I27" sqref="I27"/>
      <selection pane="bottomLeft" activeCell="F124" sqref="F124"/>
    </sheetView>
  </sheetViews>
  <sheetFormatPr defaultColWidth="10.7109375" defaultRowHeight="15" x14ac:dyDescent="0.25"/>
  <cols>
    <col min="1" max="1" width="2.7109375" style="181" customWidth="1"/>
    <col min="2" max="2" width="5.7109375" style="181" customWidth="1"/>
    <col min="3" max="3" width="6.28515625" style="340" customWidth="1"/>
    <col min="4" max="4" width="12.5703125" style="181" customWidth="1"/>
    <col min="5" max="5" width="28.42578125" style="181" customWidth="1"/>
    <col min="6" max="6" width="109.7109375" style="181" customWidth="1"/>
    <col min="7" max="7" width="14.85546875" style="188" customWidth="1"/>
    <col min="8" max="8" width="14.7109375" style="188" customWidth="1"/>
    <col min="9" max="9" width="71.7109375" style="188" bestFit="1" customWidth="1"/>
    <col min="10" max="16384" width="10.7109375" style="181"/>
  </cols>
  <sheetData>
    <row r="1" spans="1:9" s="179" customFormat="1" ht="35.1" customHeight="1" x14ac:dyDescent="0.2">
      <c r="A1" s="440">
        <v>0</v>
      </c>
      <c r="B1" s="31" t="s">
        <v>86</v>
      </c>
      <c r="C1" s="26"/>
      <c r="G1" s="383"/>
      <c r="H1" s="383"/>
      <c r="I1" s="383"/>
    </row>
    <row r="2" spans="1:9" s="180" customFormat="1" ht="23.1" customHeight="1" x14ac:dyDescent="0.2">
      <c r="B2" s="64" t="s">
        <v>87</v>
      </c>
      <c r="C2" s="66"/>
      <c r="D2" s="66"/>
      <c r="E2" s="66"/>
      <c r="F2" s="66"/>
      <c r="G2" s="384"/>
      <c r="H2" s="384"/>
      <c r="I2" s="384"/>
    </row>
    <row r="3" spans="1:9" ht="15" customHeight="1" x14ac:dyDescent="0.25">
      <c r="B3" s="36"/>
    </row>
    <row r="4" spans="1:9" ht="15" customHeight="1" x14ac:dyDescent="0.25">
      <c r="B4" s="36"/>
      <c r="C4" s="83" t="s">
        <v>88</v>
      </c>
    </row>
    <row r="5" spans="1:9" ht="15" customHeight="1" x14ac:dyDescent="0.25">
      <c r="B5" s="36"/>
      <c r="C5" s="83" t="s">
        <v>89</v>
      </c>
    </row>
    <row r="6" spans="1:9" ht="15" customHeight="1" x14ac:dyDescent="0.25">
      <c r="B6" s="341"/>
      <c r="C6" s="342"/>
      <c r="D6" s="83"/>
      <c r="E6" s="343"/>
      <c r="F6" s="343"/>
      <c r="G6" s="575" t="s">
        <v>90</v>
      </c>
      <c r="H6" s="576"/>
      <c r="I6" s="422" t="s">
        <v>91</v>
      </c>
    </row>
    <row r="7" spans="1:9" x14ac:dyDescent="0.25">
      <c r="C7" s="88" t="s">
        <v>92</v>
      </c>
      <c r="D7" s="88" t="s">
        <v>93</v>
      </c>
      <c r="E7" s="88" t="s">
        <v>94</v>
      </c>
      <c r="F7" s="75" t="s">
        <v>95</v>
      </c>
      <c r="G7" s="385" t="s">
        <v>96</v>
      </c>
      <c r="H7" s="385" t="s">
        <v>97</v>
      </c>
      <c r="I7" s="422" t="s">
        <v>98</v>
      </c>
    </row>
    <row r="8" spans="1:9" x14ac:dyDescent="0.25">
      <c r="C8" s="371" t="s">
        <v>9</v>
      </c>
      <c r="D8" s="362" t="s">
        <v>99</v>
      </c>
      <c r="E8" s="365" t="s">
        <v>100</v>
      </c>
      <c r="F8" s="386" t="s">
        <v>101</v>
      </c>
      <c r="G8" s="362" t="s">
        <v>102</v>
      </c>
      <c r="H8" s="362" t="s">
        <v>102</v>
      </c>
      <c r="I8" s="423" t="s">
        <v>103</v>
      </c>
    </row>
    <row r="9" spans="1:9" x14ac:dyDescent="0.25">
      <c r="C9" s="372"/>
      <c r="D9" s="363"/>
      <c r="E9" s="366"/>
      <c r="F9" s="350"/>
      <c r="G9" s="363"/>
      <c r="H9" s="363"/>
      <c r="I9" s="363"/>
    </row>
    <row r="10" spans="1:9" x14ac:dyDescent="0.25">
      <c r="C10" s="372"/>
      <c r="D10" s="363"/>
      <c r="E10" s="366"/>
      <c r="F10" s="350" t="s">
        <v>104</v>
      </c>
      <c r="G10" s="363"/>
      <c r="H10" s="363"/>
      <c r="I10" s="363" t="s">
        <v>105</v>
      </c>
    </row>
    <row r="11" spans="1:9" x14ac:dyDescent="0.25">
      <c r="C11" s="372"/>
      <c r="D11" s="363"/>
      <c r="E11" s="366"/>
      <c r="F11" s="350" t="s">
        <v>106</v>
      </c>
      <c r="G11" s="363"/>
      <c r="H11" s="377"/>
      <c r="I11" s="363"/>
    </row>
    <row r="12" spans="1:9" x14ac:dyDescent="0.25">
      <c r="C12" s="372"/>
      <c r="D12" s="363"/>
      <c r="E12" s="366"/>
      <c r="F12" s="350" t="s">
        <v>107</v>
      </c>
      <c r="G12" s="363"/>
      <c r="H12" s="377"/>
      <c r="I12" s="362"/>
    </row>
    <row r="13" spans="1:9" x14ac:dyDescent="0.25">
      <c r="C13" s="372"/>
      <c r="D13" s="363"/>
      <c r="E13" s="366"/>
      <c r="F13" s="350" t="s">
        <v>108</v>
      </c>
      <c r="G13" s="363"/>
      <c r="H13" s="377"/>
      <c r="I13" s="424" t="s">
        <v>109</v>
      </c>
    </row>
    <row r="14" spans="1:9" x14ac:dyDescent="0.25">
      <c r="C14" s="372"/>
      <c r="D14" s="363"/>
      <c r="E14" s="366"/>
      <c r="F14" s="350" t="s">
        <v>110</v>
      </c>
      <c r="G14" s="363"/>
      <c r="H14" s="377"/>
      <c r="I14" s="421"/>
    </row>
    <row r="15" spans="1:9" x14ac:dyDescent="0.25">
      <c r="C15" s="372"/>
      <c r="D15" s="363"/>
      <c r="E15" s="366"/>
      <c r="F15" s="350" t="s">
        <v>111</v>
      </c>
      <c r="G15" s="363"/>
      <c r="H15" s="377"/>
      <c r="I15" s="426" t="s">
        <v>112</v>
      </c>
    </row>
    <row r="16" spans="1:9" x14ac:dyDescent="0.25">
      <c r="C16" s="372"/>
      <c r="D16" s="363"/>
      <c r="E16" s="366"/>
      <c r="F16" s="350"/>
      <c r="G16" s="363"/>
      <c r="H16" s="377"/>
      <c r="I16" s="363" t="s">
        <v>113</v>
      </c>
    </row>
    <row r="17" spans="3:9" x14ac:dyDescent="0.25">
      <c r="C17" s="372"/>
      <c r="D17" s="363"/>
      <c r="E17" s="366"/>
      <c r="F17" s="350" t="s">
        <v>114</v>
      </c>
      <c r="G17" s="363"/>
      <c r="H17" s="377"/>
      <c r="I17" s="363" t="s">
        <v>115</v>
      </c>
    </row>
    <row r="18" spans="3:9" x14ac:dyDescent="0.25">
      <c r="C18" s="372"/>
      <c r="D18" s="363"/>
      <c r="E18" s="366"/>
      <c r="F18" s="350" t="s">
        <v>116</v>
      </c>
      <c r="G18" s="363"/>
      <c r="H18" s="377"/>
      <c r="I18" s="363"/>
    </row>
    <row r="19" spans="3:9" x14ac:dyDescent="0.25">
      <c r="C19" s="372"/>
      <c r="D19" s="363"/>
      <c r="E19" s="366"/>
      <c r="F19" s="350" t="s">
        <v>117</v>
      </c>
      <c r="G19" s="363"/>
      <c r="H19" s="377"/>
      <c r="I19" s="426" t="s">
        <v>118</v>
      </c>
    </row>
    <row r="20" spans="3:9" x14ac:dyDescent="0.25">
      <c r="C20" s="372"/>
      <c r="D20" s="363"/>
      <c r="E20" s="366"/>
      <c r="F20" s="350" t="s">
        <v>119</v>
      </c>
      <c r="G20" s="363"/>
      <c r="H20" s="377"/>
      <c r="I20" s="363" t="s">
        <v>120</v>
      </c>
    </row>
    <row r="21" spans="3:9" x14ac:dyDescent="0.25">
      <c r="C21" s="372"/>
      <c r="D21" s="363"/>
      <c r="E21" s="366"/>
      <c r="F21" s="350" t="s">
        <v>121</v>
      </c>
      <c r="G21" s="363"/>
      <c r="H21" s="377"/>
      <c r="I21" s="363" t="s">
        <v>122</v>
      </c>
    </row>
    <row r="22" spans="3:9" x14ac:dyDescent="0.25">
      <c r="C22" s="372"/>
      <c r="D22" s="363"/>
      <c r="E22" s="366"/>
      <c r="F22" s="350" t="s">
        <v>123</v>
      </c>
      <c r="G22" s="363"/>
      <c r="H22" s="377"/>
      <c r="I22" s="421"/>
    </row>
    <row r="23" spans="3:9" x14ac:dyDescent="0.25">
      <c r="C23" s="372"/>
      <c r="D23" s="363"/>
      <c r="E23" s="366"/>
      <c r="F23" s="350" t="s">
        <v>124</v>
      </c>
      <c r="G23" s="363"/>
      <c r="H23" s="377"/>
      <c r="I23" s="363" t="s">
        <v>125</v>
      </c>
    </row>
    <row r="24" spans="3:9" x14ac:dyDescent="0.25">
      <c r="C24" s="372"/>
      <c r="D24" s="363"/>
      <c r="E24" s="366"/>
      <c r="F24" s="350" t="s">
        <v>126</v>
      </c>
      <c r="G24" s="363"/>
      <c r="H24" s="377"/>
      <c r="I24" s="363" t="s">
        <v>127</v>
      </c>
    </row>
    <row r="25" spans="3:9" x14ac:dyDescent="0.25">
      <c r="C25" s="372"/>
      <c r="D25" s="363"/>
      <c r="E25" s="366"/>
      <c r="F25" s="350" t="s">
        <v>111</v>
      </c>
      <c r="G25" s="363"/>
      <c r="H25" s="377"/>
      <c r="I25" s="350" t="s">
        <v>128</v>
      </c>
    </row>
    <row r="26" spans="3:9" x14ac:dyDescent="0.25">
      <c r="C26" s="372"/>
      <c r="D26" s="363"/>
      <c r="E26" s="366"/>
      <c r="F26" s="350"/>
      <c r="G26" s="363"/>
      <c r="H26" s="377"/>
      <c r="I26" s="364"/>
    </row>
    <row r="27" spans="3:9" ht="15" customHeight="1" x14ac:dyDescent="0.25">
      <c r="C27" s="368" t="s">
        <v>10</v>
      </c>
      <c r="D27" s="373" t="s">
        <v>129</v>
      </c>
      <c r="E27" s="362" t="s">
        <v>130</v>
      </c>
      <c r="F27" s="387" t="s">
        <v>131</v>
      </c>
      <c r="G27" s="376" t="s">
        <v>102</v>
      </c>
      <c r="H27" s="376" t="s">
        <v>102</v>
      </c>
      <c r="I27" s="363" t="s">
        <v>132</v>
      </c>
    </row>
    <row r="28" spans="3:9" ht="15" customHeight="1" x14ac:dyDescent="0.25">
      <c r="C28" s="369"/>
      <c r="D28" s="375"/>
      <c r="E28" s="364"/>
      <c r="F28" s="379" t="s">
        <v>133</v>
      </c>
      <c r="G28" s="377"/>
      <c r="H28" s="377"/>
      <c r="I28" s="363"/>
    </row>
    <row r="29" spans="3:9" x14ac:dyDescent="0.25">
      <c r="C29" s="380"/>
      <c r="D29" s="376" t="s">
        <v>134</v>
      </c>
      <c r="E29" s="347" t="s">
        <v>135</v>
      </c>
      <c r="F29" s="359" t="s">
        <v>136</v>
      </c>
      <c r="G29" s="376" t="s">
        <v>102</v>
      </c>
      <c r="H29" s="376" t="s">
        <v>102</v>
      </c>
      <c r="I29" s="425" t="s">
        <v>112</v>
      </c>
    </row>
    <row r="30" spans="3:9" x14ac:dyDescent="0.25">
      <c r="C30" s="380"/>
      <c r="D30" s="377"/>
      <c r="E30" s="363"/>
      <c r="F30" s="390" t="s">
        <v>137</v>
      </c>
      <c r="G30" s="377"/>
      <c r="H30" s="377"/>
      <c r="I30" s="363" t="s">
        <v>113</v>
      </c>
    </row>
    <row r="31" spans="3:9" x14ac:dyDescent="0.25">
      <c r="C31" s="380"/>
      <c r="D31" s="377"/>
      <c r="E31" s="363"/>
      <c r="F31" s="350"/>
      <c r="G31" s="377"/>
      <c r="H31" s="377"/>
      <c r="I31" s="363" t="s">
        <v>115</v>
      </c>
    </row>
    <row r="32" spans="3:9" x14ac:dyDescent="0.25">
      <c r="C32" s="380"/>
      <c r="D32" s="377"/>
      <c r="E32" s="363"/>
      <c r="F32" s="181" t="s">
        <v>117</v>
      </c>
      <c r="G32" s="377"/>
      <c r="H32" s="377"/>
      <c r="I32" s="363"/>
    </row>
    <row r="33" spans="3:9" x14ac:dyDescent="0.25">
      <c r="C33" s="380"/>
      <c r="D33" s="377"/>
      <c r="E33" s="363"/>
      <c r="F33" s="350" t="s">
        <v>138</v>
      </c>
      <c r="G33" s="377"/>
      <c r="H33" s="377"/>
      <c r="I33" s="426" t="s">
        <v>118</v>
      </c>
    </row>
    <row r="34" spans="3:9" x14ac:dyDescent="0.25">
      <c r="C34" s="380"/>
      <c r="D34" s="377"/>
      <c r="E34" s="363"/>
      <c r="F34" s="350" t="s">
        <v>139</v>
      </c>
      <c r="G34" s="377"/>
      <c r="H34" s="377"/>
      <c r="I34" s="363" t="s">
        <v>120</v>
      </c>
    </row>
    <row r="35" spans="3:9" x14ac:dyDescent="0.25">
      <c r="C35" s="380"/>
      <c r="D35" s="377"/>
      <c r="E35" s="363"/>
      <c r="F35" s="350" t="s">
        <v>140</v>
      </c>
      <c r="G35" s="377"/>
      <c r="H35" s="377"/>
      <c r="I35" s="363" t="s">
        <v>122</v>
      </c>
    </row>
    <row r="36" spans="3:9" x14ac:dyDescent="0.25">
      <c r="C36" s="380"/>
      <c r="D36" s="377"/>
      <c r="E36" s="363"/>
      <c r="F36" s="350" t="s">
        <v>141</v>
      </c>
      <c r="G36" s="377"/>
      <c r="H36" s="377"/>
      <c r="I36" s="421"/>
    </row>
    <row r="37" spans="3:9" x14ac:dyDescent="0.25">
      <c r="C37" s="380"/>
      <c r="D37" s="377"/>
      <c r="E37" s="363"/>
      <c r="F37" s="350" t="s">
        <v>126</v>
      </c>
      <c r="G37" s="377"/>
      <c r="H37" s="377"/>
      <c r="I37" s="363" t="s">
        <v>125</v>
      </c>
    </row>
    <row r="38" spans="3:9" x14ac:dyDescent="0.25">
      <c r="C38" s="380"/>
      <c r="D38" s="377"/>
      <c r="E38" s="363"/>
      <c r="F38" s="350" t="s">
        <v>142</v>
      </c>
      <c r="G38" s="377"/>
      <c r="H38" s="377"/>
      <c r="I38" s="363" t="s">
        <v>127</v>
      </c>
    </row>
    <row r="39" spans="3:9" x14ac:dyDescent="0.25">
      <c r="C39" s="380"/>
      <c r="D39" s="377"/>
      <c r="E39" s="363"/>
      <c r="F39" s="350" t="s">
        <v>143</v>
      </c>
      <c r="G39" s="377"/>
      <c r="H39" s="377"/>
      <c r="I39" s="350" t="s">
        <v>128</v>
      </c>
    </row>
    <row r="40" spans="3:9" x14ac:dyDescent="0.25">
      <c r="C40" s="380"/>
      <c r="D40" s="377"/>
      <c r="E40" s="363"/>
      <c r="F40" s="350" t="s">
        <v>144</v>
      </c>
      <c r="G40" s="377"/>
      <c r="H40" s="377"/>
      <c r="I40" s="363"/>
    </row>
    <row r="41" spans="3:9" x14ac:dyDescent="0.25">
      <c r="C41" s="380"/>
      <c r="D41" s="377"/>
      <c r="E41" s="363"/>
      <c r="F41" s="350" t="s">
        <v>145</v>
      </c>
      <c r="G41" s="377"/>
      <c r="H41" s="377"/>
      <c r="I41" s="363"/>
    </row>
    <row r="42" spans="3:9" x14ac:dyDescent="0.25">
      <c r="C42" s="380"/>
      <c r="D42" s="377"/>
      <c r="E42" s="363"/>
      <c r="F42" s="350"/>
      <c r="G42" s="377"/>
      <c r="H42" s="377"/>
      <c r="I42" s="363"/>
    </row>
    <row r="43" spans="3:9" x14ac:dyDescent="0.25">
      <c r="C43" s="371" t="s">
        <v>11</v>
      </c>
      <c r="D43" s="373" t="s">
        <v>129</v>
      </c>
      <c r="E43" s="362" t="s">
        <v>130</v>
      </c>
      <c r="F43" s="386" t="s">
        <v>131</v>
      </c>
      <c r="G43" s="362" t="s">
        <v>102</v>
      </c>
      <c r="H43" s="362" t="s">
        <v>102</v>
      </c>
      <c r="I43" s="362" t="s">
        <v>132</v>
      </c>
    </row>
    <row r="44" spans="3:9" x14ac:dyDescent="0.25">
      <c r="C44" s="372"/>
      <c r="D44" s="375"/>
      <c r="E44" s="364"/>
      <c r="F44" s="352" t="s">
        <v>133</v>
      </c>
      <c r="G44" s="363"/>
      <c r="H44" s="363"/>
      <c r="I44" s="363"/>
    </row>
    <row r="45" spans="3:9" x14ac:dyDescent="0.25">
      <c r="C45" s="372"/>
      <c r="D45" s="376" t="s">
        <v>134</v>
      </c>
      <c r="E45" s="347" t="s">
        <v>135</v>
      </c>
      <c r="F45" s="359" t="s">
        <v>136</v>
      </c>
      <c r="G45" s="362" t="s">
        <v>102</v>
      </c>
      <c r="H45" s="362" t="s">
        <v>102</v>
      </c>
      <c r="I45" s="425" t="s">
        <v>112</v>
      </c>
    </row>
    <row r="46" spans="3:9" x14ac:dyDescent="0.25">
      <c r="C46" s="372"/>
      <c r="D46" s="391"/>
      <c r="E46" s="388"/>
      <c r="F46" s="390" t="s">
        <v>137</v>
      </c>
      <c r="G46" s="363"/>
      <c r="H46" s="363"/>
      <c r="I46" s="363" t="s">
        <v>113</v>
      </c>
    </row>
    <row r="47" spans="3:9" x14ac:dyDescent="0.25">
      <c r="C47" s="372"/>
      <c r="D47" s="391"/>
      <c r="E47" s="388"/>
      <c r="F47" s="350"/>
      <c r="G47" s="363"/>
      <c r="H47" s="363"/>
      <c r="I47" s="363" t="s">
        <v>115</v>
      </c>
    </row>
    <row r="48" spans="3:9" x14ac:dyDescent="0.25">
      <c r="C48" s="372"/>
      <c r="D48" s="391"/>
      <c r="E48" s="388"/>
      <c r="F48" s="350" t="s">
        <v>117</v>
      </c>
      <c r="G48" s="363"/>
      <c r="H48" s="363"/>
      <c r="I48" s="363"/>
    </row>
    <row r="49" spans="3:9" x14ac:dyDescent="0.25">
      <c r="C49" s="372"/>
      <c r="D49" s="391"/>
      <c r="E49" s="388"/>
      <c r="F49" s="350" t="s">
        <v>138</v>
      </c>
      <c r="G49" s="363"/>
      <c r="H49" s="363"/>
      <c r="I49" s="426" t="s">
        <v>118</v>
      </c>
    </row>
    <row r="50" spans="3:9" x14ac:dyDescent="0.25">
      <c r="C50" s="372"/>
      <c r="D50" s="391"/>
      <c r="E50" s="388"/>
      <c r="F50" s="350" t="s">
        <v>139</v>
      </c>
      <c r="G50" s="363"/>
      <c r="H50" s="363"/>
      <c r="I50" s="363" t="s">
        <v>120</v>
      </c>
    </row>
    <row r="51" spans="3:9" x14ac:dyDescent="0.25">
      <c r="C51" s="372"/>
      <c r="D51" s="391"/>
      <c r="E51" s="388"/>
      <c r="F51" s="350" t="s">
        <v>140</v>
      </c>
      <c r="G51" s="363"/>
      <c r="H51" s="363"/>
      <c r="I51" s="363" t="s">
        <v>122</v>
      </c>
    </row>
    <row r="52" spans="3:9" x14ac:dyDescent="0.25">
      <c r="C52" s="372"/>
      <c r="D52" s="391"/>
      <c r="E52" s="388"/>
      <c r="F52" s="350" t="s">
        <v>146</v>
      </c>
      <c r="G52" s="363"/>
      <c r="H52" s="363"/>
      <c r="I52" s="421"/>
    </row>
    <row r="53" spans="3:9" x14ac:dyDescent="0.25">
      <c r="C53" s="372"/>
      <c r="D53" s="391"/>
      <c r="E53" s="388"/>
      <c r="F53" s="350" t="s">
        <v>147</v>
      </c>
      <c r="G53" s="363"/>
      <c r="H53" s="363"/>
      <c r="I53" s="363" t="s">
        <v>125</v>
      </c>
    </row>
    <row r="54" spans="3:9" x14ac:dyDescent="0.25">
      <c r="C54" s="372"/>
      <c r="D54" s="391"/>
      <c r="E54" s="388"/>
      <c r="F54" s="350" t="s">
        <v>148</v>
      </c>
      <c r="G54" s="363"/>
      <c r="H54" s="363"/>
      <c r="I54" s="363" t="s">
        <v>127</v>
      </c>
    </row>
    <row r="55" spans="3:9" x14ac:dyDescent="0.25">
      <c r="C55" s="372"/>
      <c r="D55" s="391"/>
      <c r="E55" s="388"/>
      <c r="F55" s="350" t="s">
        <v>149</v>
      </c>
      <c r="G55" s="363"/>
      <c r="H55" s="363"/>
      <c r="I55" s="350" t="s">
        <v>128</v>
      </c>
    </row>
    <row r="56" spans="3:9" x14ac:dyDescent="0.25">
      <c r="C56" s="372"/>
      <c r="D56" s="391"/>
      <c r="E56" s="388"/>
      <c r="F56" s="350" t="s">
        <v>126</v>
      </c>
      <c r="G56" s="363"/>
      <c r="H56" s="363"/>
      <c r="I56" s="363"/>
    </row>
    <row r="57" spans="3:9" x14ac:dyDescent="0.25">
      <c r="C57" s="372"/>
      <c r="D57" s="391"/>
      <c r="E57" s="388"/>
      <c r="F57" s="350" t="s">
        <v>142</v>
      </c>
      <c r="G57" s="363"/>
      <c r="H57" s="363"/>
      <c r="I57" s="350"/>
    </row>
    <row r="58" spans="3:9" x14ac:dyDescent="0.25">
      <c r="C58" s="372"/>
      <c r="D58" s="391"/>
      <c r="E58" s="388"/>
      <c r="F58" s="350" t="s">
        <v>143</v>
      </c>
      <c r="G58" s="363"/>
      <c r="H58" s="363"/>
      <c r="I58" s="363"/>
    </row>
    <row r="59" spans="3:9" x14ac:dyDescent="0.25">
      <c r="C59" s="372"/>
      <c r="D59" s="391"/>
      <c r="E59" s="388"/>
      <c r="F59" s="350" t="s">
        <v>144</v>
      </c>
      <c r="G59" s="363"/>
      <c r="H59" s="363"/>
      <c r="I59" s="363"/>
    </row>
    <row r="60" spans="3:9" x14ac:dyDescent="0.25">
      <c r="C60" s="372"/>
      <c r="D60" s="391"/>
      <c r="E60" s="388"/>
      <c r="F60" s="350" t="s">
        <v>145</v>
      </c>
      <c r="G60" s="363"/>
      <c r="H60" s="363"/>
      <c r="I60" s="363"/>
    </row>
    <row r="61" spans="3:9" x14ac:dyDescent="0.25">
      <c r="C61" s="372"/>
      <c r="D61" s="391"/>
      <c r="E61" s="388"/>
      <c r="F61" s="352"/>
      <c r="G61" s="363"/>
      <c r="H61" s="363"/>
      <c r="I61" s="364"/>
    </row>
    <row r="62" spans="3:9" x14ac:dyDescent="0.25">
      <c r="C62" s="368" t="s">
        <v>13</v>
      </c>
      <c r="D62" s="373" t="s">
        <v>129</v>
      </c>
      <c r="E62" s="362" t="s">
        <v>130</v>
      </c>
      <c r="F62" s="359" t="s">
        <v>150</v>
      </c>
      <c r="G62" s="362" t="s">
        <v>4114</v>
      </c>
      <c r="H62" s="362" t="s">
        <v>151</v>
      </c>
      <c r="I62" s="362" t="s">
        <v>132</v>
      </c>
    </row>
    <row r="63" spans="3:9" x14ac:dyDescent="0.25">
      <c r="C63" s="369"/>
      <c r="D63" s="375"/>
      <c r="E63" s="364"/>
      <c r="F63" s="352" t="s">
        <v>133</v>
      </c>
      <c r="G63" s="363"/>
      <c r="H63" s="363" t="s">
        <v>152</v>
      </c>
      <c r="I63" s="363"/>
    </row>
    <row r="64" spans="3:9" x14ac:dyDescent="0.25">
      <c r="C64" s="369"/>
      <c r="D64" s="373" t="s">
        <v>153</v>
      </c>
      <c r="E64" s="378" t="s">
        <v>154</v>
      </c>
      <c r="F64" s="456" t="s">
        <v>155</v>
      </c>
      <c r="G64" s="362" t="s">
        <v>4114</v>
      </c>
      <c r="H64" s="362" t="s">
        <v>151</v>
      </c>
      <c r="I64" s="425" t="s">
        <v>112</v>
      </c>
    </row>
    <row r="65" spans="3:9" x14ac:dyDescent="0.25">
      <c r="C65" s="369"/>
      <c r="D65" s="374"/>
      <c r="E65" s="379"/>
      <c r="F65" s="457" t="s">
        <v>156</v>
      </c>
      <c r="G65" s="363"/>
      <c r="H65" s="363" t="s">
        <v>152</v>
      </c>
      <c r="I65" s="363" t="s">
        <v>113</v>
      </c>
    </row>
    <row r="66" spans="3:9" x14ac:dyDescent="0.25">
      <c r="C66" s="369"/>
      <c r="D66" s="374"/>
      <c r="E66" s="379"/>
      <c r="F66" s="350"/>
      <c r="G66" s="374"/>
      <c r="H66" s="363"/>
      <c r="I66" s="363" t="s">
        <v>115</v>
      </c>
    </row>
    <row r="67" spans="3:9" x14ac:dyDescent="0.25">
      <c r="C67" s="369"/>
      <c r="D67" s="374"/>
      <c r="E67" s="379"/>
      <c r="F67" s="350" t="s">
        <v>117</v>
      </c>
      <c r="G67" s="374"/>
      <c r="H67" s="363"/>
      <c r="I67" s="363"/>
    </row>
    <row r="68" spans="3:9" x14ac:dyDescent="0.25">
      <c r="C68" s="369"/>
      <c r="D68" s="374"/>
      <c r="E68" s="379"/>
      <c r="F68" s="350" t="s">
        <v>119</v>
      </c>
      <c r="G68" s="374"/>
      <c r="H68" s="363"/>
      <c r="I68" s="426" t="s">
        <v>118</v>
      </c>
    </row>
    <row r="69" spans="3:9" x14ac:dyDescent="0.25">
      <c r="C69" s="369"/>
      <c r="D69" s="374"/>
      <c r="E69" s="379"/>
      <c r="F69" s="350" t="s">
        <v>157</v>
      </c>
      <c r="G69" s="374"/>
      <c r="H69" s="363"/>
      <c r="I69" s="363" t="s">
        <v>120</v>
      </c>
    </row>
    <row r="70" spans="3:9" x14ac:dyDescent="0.25">
      <c r="C70" s="369"/>
      <c r="D70" s="374"/>
      <c r="E70" s="379"/>
      <c r="F70" s="350" t="s">
        <v>123</v>
      </c>
      <c r="G70" s="374"/>
      <c r="H70" s="363"/>
      <c r="I70" s="363" t="s">
        <v>122</v>
      </c>
    </row>
    <row r="71" spans="3:9" x14ac:dyDescent="0.25">
      <c r="C71" s="369"/>
      <c r="D71" s="374"/>
      <c r="E71" s="379"/>
      <c r="F71" s="350" t="s">
        <v>126</v>
      </c>
      <c r="G71" s="374"/>
      <c r="H71" s="363"/>
      <c r="I71" s="421"/>
    </row>
    <row r="72" spans="3:9" x14ac:dyDescent="0.25">
      <c r="C72" s="369"/>
      <c r="D72" s="374"/>
      <c r="E72" s="379"/>
      <c r="F72" s="350" t="s">
        <v>158</v>
      </c>
      <c r="G72" s="374"/>
      <c r="H72" s="363"/>
      <c r="I72" s="363" t="s">
        <v>125</v>
      </c>
    </row>
    <row r="73" spans="3:9" x14ac:dyDescent="0.25">
      <c r="C73" s="369"/>
      <c r="D73" s="374"/>
      <c r="E73" s="379"/>
      <c r="F73" s="350" t="s">
        <v>159</v>
      </c>
      <c r="G73" s="374"/>
      <c r="H73" s="363"/>
      <c r="I73" s="363" t="s">
        <v>127</v>
      </c>
    </row>
    <row r="74" spans="3:9" x14ac:dyDescent="0.25">
      <c r="C74" s="369"/>
      <c r="D74" s="374"/>
      <c r="E74" s="379"/>
      <c r="F74" s="350" t="s">
        <v>4178</v>
      </c>
      <c r="G74" s="374"/>
      <c r="H74" s="363"/>
      <c r="I74" s="350" t="s">
        <v>128</v>
      </c>
    </row>
    <row r="75" spans="3:9" x14ac:dyDescent="0.25">
      <c r="C75" s="369"/>
      <c r="D75" s="374"/>
      <c r="E75" s="379"/>
      <c r="F75" s="350" t="s">
        <v>4197</v>
      </c>
      <c r="G75" s="374"/>
      <c r="H75" s="363"/>
      <c r="I75" s="363"/>
    </row>
    <row r="76" spans="3:9" x14ac:dyDescent="0.25">
      <c r="C76" s="369"/>
      <c r="D76" s="374"/>
      <c r="E76" s="379"/>
      <c r="F76" s="350" t="s">
        <v>142</v>
      </c>
      <c r="G76" s="374"/>
      <c r="H76" s="363"/>
      <c r="I76" s="363"/>
    </row>
    <row r="77" spans="3:9" x14ac:dyDescent="0.25">
      <c r="C77" s="369"/>
      <c r="D77" s="374"/>
      <c r="E77" s="379"/>
      <c r="F77" s="350" t="s">
        <v>143</v>
      </c>
      <c r="G77" s="374"/>
      <c r="H77" s="363"/>
      <c r="I77" s="363"/>
    </row>
    <row r="78" spans="3:9" x14ac:dyDescent="0.25">
      <c r="C78" s="369"/>
      <c r="D78" s="374"/>
      <c r="E78" s="379"/>
      <c r="F78" s="350" t="s">
        <v>144</v>
      </c>
      <c r="G78" s="374"/>
      <c r="H78" s="363"/>
      <c r="I78" s="363"/>
    </row>
    <row r="79" spans="3:9" x14ac:dyDescent="0.25">
      <c r="C79" s="369"/>
      <c r="D79" s="374"/>
      <c r="E79" s="379"/>
      <c r="F79" s="350" t="s">
        <v>145</v>
      </c>
      <c r="G79" s="374"/>
      <c r="H79" s="363"/>
      <c r="I79" s="363"/>
    </row>
    <row r="80" spans="3:9" x14ac:dyDescent="0.25">
      <c r="C80" s="369"/>
      <c r="D80" s="374"/>
      <c r="E80" s="379"/>
      <c r="F80" s="352"/>
      <c r="G80" s="374"/>
      <c r="H80" s="363"/>
      <c r="I80" s="363"/>
    </row>
    <row r="81" spans="3:9" x14ac:dyDescent="0.25">
      <c r="C81" s="369"/>
      <c r="D81" s="373" t="s">
        <v>160</v>
      </c>
      <c r="E81" s="378" t="s">
        <v>161</v>
      </c>
      <c r="F81" s="456" t="s">
        <v>155</v>
      </c>
      <c r="G81" s="362" t="s">
        <v>4114</v>
      </c>
      <c r="H81" s="362" t="s">
        <v>151</v>
      </c>
      <c r="I81" s="425" t="s">
        <v>112</v>
      </c>
    </row>
    <row r="82" spans="3:9" x14ac:dyDescent="0.25">
      <c r="C82" s="369"/>
      <c r="D82" s="374"/>
      <c r="E82" s="379"/>
      <c r="F82" s="457" t="s">
        <v>162</v>
      </c>
      <c r="G82" s="363"/>
      <c r="H82" s="363" t="s">
        <v>152</v>
      </c>
      <c r="I82" s="363" t="s">
        <v>113</v>
      </c>
    </row>
    <row r="83" spans="3:9" x14ac:dyDescent="0.25">
      <c r="C83" s="369"/>
      <c r="D83" s="374"/>
      <c r="E83" s="379"/>
      <c r="F83" s="457" t="s">
        <v>163</v>
      </c>
      <c r="G83" s="363"/>
      <c r="H83" s="363"/>
      <c r="I83" s="363" t="s">
        <v>115</v>
      </c>
    </row>
    <row r="84" spans="3:9" x14ac:dyDescent="0.25">
      <c r="C84" s="369"/>
      <c r="D84" s="374"/>
      <c r="E84" s="379"/>
      <c r="F84" s="457" t="s">
        <v>164</v>
      </c>
      <c r="G84" s="363"/>
      <c r="H84" s="363"/>
      <c r="I84" s="363"/>
    </row>
    <row r="85" spans="3:9" x14ac:dyDescent="0.25">
      <c r="C85" s="369"/>
      <c r="D85" s="374"/>
      <c r="E85" s="379"/>
      <c r="F85" s="350"/>
      <c r="G85" s="363"/>
      <c r="H85" s="363"/>
      <c r="I85" s="426" t="s">
        <v>118</v>
      </c>
    </row>
    <row r="86" spans="3:9" x14ac:dyDescent="0.25">
      <c r="C86" s="369"/>
      <c r="D86" s="374"/>
      <c r="E86" s="379"/>
      <c r="F86" s="350" t="s">
        <v>117</v>
      </c>
      <c r="G86" s="363"/>
      <c r="H86" s="363"/>
      <c r="I86" s="363" t="s">
        <v>120</v>
      </c>
    </row>
    <row r="87" spans="3:9" x14ac:dyDescent="0.25">
      <c r="C87" s="369"/>
      <c r="D87" s="374"/>
      <c r="E87" s="379"/>
      <c r="F87" s="350" t="s">
        <v>119</v>
      </c>
      <c r="G87" s="363"/>
      <c r="H87" s="363"/>
      <c r="I87" s="363" t="s">
        <v>122</v>
      </c>
    </row>
    <row r="88" spans="3:9" x14ac:dyDescent="0.25">
      <c r="C88" s="369"/>
      <c r="D88" s="374"/>
      <c r="E88" s="379"/>
      <c r="F88" s="350" t="s">
        <v>157</v>
      </c>
      <c r="G88" s="363"/>
      <c r="H88" s="363"/>
      <c r="I88" s="421"/>
    </row>
    <row r="89" spans="3:9" x14ac:dyDescent="0.25">
      <c r="C89" s="369"/>
      <c r="D89" s="374"/>
      <c r="E89" s="379"/>
      <c r="F89" s="350" t="s">
        <v>126</v>
      </c>
      <c r="G89" s="363"/>
      <c r="H89" s="363"/>
      <c r="I89" s="363" t="s">
        <v>125</v>
      </c>
    </row>
    <row r="90" spans="3:9" x14ac:dyDescent="0.25">
      <c r="C90" s="369"/>
      <c r="D90" s="374"/>
      <c r="E90" s="379"/>
      <c r="F90" s="350" t="s">
        <v>4178</v>
      </c>
      <c r="G90" s="363"/>
      <c r="H90" s="363"/>
      <c r="I90" s="363" t="s">
        <v>127</v>
      </c>
    </row>
    <row r="91" spans="3:9" x14ac:dyDescent="0.25">
      <c r="C91" s="369"/>
      <c r="D91" s="374"/>
      <c r="E91" s="379"/>
      <c r="F91" s="350" t="s">
        <v>4179</v>
      </c>
      <c r="G91" s="363"/>
      <c r="H91" s="363"/>
      <c r="I91" s="350" t="s">
        <v>128</v>
      </c>
    </row>
    <row r="92" spans="3:9" x14ac:dyDescent="0.25">
      <c r="C92" s="369"/>
      <c r="D92" s="374"/>
      <c r="E92" s="379"/>
      <c r="F92" s="350" t="s">
        <v>142</v>
      </c>
      <c r="G92" s="363"/>
      <c r="H92" s="363"/>
      <c r="I92" s="363"/>
    </row>
    <row r="93" spans="3:9" x14ac:dyDescent="0.25">
      <c r="C93" s="369"/>
      <c r="D93" s="374"/>
      <c r="E93" s="379"/>
      <c r="F93" s="350" t="s">
        <v>143</v>
      </c>
      <c r="G93" s="363"/>
      <c r="H93" s="363"/>
      <c r="I93" s="363"/>
    </row>
    <row r="94" spans="3:9" x14ac:dyDescent="0.25">
      <c r="C94" s="369"/>
      <c r="D94" s="374"/>
      <c r="E94" s="379"/>
      <c r="F94" s="350" t="s">
        <v>144</v>
      </c>
      <c r="G94" s="363"/>
      <c r="H94" s="363"/>
      <c r="I94" s="363"/>
    </row>
    <row r="95" spans="3:9" x14ac:dyDescent="0.25">
      <c r="C95" s="369"/>
      <c r="D95" s="374"/>
      <c r="E95" s="379"/>
      <c r="F95" s="350" t="s">
        <v>145</v>
      </c>
      <c r="G95" s="363"/>
      <c r="H95" s="363"/>
      <c r="I95" s="363"/>
    </row>
    <row r="96" spans="3:9" x14ac:dyDescent="0.25">
      <c r="C96" s="369"/>
      <c r="D96" s="374"/>
      <c r="E96" s="379"/>
      <c r="F96" s="352"/>
      <c r="G96" s="363"/>
      <c r="H96" s="363"/>
      <c r="I96" s="363"/>
    </row>
    <row r="97" spans="3:9" x14ac:dyDescent="0.25">
      <c r="C97" s="369"/>
      <c r="D97" s="373" t="s">
        <v>165</v>
      </c>
      <c r="E97" s="359" t="s">
        <v>166</v>
      </c>
      <c r="F97" s="456" t="s">
        <v>155</v>
      </c>
      <c r="G97" s="362" t="s">
        <v>4114</v>
      </c>
      <c r="H97" s="362" t="s">
        <v>151</v>
      </c>
      <c r="I97" s="425" t="s">
        <v>112</v>
      </c>
    </row>
    <row r="98" spans="3:9" x14ac:dyDescent="0.25">
      <c r="C98" s="369"/>
      <c r="D98" s="374"/>
      <c r="E98" s="350" t="s">
        <v>167</v>
      </c>
      <c r="F98" s="457" t="s">
        <v>168</v>
      </c>
      <c r="G98" s="363"/>
      <c r="H98" s="363" t="s">
        <v>152</v>
      </c>
      <c r="I98" s="363" t="s">
        <v>113</v>
      </c>
    </row>
    <row r="99" spans="3:9" x14ac:dyDescent="0.25">
      <c r="C99" s="369"/>
      <c r="D99" s="374"/>
      <c r="E99" s="350"/>
      <c r="F99" s="457" t="s">
        <v>169</v>
      </c>
      <c r="G99" s="363"/>
      <c r="H99" s="363"/>
      <c r="I99" s="363" t="s">
        <v>115</v>
      </c>
    </row>
    <row r="100" spans="3:9" x14ac:dyDescent="0.25">
      <c r="C100" s="369"/>
      <c r="D100" s="374"/>
      <c r="E100" s="350"/>
      <c r="F100" s="457" t="s">
        <v>170</v>
      </c>
      <c r="G100" s="363"/>
      <c r="H100" s="363"/>
      <c r="I100" s="363"/>
    </row>
    <row r="101" spans="3:9" x14ac:dyDescent="0.25">
      <c r="C101" s="369"/>
      <c r="D101" s="374"/>
      <c r="E101" s="350"/>
      <c r="F101" s="457" t="s">
        <v>171</v>
      </c>
      <c r="G101" s="363"/>
      <c r="H101" s="363"/>
      <c r="I101" s="426" t="s">
        <v>118</v>
      </c>
    </row>
    <row r="102" spans="3:9" x14ac:dyDescent="0.25">
      <c r="C102" s="369"/>
      <c r="D102" s="374"/>
      <c r="E102" s="350"/>
      <c r="F102" s="457" t="s">
        <v>172</v>
      </c>
      <c r="G102" s="363"/>
      <c r="H102" s="363"/>
      <c r="I102" s="363" t="s">
        <v>120</v>
      </c>
    </row>
    <row r="103" spans="3:9" x14ac:dyDescent="0.25">
      <c r="C103" s="369"/>
      <c r="D103" s="374"/>
      <c r="E103" s="350"/>
      <c r="F103" s="350"/>
      <c r="G103" s="363"/>
      <c r="H103" s="363"/>
      <c r="I103" s="363" t="s">
        <v>122</v>
      </c>
    </row>
    <row r="104" spans="3:9" x14ac:dyDescent="0.25">
      <c r="C104" s="369"/>
      <c r="D104" s="374"/>
      <c r="E104" s="350"/>
      <c r="F104" s="350" t="s">
        <v>117</v>
      </c>
      <c r="G104" s="363"/>
      <c r="H104" s="363"/>
      <c r="I104" s="421"/>
    </row>
    <row r="105" spans="3:9" x14ac:dyDescent="0.25">
      <c r="C105" s="369"/>
      <c r="D105" s="374"/>
      <c r="E105" s="350"/>
      <c r="F105" s="350" t="s">
        <v>173</v>
      </c>
      <c r="G105" s="363"/>
      <c r="H105" s="363"/>
      <c r="I105" s="363" t="s">
        <v>125</v>
      </c>
    </row>
    <row r="106" spans="3:9" x14ac:dyDescent="0.25">
      <c r="C106" s="369"/>
      <c r="D106" s="374"/>
      <c r="E106" s="350"/>
      <c r="F106" s="350" t="s">
        <v>119</v>
      </c>
      <c r="G106" s="363"/>
      <c r="H106" s="363"/>
      <c r="I106" s="363" t="s">
        <v>127</v>
      </c>
    </row>
    <row r="107" spans="3:9" x14ac:dyDescent="0.25">
      <c r="C107" s="369"/>
      <c r="D107" s="374"/>
      <c r="E107" s="350"/>
      <c r="F107" s="350" t="s">
        <v>157</v>
      </c>
      <c r="G107" s="363"/>
      <c r="H107" s="363"/>
      <c r="I107" s="350" t="s">
        <v>128</v>
      </c>
    </row>
    <row r="108" spans="3:9" x14ac:dyDescent="0.25">
      <c r="C108" s="369"/>
      <c r="D108" s="374"/>
      <c r="E108" s="350"/>
      <c r="F108" s="350" t="s">
        <v>126</v>
      </c>
      <c r="G108" s="363"/>
      <c r="H108" s="363"/>
      <c r="I108" s="363"/>
    </row>
    <row r="109" spans="3:9" x14ac:dyDescent="0.25">
      <c r="C109" s="369"/>
      <c r="D109" s="374"/>
      <c r="E109" s="350"/>
      <c r="F109" s="350" t="s">
        <v>142</v>
      </c>
      <c r="G109" s="363"/>
      <c r="H109" s="363"/>
      <c r="I109" s="363"/>
    </row>
    <row r="110" spans="3:9" x14ac:dyDescent="0.25">
      <c r="C110" s="369"/>
      <c r="D110" s="374"/>
      <c r="E110" s="350"/>
      <c r="F110" s="350" t="s">
        <v>143</v>
      </c>
      <c r="G110" s="363"/>
      <c r="H110" s="363"/>
      <c r="I110" s="363"/>
    </row>
    <row r="111" spans="3:9" x14ac:dyDescent="0.25">
      <c r="C111" s="369"/>
      <c r="D111" s="374"/>
      <c r="E111" s="350"/>
      <c r="F111" s="350" t="s">
        <v>144</v>
      </c>
      <c r="G111" s="363"/>
      <c r="H111" s="363"/>
      <c r="I111" s="363"/>
    </row>
    <row r="112" spans="3:9" x14ac:dyDescent="0.25">
      <c r="C112" s="369"/>
      <c r="D112" s="374"/>
      <c r="E112" s="350"/>
      <c r="F112" s="350" t="s">
        <v>145</v>
      </c>
      <c r="G112" s="363"/>
      <c r="H112" s="363"/>
      <c r="I112" s="363"/>
    </row>
    <row r="113" spans="3:9" x14ac:dyDescent="0.25">
      <c r="C113" s="370"/>
      <c r="D113" s="374"/>
      <c r="E113" s="350"/>
      <c r="F113" s="352"/>
      <c r="G113" s="363"/>
      <c r="H113" s="363"/>
      <c r="I113" s="363"/>
    </row>
    <row r="114" spans="3:9" x14ac:dyDescent="0.25">
      <c r="C114" s="371" t="s">
        <v>14</v>
      </c>
      <c r="D114" s="362" t="s">
        <v>134</v>
      </c>
      <c r="E114" s="365" t="s">
        <v>174</v>
      </c>
      <c r="F114" s="456" t="s">
        <v>175</v>
      </c>
      <c r="G114" s="373" t="s">
        <v>4114</v>
      </c>
      <c r="H114" s="362" t="s">
        <v>151</v>
      </c>
      <c r="I114" s="425" t="s">
        <v>112</v>
      </c>
    </row>
    <row r="115" spans="3:9" x14ac:dyDescent="0.25">
      <c r="C115" s="372"/>
      <c r="D115" s="363"/>
      <c r="E115" s="377"/>
      <c r="F115" s="350"/>
      <c r="G115" s="374"/>
      <c r="H115" s="363" t="s">
        <v>152</v>
      </c>
      <c r="I115" s="363" t="s">
        <v>113</v>
      </c>
    </row>
    <row r="116" spans="3:9" x14ac:dyDescent="0.25">
      <c r="C116" s="372"/>
      <c r="D116" s="363"/>
      <c r="E116" s="377"/>
      <c r="F116" s="350" t="s">
        <v>136</v>
      </c>
      <c r="G116" s="374"/>
      <c r="H116" s="363"/>
      <c r="I116" s="363" t="s">
        <v>115</v>
      </c>
    </row>
    <row r="117" spans="3:9" x14ac:dyDescent="0.25">
      <c r="C117" s="372"/>
      <c r="D117" s="363"/>
      <c r="E117" s="377"/>
      <c r="F117" s="350"/>
      <c r="G117" s="374"/>
      <c r="H117" s="363"/>
      <c r="I117" s="363"/>
    </row>
    <row r="118" spans="3:9" x14ac:dyDescent="0.25">
      <c r="C118" s="372"/>
      <c r="D118" s="363"/>
      <c r="E118" s="377"/>
      <c r="F118" s="350" t="s">
        <v>176</v>
      </c>
      <c r="G118" s="374"/>
      <c r="H118" s="363"/>
      <c r="I118" s="426" t="s">
        <v>118</v>
      </c>
    </row>
    <row r="119" spans="3:9" x14ac:dyDescent="0.25">
      <c r="C119" s="372"/>
      <c r="D119" s="363"/>
      <c r="E119" s="377"/>
      <c r="F119" s="350" t="s">
        <v>177</v>
      </c>
      <c r="G119" s="374"/>
      <c r="H119" s="363"/>
      <c r="I119" s="363" t="s">
        <v>120</v>
      </c>
    </row>
    <row r="120" spans="3:9" x14ac:dyDescent="0.25">
      <c r="C120" s="372"/>
      <c r="D120" s="363"/>
      <c r="E120" s="377"/>
      <c r="F120" s="350" t="s">
        <v>119</v>
      </c>
      <c r="G120" s="374"/>
      <c r="H120" s="363"/>
      <c r="I120" s="363" t="s">
        <v>122</v>
      </c>
    </row>
    <row r="121" spans="3:9" x14ac:dyDescent="0.25">
      <c r="C121" s="372"/>
      <c r="D121" s="363"/>
      <c r="E121" s="377"/>
      <c r="F121" s="350" t="s">
        <v>139</v>
      </c>
      <c r="G121" s="374"/>
      <c r="H121" s="363"/>
      <c r="I121" s="421"/>
    </row>
    <row r="122" spans="3:9" x14ac:dyDescent="0.25">
      <c r="C122" s="372"/>
      <c r="D122" s="363"/>
      <c r="E122" s="377"/>
      <c r="F122" s="350" t="s">
        <v>140</v>
      </c>
      <c r="G122" s="374"/>
      <c r="H122" s="363"/>
      <c r="I122" s="363" t="s">
        <v>125</v>
      </c>
    </row>
    <row r="123" spans="3:9" x14ac:dyDescent="0.25">
      <c r="C123" s="372"/>
      <c r="D123" s="363"/>
      <c r="E123" s="377"/>
      <c r="F123" s="350" t="s">
        <v>146</v>
      </c>
      <c r="G123" s="374"/>
      <c r="H123" s="363"/>
      <c r="I123" s="363" t="s">
        <v>127</v>
      </c>
    </row>
    <row r="124" spans="3:9" x14ac:dyDescent="0.25">
      <c r="C124" s="372"/>
      <c r="D124" s="363"/>
      <c r="E124" s="377"/>
      <c r="F124" s="350" t="s">
        <v>147</v>
      </c>
      <c r="G124" s="374"/>
      <c r="H124" s="363"/>
      <c r="I124" s="350" t="s">
        <v>128</v>
      </c>
    </row>
    <row r="125" spans="3:9" x14ac:dyDescent="0.25">
      <c r="C125" s="372"/>
      <c r="D125" s="363"/>
      <c r="E125" s="377"/>
      <c r="F125" s="350" t="s">
        <v>148</v>
      </c>
      <c r="G125" s="374"/>
      <c r="H125" s="363"/>
      <c r="I125" s="363"/>
    </row>
    <row r="126" spans="3:9" x14ac:dyDescent="0.25">
      <c r="C126" s="372"/>
      <c r="D126" s="363"/>
      <c r="E126" s="377"/>
      <c r="F126" s="350" t="s">
        <v>178</v>
      </c>
      <c r="G126" s="374"/>
      <c r="H126" s="363"/>
      <c r="I126" s="363"/>
    </row>
    <row r="127" spans="3:9" x14ac:dyDescent="0.25">
      <c r="C127" s="372"/>
      <c r="D127" s="363"/>
      <c r="E127" s="377"/>
      <c r="F127" s="350" t="s">
        <v>126</v>
      </c>
      <c r="G127" s="374"/>
      <c r="H127" s="363"/>
      <c r="I127" s="363"/>
    </row>
    <row r="128" spans="3:9" x14ac:dyDescent="0.25">
      <c r="C128" s="372"/>
      <c r="D128" s="363"/>
      <c r="E128" s="377"/>
      <c r="F128" s="350" t="s">
        <v>142</v>
      </c>
      <c r="G128" s="374"/>
      <c r="H128" s="363"/>
      <c r="I128" s="363"/>
    </row>
    <row r="129" spans="3:9" x14ac:dyDescent="0.25">
      <c r="C129" s="372"/>
      <c r="D129" s="363"/>
      <c r="E129" s="377"/>
      <c r="F129" s="350" t="s">
        <v>143</v>
      </c>
      <c r="G129" s="374"/>
      <c r="H129" s="363"/>
      <c r="I129" s="363"/>
    </row>
    <row r="130" spans="3:9" x14ac:dyDescent="0.25">
      <c r="C130" s="372"/>
      <c r="D130" s="363"/>
      <c r="E130" s="377"/>
      <c r="F130" s="350" t="s">
        <v>144</v>
      </c>
      <c r="G130" s="374"/>
      <c r="H130" s="363"/>
      <c r="I130" s="363"/>
    </row>
    <row r="131" spans="3:9" x14ac:dyDescent="0.25">
      <c r="C131" s="372"/>
      <c r="D131" s="363"/>
      <c r="E131" s="377"/>
      <c r="F131" s="350" t="s">
        <v>145</v>
      </c>
      <c r="G131" s="374"/>
      <c r="H131" s="363"/>
      <c r="I131" s="363"/>
    </row>
    <row r="132" spans="3:9" x14ac:dyDescent="0.25">
      <c r="C132" s="381"/>
      <c r="D132" s="352"/>
      <c r="E132" s="382"/>
      <c r="F132" s="352"/>
      <c r="G132" s="375"/>
      <c r="H132" s="364"/>
      <c r="I132" s="364"/>
    </row>
    <row r="136" spans="3:9" x14ac:dyDescent="0.25">
      <c r="C136" s="398" t="s">
        <v>179</v>
      </c>
      <c r="D136" s="392"/>
      <c r="E136" s="392"/>
      <c r="F136" s="393"/>
    </row>
    <row r="137" spans="3:9" x14ac:dyDescent="0.25">
      <c r="C137" s="399"/>
      <c r="F137" s="367"/>
    </row>
    <row r="138" spans="3:9" x14ac:dyDescent="0.25">
      <c r="C138" s="399" t="s">
        <v>180</v>
      </c>
      <c r="F138" s="367"/>
    </row>
    <row r="139" spans="3:9" x14ac:dyDescent="0.25">
      <c r="C139" s="399"/>
      <c r="F139" s="367"/>
    </row>
    <row r="140" spans="3:9" x14ac:dyDescent="0.25">
      <c r="C140" s="399"/>
      <c r="D140" s="181" t="s">
        <v>4207</v>
      </c>
      <c r="F140" s="367"/>
    </row>
    <row r="141" spans="3:9" x14ac:dyDescent="0.25">
      <c r="C141" s="399"/>
      <c r="D141" s="181" t="s">
        <v>181</v>
      </c>
      <c r="F141" s="367"/>
    </row>
    <row r="142" spans="3:9" x14ac:dyDescent="0.25">
      <c r="C142" s="399"/>
      <c r="F142" s="367"/>
    </row>
    <row r="143" spans="3:9" x14ac:dyDescent="0.25">
      <c r="C143" s="399"/>
      <c r="F143" s="367"/>
    </row>
    <row r="144" spans="3:9" x14ac:dyDescent="0.25">
      <c r="C144" s="389" t="s">
        <v>182</v>
      </c>
      <c r="F144" s="367"/>
    </row>
    <row r="145" spans="3:9" x14ac:dyDescent="0.25">
      <c r="C145" s="399"/>
      <c r="F145" s="367"/>
    </row>
    <row r="146" spans="3:9" x14ac:dyDescent="0.25">
      <c r="C146" s="394"/>
      <c r="D146" s="344" t="s">
        <v>183</v>
      </c>
      <c r="F146" s="367"/>
    </row>
    <row r="147" spans="3:9" x14ac:dyDescent="0.25">
      <c r="C147" s="394"/>
      <c r="D147" s="181" t="s">
        <v>184</v>
      </c>
      <c r="E147" s="188"/>
      <c r="F147" s="374"/>
      <c r="H147" s="181"/>
      <c r="I147" s="181"/>
    </row>
    <row r="148" spans="3:9" x14ac:dyDescent="0.25">
      <c r="C148" s="394"/>
      <c r="E148" s="188"/>
      <c r="F148" s="374"/>
      <c r="H148" s="181"/>
      <c r="I148" s="181"/>
    </row>
    <row r="149" spans="3:9" x14ac:dyDescent="0.25">
      <c r="C149" s="394"/>
      <c r="D149" s="181" t="s">
        <v>185</v>
      </c>
      <c r="E149" s="188"/>
      <c r="F149" s="374"/>
      <c r="H149" s="181"/>
      <c r="I149" s="181"/>
    </row>
    <row r="150" spans="3:9" x14ac:dyDescent="0.25">
      <c r="C150" s="394"/>
      <c r="D150" s="181" t="s">
        <v>186</v>
      </c>
      <c r="E150" s="188"/>
      <c r="F150" s="374"/>
      <c r="H150" s="181"/>
      <c r="I150" s="181"/>
    </row>
    <row r="151" spans="3:9" x14ac:dyDescent="0.25">
      <c r="C151" s="394"/>
      <c r="D151" s="181" t="s">
        <v>187</v>
      </c>
      <c r="E151" s="188"/>
      <c r="F151" s="374"/>
      <c r="H151" s="181"/>
      <c r="I151" s="181"/>
    </row>
    <row r="152" spans="3:9" x14ac:dyDescent="0.25">
      <c r="C152" s="394"/>
      <c r="D152" s="181" t="s">
        <v>188</v>
      </c>
      <c r="E152" s="188"/>
      <c r="F152" s="374"/>
      <c r="H152" s="181"/>
      <c r="I152" s="181"/>
    </row>
    <row r="153" spans="3:9" x14ac:dyDescent="0.25">
      <c r="C153" s="394"/>
      <c r="E153" s="188"/>
      <c r="F153" s="374"/>
      <c r="H153" s="181"/>
      <c r="I153" s="181"/>
    </row>
    <row r="154" spans="3:9" x14ac:dyDescent="0.25">
      <c r="C154" s="394"/>
      <c r="E154" s="188"/>
      <c r="F154" s="374"/>
      <c r="H154" s="181"/>
      <c r="I154" s="181"/>
    </row>
    <row r="155" spans="3:9" x14ac:dyDescent="0.25">
      <c r="C155" s="389" t="s">
        <v>189</v>
      </c>
      <c r="E155" s="188"/>
      <c r="F155" s="374"/>
      <c r="H155" s="181"/>
      <c r="I155" s="181"/>
    </row>
    <row r="156" spans="3:9" x14ac:dyDescent="0.25">
      <c r="C156" s="394"/>
      <c r="E156" s="188"/>
      <c r="F156" s="374"/>
      <c r="H156" s="181"/>
      <c r="I156" s="181"/>
    </row>
    <row r="157" spans="3:9" x14ac:dyDescent="0.25">
      <c r="C157" s="394"/>
      <c r="D157" s="181" t="s">
        <v>4180</v>
      </c>
      <c r="E157" s="188"/>
      <c r="F157" s="374"/>
      <c r="H157" s="181"/>
      <c r="I157" s="181"/>
    </row>
    <row r="158" spans="3:9" x14ac:dyDescent="0.25">
      <c r="C158" s="394"/>
      <c r="E158" s="188"/>
      <c r="F158" s="374"/>
      <c r="H158" s="181"/>
      <c r="I158" s="181"/>
    </row>
    <row r="159" spans="3:9" x14ac:dyDescent="0.25">
      <c r="C159" s="395"/>
      <c r="D159" s="396"/>
      <c r="E159" s="397"/>
      <c r="F159" s="375"/>
      <c r="H159" s="181"/>
      <c r="I159" s="181"/>
    </row>
    <row r="160" spans="3:9" x14ac:dyDescent="0.25">
      <c r="D160" s="188"/>
    </row>
  </sheetData>
  <mergeCells count="1">
    <mergeCell ref="G6:H6"/>
  </mergeCells>
  <pageMargins left="7.874015748031496E-2" right="0.23622047244094491" top="1.47" bottom="0.98425196850393704" header="0.34" footer="0.59055118110236227"/>
  <pageSetup paperSize="9" orientation="portrait" r:id="rId1"/>
  <headerFooter differentFirst="1">
    <firstHeader xml:space="preserve">&amp;L                                               &amp;"Swis721 Cn BT,Roman"&amp;18&amp;K514E44PROJECT BIM EXECUTION PLAN
&amp;12&amp;K514E44 &amp;K514E44
&amp;"Arial,Regular"&amp;10&amp;K000000                                               &amp;"Swis721 Cn BT,Roman"&amp;14&amp;K514E44PROJECT TITLE
&amp;24 </first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theme="0" tint="-0.249977111117893"/>
  </sheetPr>
  <dimension ref="A1:M153"/>
  <sheetViews>
    <sheetView zoomScaleNormal="100" workbookViewId="0">
      <pane ySplit="2" topLeftCell="A42" activePane="bottomLeft" state="frozen"/>
      <selection activeCell="I27" sqref="I27"/>
      <selection pane="bottomLeft" activeCell="J95" sqref="J95:M95"/>
    </sheetView>
  </sheetViews>
  <sheetFormatPr defaultColWidth="10.7109375" defaultRowHeight="15" x14ac:dyDescent="0.25"/>
  <cols>
    <col min="1" max="1" width="2.7109375" style="22" customWidth="1"/>
    <col min="2" max="2" width="5.7109375" style="22" customWidth="1"/>
    <col min="3" max="3" width="8.42578125" style="22" customWidth="1"/>
    <col min="4" max="4" width="16.28515625" style="22" customWidth="1"/>
    <col min="5" max="5" width="17.28515625" style="22" customWidth="1"/>
    <col min="6" max="6" width="15" style="22" customWidth="1"/>
    <col min="7" max="7" width="19.28515625" style="23" customWidth="1"/>
    <col min="8" max="8" width="14.7109375" style="22" customWidth="1"/>
    <col min="9" max="9" width="19.140625" style="22" customWidth="1"/>
    <col min="10" max="10" width="19" style="22" customWidth="1"/>
    <col min="11" max="11" width="17.28515625" style="22" customWidth="1"/>
    <col min="12" max="12" width="16.85546875" style="22" customWidth="1"/>
    <col min="13" max="13" width="39.42578125" style="22" customWidth="1"/>
    <col min="14" max="16384" width="10.7109375" style="22"/>
  </cols>
  <sheetData>
    <row r="1" spans="1:13" s="27" customFormat="1" ht="35.1" customHeight="1" x14ac:dyDescent="0.2">
      <c r="A1" s="440">
        <v>0</v>
      </c>
      <c r="B1" s="31" t="s">
        <v>86</v>
      </c>
      <c r="C1" s="31"/>
      <c r="D1" s="31"/>
      <c r="E1" s="31"/>
      <c r="F1" s="31"/>
      <c r="G1" s="26"/>
    </row>
    <row r="2" spans="1:13" s="24" customFormat="1" ht="23.1" customHeight="1" x14ac:dyDescent="0.2">
      <c r="A2" s="180"/>
      <c r="B2" s="64" t="s">
        <v>190</v>
      </c>
      <c r="C2" s="64"/>
      <c r="D2" s="64"/>
      <c r="E2" s="64"/>
      <c r="F2" s="64"/>
      <c r="G2" s="66"/>
      <c r="H2" s="66"/>
      <c r="I2" s="66"/>
      <c r="J2" s="66"/>
      <c r="K2" s="66"/>
      <c r="L2" s="66"/>
      <c r="M2" s="66"/>
    </row>
    <row r="3" spans="1:13" ht="15" customHeight="1" x14ac:dyDescent="0.25">
      <c r="B3" s="67"/>
      <c r="C3" s="67"/>
      <c r="D3" s="67"/>
      <c r="E3" s="67"/>
      <c r="F3" s="67"/>
    </row>
    <row r="4" spans="1:13" ht="15" customHeight="1" x14ac:dyDescent="0.25">
      <c r="B4" s="459" t="s">
        <v>191</v>
      </c>
      <c r="C4" s="34" t="s">
        <v>192</v>
      </c>
      <c r="G4" s="22"/>
    </row>
    <row r="5" spans="1:13" ht="15" customHeight="1" x14ac:dyDescent="0.25">
      <c r="B5" s="459"/>
      <c r="G5" s="22"/>
    </row>
    <row r="6" spans="1:13" ht="15" customHeight="1" x14ac:dyDescent="0.25">
      <c r="C6" s="33" t="s">
        <v>193</v>
      </c>
      <c r="G6" s="22"/>
    </row>
    <row r="7" spans="1:13" ht="15" customHeight="1" x14ac:dyDescent="0.25">
      <c r="C7" s="33" t="s">
        <v>194</v>
      </c>
      <c r="G7" s="22"/>
    </row>
    <row r="8" spans="1:13" ht="15" customHeight="1" x14ac:dyDescent="0.25">
      <c r="C8" s="67" t="s">
        <v>195</v>
      </c>
      <c r="G8" s="22"/>
    </row>
    <row r="9" spans="1:13" ht="15" customHeight="1" x14ac:dyDescent="0.25">
      <c r="C9" s="67" t="s">
        <v>196</v>
      </c>
      <c r="G9" s="22"/>
    </row>
    <row r="10" spans="1:13" ht="15" customHeight="1" x14ac:dyDescent="0.25">
      <c r="C10" s="33" t="s">
        <v>197</v>
      </c>
      <c r="G10" s="22"/>
    </row>
    <row r="11" spans="1:13" ht="15" customHeight="1" x14ac:dyDescent="0.25">
      <c r="B11" s="67"/>
      <c r="C11" s="39"/>
      <c r="E11" s="39"/>
      <c r="F11" s="39"/>
      <c r="G11" s="22"/>
    </row>
    <row r="12" spans="1:13" ht="15" customHeight="1" x14ac:dyDescent="0.25">
      <c r="B12" s="67"/>
      <c r="C12" s="39"/>
      <c r="E12" s="39"/>
      <c r="F12" s="39"/>
      <c r="G12" s="22"/>
    </row>
    <row r="13" spans="1:13" ht="15" customHeight="1" x14ac:dyDescent="0.25">
      <c r="B13" s="459" t="s">
        <v>198</v>
      </c>
      <c r="C13" s="42" t="s">
        <v>199</v>
      </c>
      <c r="E13" s="42"/>
      <c r="F13" s="42"/>
      <c r="G13" s="22"/>
    </row>
    <row r="14" spans="1:13" ht="15" customHeight="1" x14ac:dyDescent="0.25">
      <c r="B14" s="67"/>
      <c r="C14" s="23"/>
      <c r="E14" s="23"/>
      <c r="F14" s="23"/>
      <c r="G14" s="22"/>
    </row>
    <row r="15" spans="1:13" ht="15" customHeight="1" x14ac:dyDescent="0.25">
      <c r="B15" s="67"/>
      <c r="C15" s="39" t="s">
        <v>200</v>
      </c>
      <c r="E15" s="39"/>
      <c r="F15" s="39"/>
      <c r="G15" s="22"/>
    </row>
    <row r="16" spans="1:13" ht="15" customHeight="1" x14ac:dyDescent="0.25">
      <c r="B16" s="67"/>
      <c r="C16" s="39" t="s">
        <v>201</v>
      </c>
      <c r="E16" s="39"/>
      <c r="F16" s="39"/>
      <c r="G16" s="22"/>
    </row>
    <row r="17" spans="2:13" ht="15" customHeight="1" x14ac:dyDescent="0.25">
      <c r="B17" s="67"/>
      <c r="C17" s="39" t="s">
        <v>202</v>
      </c>
      <c r="E17" s="39"/>
      <c r="F17" s="39"/>
      <c r="G17" s="22"/>
    </row>
    <row r="18" spans="2:13" ht="15" customHeight="1" x14ac:dyDescent="0.25">
      <c r="B18" s="67"/>
      <c r="C18" s="39" t="s">
        <v>203</v>
      </c>
      <c r="E18" s="39"/>
      <c r="F18" s="39"/>
      <c r="G18" s="22"/>
    </row>
    <row r="19" spans="2:13" ht="15" customHeight="1" x14ac:dyDescent="0.25">
      <c r="B19" s="67"/>
      <c r="C19" s="39"/>
      <c r="E19" s="39"/>
      <c r="F19" s="39"/>
      <c r="G19" s="22"/>
    </row>
    <row r="20" spans="2:13" ht="15" customHeight="1" x14ac:dyDescent="0.25">
      <c r="B20" s="67"/>
      <c r="D20" s="593" t="s">
        <v>204</v>
      </c>
      <c r="E20" s="595"/>
      <c r="F20" s="132" t="s">
        <v>205</v>
      </c>
      <c r="G20" s="472"/>
    </row>
    <row r="21" spans="2:13" ht="15" customHeight="1" x14ac:dyDescent="0.25">
      <c r="B21" s="67"/>
      <c r="D21" s="610" t="s">
        <v>206</v>
      </c>
      <c r="E21" s="611"/>
      <c r="F21" s="601" t="s">
        <v>207</v>
      </c>
      <c r="G21" s="602"/>
      <c r="M21" s="58"/>
    </row>
    <row r="22" spans="2:13" ht="15" customHeight="1" x14ac:dyDescent="0.25">
      <c r="B22" s="67"/>
      <c r="D22" s="608"/>
      <c r="E22" s="609"/>
      <c r="F22" s="599" t="s">
        <v>208</v>
      </c>
      <c r="G22" s="600"/>
      <c r="M22" s="63"/>
    </row>
    <row r="23" spans="2:13" ht="15" customHeight="1" x14ac:dyDescent="0.25">
      <c r="B23" s="67"/>
      <c r="D23" s="608"/>
      <c r="E23" s="609"/>
      <c r="F23" s="599" t="s">
        <v>209</v>
      </c>
      <c r="G23" s="600"/>
      <c r="M23" s="63"/>
    </row>
    <row r="24" spans="2:13" ht="15" customHeight="1" x14ac:dyDescent="0.25">
      <c r="B24" s="67"/>
      <c r="D24" s="606"/>
      <c r="E24" s="607"/>
      <c r="F24" s="613" t="s">
        <v>210</v>
      </c>
      <c r="G24" s="614"/>
      <c r="M24" s="63"/>
    </row>
    <row r="25" spans="2:13" ht="15" customHeight="1" x14ac:dyDescent="0.25">
      <c r="B25" s="67"/>
      <c r="E25" s="39"/>
      <c r="F25" s="30"/>
      <c r="G25" s="30"/>
      <c r="M25" s="63"/>
    </row>
    <row r="26" spans="2:13" ht="15" customHeight="1" x14ac:dyDescent="0.25">
      <c r="B26" s="67"/>
      <c r="D26" s="34" t="s">
        <v>211</v>
      </c>
      <c r="E26" s="39"/>
      <c r="G26" s="22"/>
      <c r="M26" s="63"/>
    </row>
    <row r="27" spans="2:13" ht="15" customHeight="1" x14ac:dyDescent="0.25">
      <c r="B27" s="67"/>
      <c r="E27" s="39"/>
      <c r="G27" s="22"/>
      <c r="M27" s="63"/>
    </row>
    <row r="28" spans="2:13" ht="15" customHeight="1" x14ac:dyDescent="0.25">
      <c r="B28" s="67"/>
      <c r="E28" s="37" t="s">
        <v>212</v>
      </c>
      <c r="F28" s="22" t="s">
        <v>213</v>
      </c>
      <c r="G28" s="22"/>
      <c r="M28" s="58"/>
    </row>
    <row r="29" spans="2:13" ht="15" customHeight="1" x14ac:dyDescent="0.25">
      <c r="B29" s="67"/>
      <c r="E29" s="39"/>
      <c r="F29" s="22" t="s">
        <v>214</v>
      </c>
      <c r="G29" s="22"/>
      <c r="M29" s="58"/>
    </row>
    <row r="30" spans="2:13" ht="15" customHeight="1" x14ac:dyDescent="0.25">
      <c r="B30" s="67"/>
      <c r="E30" s="39"/>
      <c r="F30" s="22" t="s">
        <v>215</v>
      </c>
      <c r="G30" s="22"/>
      <c r="M30" s="58"/>
    </row>
    <row r="31" spans="2:13" ht="15" customHeight="1" x14ac:dyDescent="0.25">
      <c r="B31" s="67"/>
      <c r="E31" s="39"/>
      <c r="G31" s="22"/>
      <c r="M31" s="58"/>
    </row>
    <row r="32" spans="2:13" ht="15" customHeight="1" x14ac:dyDescent="0.25">
      <c r="B32" s="67"/>
      <c r="E32" s="37" t="s">
        <v>216</v>
      </c>
      <c r="F32" s="22" t="s">
        <v>217</v>
      </c>
      <c r="G32" s="22"/>
      <c r="M32" s="58"/>
    </row>
    <row r="33" spans="2:13" ht="15" customHeight="1" x14ac:dyDescent="0.25">
      <c r="B33" s="67"/>
      <c r="E33" s="39"/>
      <c r="F33" s="22" t="s">
        <v>218</v>
      </c>
      <c r="G33" s="22"/>
      <c r="M33" s="58"/>
    </row>
    <row r="34" spans="2:13" ht="15" customHeight="1" x14ac:dyDescent="0.25">
      <c r="B34" s="67"/>
      <c r="E34" s="39"/>
      <c r="G34" s="22"/>
      <c r="M34" s="58"/>
    </row>
    <row r="35" spans="2:13" ht="15" customHeight="1" x14ac:dyDescent="0.25">
      <c r="B35" s="67"/>
      <c r="E35" s="37" t="s">
        <v>219</v>
      </c>
      <c r="F35" s="22" t="s">
        <v>220</v>
      </c>
      <c r="G35" s="22"/>
      <c r="M35" s="58"/>
    </row>
    <row r="36" spans="2:13" ht="15" customHeight="1" x14ac:dyDescent="0.25">
      <c r="B36" s="67"/>
      <c r="E36" s="473"/>
      <c r="F36" s="22" t="s">
        <v>221</v>
      </c>
      <c r="G36" s="22"/>
      <c r="M36" s="58"/>
    </row>
    <row r="37" spans="2:13" ht="15" customHeight="1" x14ac:dyDescent="0.25">
      <c r="B37" s="67"/>
      <c r="F37" s="473"/>
      <c r="G37" s="22"/>
      <c r="M37" s="58"/>
    </row>
    <row r="38" spans="2:13" ht="15" customHeight="1" x14ac:dyDescent="0.25">
      <c r="B38" s="67"/>
      <c r="C38" s="39" t="s">
        <v>222</v>
      </c>
      <c r="E38" s="39"/>
      <c r="F38" s="39"/>
      <c r="G38" s="22"/>
    </row>
    <row r="39" spans="2:13" ht="15" customHeight="1" x14ac:dyDescent="0.25">
      <c r="B39" s="67"/>
      <c r="C39" s="39" t="s">
        <v>223</v>
      </c>
      <c r="E39" s="39"/>
      <c r="F39" s="39"/>
      <c r="G39" s="22"/>
    </row>
    <row r="40" spans="2:13" ht="15" customHeight="1" x14ac:dyDescent="0.25">
      <c r="B40" s="67"/>
      <c r="C40" s="39" t="s">
        <v>224</v>
      </c>
      <c r="D40" s="39" t="s">
        <v>225</v>
      </c>
      <c r="F40" s="39"/>
      <c r="G40" s="22"/>
    </row>
    <row r="41" spans="2:13" ht="15" customHeight="1" x14ac:dyDescent="0.25">
      <c r="B41" s="67"/>
      <c r="C41" s="39" t="s">
        <v>226</v>
      </c>
      <c r="D41" s="39" t="s">
        <v>227</v>
      </c>
      <c r="F41" s="39"/>
      <c r="G41" s="22"/>
    </row>
    <row r="42" spans="2:13" ht="15" customHeight="1" x14ac:dyDescent="0.25">
      <c r="B42" s="67"/>
      <c r="C42" s="39" t="s">
        <v>228</v>
      </c>
      <c r="E42" s="39"/>
      <c r="F42" s="39"/>
      <c r="G42" s="22"/>
    </row>
    <row r="43" spans="2:13" ht="15" customHeight="1" x14ac:dyDescent="0.25">
      <c r="B43" s="67"/>
      <c r="C43" s="39" t="s">
        <v>229</v>
      </c>
      <c r="E43" s="39"/>
      <c r="F43" s="39"/>
      <c r="G43" s="22"/>
    </row>
    <row r="44" spans="2:13" ht="15" customHeight="1" x14ac:dyDescent="0.25">
      <c r="B44" s="67"/>
      <c r="C44" s="39" t="s">
        <v>230</v>
      </c>
      <c r="E44" s="39"/>
      <c r="F44" s="39"/>
      <c r="G44" s="22"/>
    </row>
    <row r="45" spans="2:13" ht="15" customHeight="1" x14ac:dyDescent="0.25">
      <c r="B45" s="67"/>
      <c r="C45" s="39"/>
      <c r="E45" s="39"/>
      <c r="F45" s="39"/>
      <c r="G45" s="22"/>
    </row>
    <row r="46" spans="2:13" ht="15" customHeight="1" x14ac:dyDescent="0.25">
      <c r="B46" s="67"/>
      <c r="C46" s="39"/>
      <c r="E46" s="39"/>
      <c r="F46" s="39"/>
      <c r="G46" s="22"/>
    </row>
    <row r="47" spans="2:13" ht="15" customHeight="1" x14ac:dyDescent="0.25">
      <c r="B47" s="459" t="s">
        <v>231</v>
      </c>
      <c r="C47" s="42" t="s">
        <v>232</v>
      </c>
      <c r="E47" s="42"/>
      <c r="F47" s="42"/>
      <c r="G47" s="22"/>
    </row>
    <row r="48" spans="2:13" ht="15" customHeight="1" x14ac:dyDescent="0.25">
      <c r="B48" s="67"/>
      <c r="C48" s="67"/>
      <c r="E48" s="67"/>
      <c r="F48" s="67"/>
    </row>
    <row r="49" spans="2:13" ht="15" customHeight="1" x14ac:dyDescent="0.25">
      <c r="B49" s="67"/>
      <c r="C49" s="39" t="s">
        <v>233</v>
      </c>
      <c r="E49" s="39"/>
      <c r="F49" s="67"/>
    </row>
    <row r="50" spans="2:13" ht="15" customHeight="1" x14ac:dyDescent="0.25">
      <c r="B50" s="67"/>
      <c r="C50" s="39" t="s">
        <v>202</v>
      </c>
      <c r="E50" s="39"/>
      <c r="F50" s="67"/>
    </row>
    <row r="51" spans="2:13" ht="15" customHeight="1" x14ac:dyDescent="0.25">
      <c r="B51" s="67"/>
      <c r="C51" s="39" t="s">
        <v>203</v>
      </c>
      <c r="E51" s="67"/>
      <c r="F51" s="67"/>
    </row>
    <row r="52" spans="2:13" x14ac:dyDescent="0.25">
      <c r="G52" s="22"/>
      <c r="H52" s="102"/>
      <c r="I52" s="502"/>
      <c r="J52" s="502"/>
      <c r="K52" s="502"/>
      <c r="L52" s="502"/>
      <c r="M52" s="474" t="s">
        <v>234</v>
      </c>
    </row>
    <row r="53" spans="2:13" x14ac:dyDescent="0.25">
      <c r="G53" s="216"/>
      <c r="H53" s="102"/>
      <c r="I53" s="502"/>
      <c r="J53" s="502"/>
      <c r="K53" s="502"/>
      <c r="L53" s="502"/>
      <c r="M53" s="475" t="s">
        <v>235</v>
      </c>
    </row>
    <row r="54" spans="2:13" s="28" customFormat="1" ht="20.100000000000001" customHeight="1" x14ac:dyDescent="0.2">
      <c r="D54" s="603" t="s">
        <v>204</v>
      </c>
      <c r="E54" s="604"/>
      <c r="F54" s="605"/>
      <c r="G54" s="593" t="s">
        <v>236</v>
      </c>
      <c r="H54" s="594"/>
      <c r="I54" s="594"/>
      <c r="J54" s="594"/>
      <c r="K54" s="594"/>
      <c r="L54" s="594"/>
      <c r="M54" s="595"/>
    </row>
    <row r="55" spans="2:13" x14ac:dyDescent="0.25">
      <c r="D55" s="610" t="s">
        <v>237</v>
      </c>
      <c r="E55" s="612"/>
      <c r="F55" s="611"/>
      <c r="G55" s="476" t="s">
        <v>238</v>
      </c>
      <c r="H55" s="477" t="s">
        <v>239</v>
      </c>
      <c r="I55" s="596" t="s">
        <v>240</v>
      </c>
      <c r="J55" s="597"/>
      <c r="K55" s="597"/>
      <c r="L55" s="597"/>
      <c r="M55" s="598"/>
    </row>
    <row r="56" spans="2:13" x14ac:dyDescent="0.25">
      <c r="D56" s="581"/>
      <c r="E56" s="582"/>
      <c r="F56" s="583"/>
      <c r="G56" s="503"/>
      <c r="H56" s="478" t="s">
        <v>241</v>
      </c>
      <c r="I56" s="589" t="s">
        <v>242</v>
      </c>
      <c r="J56" s="590"/>
      <c r="K56" s="590"/>
      <c r="L56" s="590"/>
      <c r="M56" s="591"/>
    </row>
    <row r="57" spans="2:13" x14ac:dyDescent="0.25">
      <c r="D57" s="581"/>
      <c r="E57" s="582"/>
      <c r="F57" s="583"/>
      <c r="G57" s="479" t="s">
        <v>243</v>
      </c>
      <c r="H57" s="480" t="s">
        <v>239</v>
      </c>
      <c r="I57" s="504" t="s">
        <v>244</v>
      </c>
      <c r="J57" s="505" t="s">
        <v>244</v>
      </c>
      <c r="K57" s="592" t="s">
        <v>245</v>
      </c>
      <c r="L57" s="592"/>
      <c r="M57" s="592"/>
    </row>
    <row r="58" spans="2:13" x14ac:dyDescent="0.25">
      <c r="D58" s="581"/>
      <c r="E58" s="582"/>
      <c r="F58" s="583"/>
      <c r="G58" s="503"/>
      <c r="H58" s="481"/>
      <c r="I58" s="506"/>
      <c r="J58" s="483" t="s">
        <v>246</v>
      </c>
      <c r="K58" s="592" t="s">
        <v>247</v>
      </c>
      <c r="L58" s="592"/>
      <c r="M58" s="592"/>
    </row>
    <row r="59" spans="2:13" x14ac:dyDescent="0.25">
      <c r="D59" s="581"/>
      <c r="E59" s="582"/>
      <c r="F59" s="583"/>
      <c r="G59" s="503"/>
      <c r="H59" s="481"/>
      <c r="I59" s="507" t="s">
        <v>248</v>
      </c>
      <c r="J59" s="507" t="s">
        <v>249</v>
      </c>
      <c r="K59" s="482" t="s">
        <v>250</v>
      </c>
      <c r="L59" s="589" t="s">
        <v>251</v>
      </c>
      <c r="M59" s="591"/>
    </row>
    <row r="60" spans="2:13" x14ac:dyDescent="0.25">
      <c r="D60" s="581"/>
      <c r="E60" s="582"/>
      <c r="F60" s="583"/>
      <c r="G60" s="503"/>
      <c r="H60" s="481"/>
      <c r="I60" s="504"/>
      <c r="J60" s="504"/>
      <c r="K60" s="508" t="s">
        <v>252</v>
      </c>
      <c r="L60" s="589" t="s">
        <v>253</v>
      </c>
      <c r="M60" s="591"/>
    </row>
    <row r="61" spans="2:13" x14ac:dyDescent="0.25">
      <c r="D61" s="581"/>
      <c r="E61" s="582"/>
      <c r="F61" s="583"/>
      <c r="G61" s="503"/>
      <c r="H61" s="481"/>
      <c r="I61" s="504"/>
      <c r="J61" s="504"/>
      <c r="K61" s="509" t="s">
        <v>254</v>
      </c>
      <c r="L61" s="589" t="s">
        <v>253</v>
      </c>
      <c r="M61" s="591"/>
    </row>
    <row r="62" spans="2:13" x14ac:dyDescent="0.25">
      <c r="D62" s="581"/>
      <c r="E62" s="582"/>
      <c r="F62" s="583"/>
      <c r="G62" s="503"/>
      <c r="H62" s="481"/>
      <c r="I62" s="504"/>
      <c r="J62" s="504"/>
      <c r="K62" s="508" t="s">
        <v>255</v>
      </c>
      <c r="L62" s="589" t="s">
        <v>253</v>
      </c>
      <c r="M62" s="591"/>
    </row>
    <row r="63" spans="2:13" x14ac:dyDescent="0.25">
      <c r="D63" s="581"/>
      <c r="E63" s="582"/>
      <c r="F63" s="583"/>
      <c r="G63" s="503"/>
      <c r="H63" s="481"/>
      <c r="I63" s="504"/>
      <c r="J63" s="506"/>
      <c r="K63" s="508" t="s">
        <v>256</v>
      </c>
      <c r="L63" s="589" t="s">
        <v>253</v>
      </c>
      <c r="M63" s="591"/>
    </row>
    <row r="64" spans="2:13" x14ac:dyDescent="0.25">
      <c r="D64" s="581"/>
      <c r="E64" s="582"/>
      <c r="F64" s="583"/>
      <c r="G64" s="503"/>
      <c r="H64" s="481"/>
      <c r="I64" s="504"/>
      <c r="J64" s="507" t="s">
        <v>257</v>
      </c>
      <c r="K64" s="507" t="s">
        <v>258</v>
      </c>
      <c r="L64" s="589" t="s">
        <v>247</v>
      </c>
      <c r="M64" s="591"/>
    </row>
    <row r="65" spans="4:13" x14ac:dyDescent="0.25">
      <c r="D65" s="581"/>
      <c r="E65" s="582"/>
      <c r="F65" s="583"/>
      <c r="G65" s="503"/>
      <c r="H65" s="481"/>
      <c r="I65" s="504"/>
      <c r="J65" s="504"/>
      <c r="K65" s="504"/>
      <c r="L65" s="510" t="s">
        <v>259</v>
      </c>
      <c r="M65" s="468" t="s">
        <v>4205</v>
      </c>
    </row>
    <row r="66" spans="4:13" x14ac:dyDescent="0.25">
      <c r="D66" s="581"/>
      <c r="E66" s="582"/>
      <c r="F66" s="583"/>
      <c r="G66" s="503"/>
      <c r="H66" s="481"/>
      <c r="I66" s="504"/>
      <c r="J66" s="504"/>
      <c r="K66" s="504"/>
      <c r="L66" s="467" t="s">
        <v>260</v>
      </c>
      <c r="M66" s="468" t="s">
        <v>261</v>
      </c>
    </row>
    <row r="67" spans="4:13" x14ac:dyDescent="0.25">
      <c r="D67" s="581"/>
      <c r="E67" s="582"/>
      <c r="F67" s="583"/>
      <c r="G67" s="503"/>
      <c r="H67" s="481"/>
      <c r="I67" s="504"/>
      <c r="J67" s="504"/>
      <c r="K67" s="504"/>
      <c r="L67" s="467" t="s">
        <v>262</v>
      </c>
      <c r="M67" s="468" t="s">
        <v>261</v>
      </c>
    </row>
    <row r="68" spans="4:13" x14ac:dyDescent="0.25">
      <c r="D68" s="581"/>
      <c r="E68" s="582"/>
      <c r="F68" s="583"/>
      <c r="G68" s="503"/>
      <c r="H68" s="481"/>
      <c r="I68" s="504"/>
      <c r="J68" s="504"/>
      <c r="K68" s="506"/>
      <c r="L68" s="467" t="s">
        <v>263</v>
      </c>
      <c r="M68" s="468" t="s">
        <v>261</v>
      </c>
    </row>
    <row r="69" spans="4:13" x14ac:dyDescent="0.25">
      <c r="D69" s="581"/>
      <c r="E69" s="582"/>
      <c r="F69" s="583"/>
      <c r="G69" s="503"/>
      <c r="H69" s="481"/>
      <c r="I69" s="504"/>
      <c r="J69" s="504"/>
      <c r="K69" s="507" t="s">
        <v>264</v>
      </c>
      <c r="L69" s="510" t="s">
        <v>265</v>
      </c>
      <c r="M69" s="468" t="s">
        <v>4201</v>
      </c>
    </row>
    <row r="70" spans="4:13" x14ac:dyDescent="0.25">
      <c r="D70" s="581"/>
      <c r="E70" s="582"/>
      <c r="F70" s="583"/>
      <c r="G70" s="503"/>
      <c r="H70" s="481"/>
      <c r="I70" s="504"/>
      <c r="J70" s="504"/>
      <c r="K70" s="504"/>
      <c r="L70" s="510" t="s">
        <v>266</v>
      </c>
      <c r="M70" s="468" t="s">
        <v>267</v>
      </c>
    </row>
    <row r="71" spans="4:13" x14ac:dyDescent="0.25">
      <c r="D71" s="581"/>
      <c r="E71" s="582"/>
      <c r="F71" s="583"/>
      <c r="G71" s="503"/>
      <c r="H71" s="481"/>
      <c r="I71" s="506"/>
      <c r="J71" s="506"/>
      <c r="K71" s="506"/>
      <c r="L71" s="502" t="s">
        <v>268</v>
      </c>
      <c r="M71" s="469" t="s">
        <v>4202</v>
      </c>
    </row>
    <row r="72" spans="4:13" x14ac:dyDescent="0.25">
      <c r="D72" s="581"/>
      <c r="E72" s="582"/>
      <c r="F72" s="583"/>
      <c r="G72" s="503"/>
      <c r="H72" s="481"/>
      <c r="I72" s="511" t="s">
        <v>269</v>
      </c>
      <c r="J72" s="589" t="s">
        <v>245</v>
      </c>
      <c r="K72" s="590"/>
      <c r="L72" s="590"/>
      <c r="M72" s="591"/>
    </row>
    <row r="73" spans="4:13" x14ac:dyDescent="0.25">
      <c r="D73" s="581"/>
      <c r="E73" s="582"/>
      <c r="F73" s="583"/>
      <c r="G73" s="503"/>
      <c r="H73" s="481"/>
      <c r="I73" s="507" t="s">
        <v>270</v>
      </c>
      <c r="J73" s="483" t="s">
        <v>271</v>
      </c>
      <c r="K73" s="589" t="s">
        <v>4204</v>
      </c>
      <c r="L73" s="590"/>
      <c r="M73" s="591"/>
    </row>
    <row r="74" spans="4:13" x14ac:dyDescent="0.25">
      <c r="D74" s="581"/>
      <c r="E74" s="582"/>
      <c r="F74" s="583"/>
      <c r="G74" s="503"/>
      <c r="H74" s="481"/>
      <c r="I74" s="506"/>
      <c r="J74" s="483" t="s">
        <v>273</v>
      </c>
      <c r="K74" s="592" t="s">
        <v>274</v>
      </c>
      <c r="L74" s="592"/>
      <c r="M74" s="592"/>
    </row>
    <row r="75" spans="4:13" x14ac:dyDescent="0.25">
      <c r="D75" s="581"/>
      <c r="E75" s="582"/>
      <c r="F75" s="583"/>
      <c r="G75" s="503"/>
      <c r="H75" s="480" t="s">
        <v>241</v>
      </c>
      <c r="I75" s="511" t="s">
        <v>275</v>
      </c>
      <c r="J75" s="589" t="s">
        <v>276</v>
      </c>
      <c r="K75" s="590"/>
      <c r="L75" s="590"/>
      <c r="M75" s="591"/>
    </row>
    <row r="76" spans="4:13" x14ac:dyDescent="0.25">
      <c r="D76" s="581"/>
      <c r="E76" s="582"/>
      <c r="F76" s="583"/>
      <c r="G76" s="503"/>
      <c r="H76" s="481"/>
      <c r="I76" s="511" t="s">
        <v>277</v>
      </c>
      <c r="J76" s="589" t="s">
        <v>247</v>
      </c>
      <c r="K76" s="590"/>
      <c r="L76" s="590"/>
      <c r="M76" s="591"/>
    </row>
    <row r="77" spans="4:13" x14ac:dyDescent="0.25">
      <c r="D77" s="581"/>
      <c r="E77" s="582"/>
      <c r="F77" s="583"/>
      <c r="G77" s="503"/>
      <c r="H77" s="481"/>
      <c r="I77" s="507" t="s">
        <v>278</v>
      </c>
      <c r="J77" s="505" t="s">
        <v>244</v>
      </c>
      <c r="K77" s="589" t="s">
        <v>245</v>
      </c>
      <c r="L77" s="590"/>
      <c r="M77" s="591"/>
    </row>
    <row r="78" spans="4:13" x14ac:dyDescent="0.25">
      <c r="D78" s="581"/>
      <c r="E78" s="582"/>
      <c r="F78" s="583"/>
      <c r="G78" s="503"/>
      <c r="H78" s="481"/>
      <c r="I78" s="504"/>
      <c r="J78" s="505" t="s">
        <v>248</v>
      </c>
      <c r="K78" s="589" t="s">
        <v>4203</v>
      </c>
      <c r="L78" s="590"/>
      <c r="M78" s="591"/>
    </row>
    <row r="79" spans="4:13" x14ac:dyDescent="0.25">
      <c r="D79" s="581"/>
      <c r="E79" s="582"/>
      <c r="F79" s="583"/>
      <c r="G79" s="503"/>
      <c r="H79" s="481"/>
      <c r="I79" s="506"/>
      <c r="J79" s="505" t="s">
        <v>279</v>
      </c>
      <c r="K79" s="589" t="s">
        <v>272</v>
      </c>
      <c r="L79" s="590"/>
      <c r="M79" s="591"/>
    </row>
    <row r="80" spans="4:13" x14ac:dyDescent="0.25">
      <c r="D80" s="581"/>
      <c r="E80" s="582"/>
      <c r="F80" s="583"/>
      <c r="G80" s="503"/>
      <c r="H80" s="481"/>
      <c r="I80" s="511" t="s">
        <v>280</v>
      </c>
      <c r="J80" s="589" t="s">
        <v>281</v>
      </c>
      <c r="K80" s="590"/>
      <c r="L80" s="590"/>
      <c r="M80" s="591"/>
    </row>
    <row r="81" spans="4:13" x14ac:dyDescent="0.25">
      <c r="D81" s="581"/>
      <c r="E81" s="582"/>
      <c r="F81" s="583"/>
      <c r="G81" s="503"/>
      <c r="H81" s="481"/>
      <c r="I81" s="511" t="s">
        <v>282</v>
      </c>
      <c r="J81" s="589" t="s">
        <v>283</v>
      </c>
      <c r="K81" s="590"/>
      <c r="L81" s="590"/>
      <c r="M81" s="591"/>
    </row>
    <row r="82" spans="4:13" x14ac:dyDescent="0.25">
      <c r="D82" s="581"/>
      <c r="E82" s="582"/>
      <c r="F82" s="583"/>
      <c r="G82" s="503"/>
      <c r="H82" s="481"/>
      <c r="I82" s="507" t="s">
        <v>284</v>
      </c>
      <c r="J82" s="505" t="s">
        <v>244</v>
      </c>
      <c r="K82" s="589" t="s">
        <v>245</v>
      </c>
      <c r="L82" s="590"/>
      <c r="M82" s="591"/>
    </row>
    <row r="83" spans="4:13" x14ac:dyDescent="0.25">
      <c r="D83" s="581"/>
      <c r="E83" s="582"/>
      <c r="F83" s="583"/>
      <c r="G83" s="503"/>
      <c r="H83" s="481"/>
      <c r="I83" s="504"/>
      <c r="J83" s="505" t="s">
        <v>248</v>
      </c>
      <c r="K83" s="589" t="s">
        <v>4203</v>
      </c>
      <c r="L83" s="590"/>
      <c r="M83" s="591"/>
    </row>
    <row r="84" spans="4:13" x14ac:dyDescent="0.25">
      <c r="D84" s="581"/>
      <c r="E84" s="582"/>
      <c r="F84" s="583"/>
      <c r="G84" s="503"/>
      <c r="H84" s="481"/>
      <c r="I84" s="504"/>
      <c r="J84" s="505" t="s">
        <v>269</v>
      </c>
      <c r="K84" s="589" t="s">
        <v>245</v>
      </c>
      <c r="L84" s="590"/>
      <c r="M84" s="591"/>
    </row>
    <row r="85" spans="4:13" x14ac:dyDescent="0.25">
      <c r="D85" s="581"/>
      <c r="E85" s="582"/>
      <c r="F85" s="583"/>
      <c r="G85" s="503"/>
      <c r="H85" s="481"/>
      <c r="I85" s="506"/>
      <c r="J85" s="505" t="s">
        <v>270</v>
      </c>
      <c r="K85" s="589" t="s">
        <v>4204</v>
      </c>
      <c r="L85" s="590"/>
      <c r="M85" s="591"/>
    </row>
    <row r="86" spans="4:13" x14ac:dyDescent="0.25">
      <c r="D86" s="581"/>
      <c r="E86" s="582"/>
      <c r="F86" s="583"/>
      <c r="G86" s="503"/>
      <c r="H86" s="481"/>
      <c r="I86" s="507" t="s">
        <v>285</v>
      </c>
      <c r="J86" s="505" t="s">
        <v>244</v>
      </c>
      <c r="K86" s="589" t="s">
        <v>245</v>
      </c>
      <c r="L86" s="590"/>
      <c r="M86" s="591"/>
    </row>
    <row r="87" spans="4:13" x14ac:dyDescent="0.25">
      <c r="D87" s="581"/>
      <c r="E87" s="582"/>
      <c r="F87" s="583"/>
      <c r="G87" s="503"/>
      <c r="H87" s="481"/>
      <c r="I87" s="504"/>
      <c r="J87" s="505" t="s">
        <v>248</v>
      </c>
      <c r="K87" s="589" t="s">
        <v>4203</v>
      </c>
      <c r="L87" s="590"/>
      <c r="M87" s="591"/>
    </row>
    <row r="88" spans="4:13" x14ac:dyDescent="0.25">
      <c r="D88" s="581"/>
      <c r="E88" s="582"/>
      <c r="F88" s="583"/>
      <c r="G88" s="503"/>
      <c r="H88" s="481"/>
      <c r="I88" s="504"/>
      <c r="J88" s="505" t="s">
        <v>269</v>
      </c>
      <c r="K88" s="589" t="s">
        <v>245</v>
      </c>
      <c r="L88" s="590"/>
      <c r="M88" s="591"/>
    </row>
    <row r="89" spans="4:13" x14ac:dyDescent="0.25">
      <c r="D89" s="581"/>
      <c r="E89" s="582"/>
      <c r="F89" s="583"/>
      <c r="G89" s="503"/>
      <c r="H89" s="481"/>
      <c r="I89" s="506"/>
      <c r="J89" s="505" t="s">
        <v>270</v>
      </c>
      <c r="K89" s="589" t="s">
        <v>4204</v>
      </c>
      <c r="L89" s="590"/>
      <c r="M89" s="591"/>
    </row>
    <row r="90" spans="4:13" x14ac:dyDescent="0.25">
      <c r="D90" s="581"/>
      <c r="E90" s="582"/>
      <c r="F90" s="583"/>
      <c r="G90" s="503"/>
      <c r="H90" s="481"/>
      <c r="I90" s="507" t="s">
        <v>286</v>
      </c>
      <c r="J90" s="505" t="s">
        <v>244</v>
      </c>
      <c r="K90" s="589" t="s">
        <v>245</v>
      </c>
      <c r="L90" s="590"/>
      <c r="M90" s="591"/>
    </row>
    <row r="91" spans="4:13" x14ac:dyDescent="0.25">
      <c r="D91" s="581"/>
      <c r="E91" s="582"/>
      <c r="F91" s="583"/>
      <c r="G91" s="503"/>
      <c r="H91" s="481"/>
      <c r="I91" s="504"/>
      <c r="J91" s="505" t="s">
        <v>248</v>
      </c>
      <c r="K91" s="589" t="s">
        <v>4203</v>
      </c>
      <c r="L91" s="590"/>
      <c r="M91" s="591"/>
    </row>
    <row r="92" spans="4:13" x14ac:dyDescent="0.25">
      <c r="D92" s="581"/>
      <c r="E92" s="582"/>
      <c r="F92" s="583"/>
      <c r="G92" s="503"/>
      <c r="H92" s="481"/>
      <c r="I92" s="504"/>
      <c r="J92" s="505" t="s">
        <v>269</v>
      </c>
      <c r="K92" s="589" t="s">
        <v>245</v>
      </c>
      <c r="L92" s="590"/>
      <c r="M92" s="591"/>
    </row>
    <row r="93" spans="4:13" x14ac:dyDescent="0.25">
      <c r="D93" s="581"/>
      <c r="E93" s="582"/>
      <c r="F93" s="583"/>
      <c r="G93" s="503"/>
      <c r="H93" s="481"/>
      <c r="I93" s="506"/>
      <c r="J93" s="505" t="s">
        <v>270</v>
      </c>
      <c r="K93" s="589" t="s">
        <v>4204</v>
      </c>
      <c r="L93" s="590"/>
      <c r="M93" s="591"/>
    </row>
    <row r="94" spans="4:13" x14ac:dyDescent="0.25">
      <c r="D94" s="581"/>
      <c r="E94" s="582"/>
      <c r="F94" s="583"/>
      <c r="G94" s="503"/>
      <c r="H94" s="481"/>
      <c r="I94" s="511" t="s">
        <v>287</v>
      </c>
      <c r="J94" s="592" t="s">
        <v>4206</v>
      </c>
      <c r="K94" s="592"/>
      <c r="L94" s="592"/>
      <c r="M94" s="592"/>
    </row>
    <row r="95" spans="4:13" x14ac:dyDescent="0.25">
      <c r="D95" s="586"/>
      <c r="E95" s="587"/>
      <c r="F95" s="588"/>
      <c r="G95" s="512"/>
      <c r="H95" s="477"/>
      <c r="I95" s="511" t="s">
        <v>288</v>
      </c>
      <c r="J95" s="592" t="s">
        <v>289</v>
      </c>
      <c r="K95" s="592"/>
      <c r="L95" s="592"/>
      <c r="M95" s="592"/>
    </row>
    <row r="96" spans="4:13" x14ac:dyDescent="0.25">
      <c r="G96" s="502"/>
      <c r="H96" s="102"/>
      <c r="I96" s="502"/>
      <c r="J96" s="502"/>
      <c r="K96" s="502"/>
      <c r="L96" s="502"/>
      <c r="M96" s="502"/>
    </row>
    <row r="98" spans="3:8" x14ac:dyDescent="0.25">
      <c r="C98" s="459" t="s">
        <v>290</v>
      </c>
      <c r="D98" s="34" t="s">
        <v>211</v>
      </c>
      <c r="E98" s="39"/>
    </row>
    <row r="99" spans="3:8" x14ac:dyDescent="0.25">
      <c r="E99" s="39"/>
    </row>
    <row r="100" spans="3:8" x14ac:dyDescent="0.25">
      <c r="E100" s="37" t="s">
        <v>212</v>
      </c>
      <c r="F100" s="22" t="s">
        <v>213</v>
      </c>
    </row>
    <row r="101" spans="3:8" x14ac:dyDescent="0.25">
      <c r="E101" s="39"/>
      <c r="F101" s="22" t="s">
        <v>214</v>
      </c>
    </row>
    <row r="102" spans="3:8" x14ac:dyDescent="0.25">
      <c r="E102" s="39"/>
      <c r="F102" s="22" t="s">
        <v>215</v>
      </c>
    </row>
    <row r="103" spans="3:8" x14ac:dyDescent="0.25">
      <c r="E103" s="39"/>
    </row>
    <row r="104" spans="3:8" x14ac:dyDescent="0.25">
      <c r="E104" s="37" t="s">
        <v>216</v>
      </c>
      <c r="F104" s="22" t="s">
        <v>217</v>
      </c>
    </row>
    <row r="105" spans="3:8" x14ac:dyDescent="0.25">
      <c r="E105" s="39"/>
      <c r="F105" s="22" t="s">
        <v>218</v>
      </c>
    </row>
    <row r="106" spans="3:8" x14ac:dyDescent="0.25">
      <c r="E106" s="39"/>
    </row>
    <row r="107" spans="3:8" x14ac:dyDescent="0.25">
      <c r="E107" s="37" t="s">
        <v>219</v>
      </c>
      <c r="F107" s="22" t="s">
        <v>220</v>
      </c>
    </row>
    <row r="108" spans="3:8" x14ac:dyDescent="0.25">
      <c r="E108" s="473"/>
      <c r="F108" s="22" t="s">
        <v>221</v>
      </c>
    </row>
    <row r="110" spans="3:8" x14ac:dyDescent="0.25">
      <c r="E110" s="34" t="s">
        <v>291</v>
      </c>
      <c r="F110" s="236" t="s">
        <v>292</v>
      </c>
      <c r="G110" s="83"/>
      <c r="H110" s="41"/>
    </row>
    <row r="111" spans="3:8" x14ac:dyDescent="0.25">
      <c r="F111" s="236"/>
      <c r="G111" s="83"/>
      <c r="H111" s="41"/>
    </row>
    <row r="112" spans="3:8" x14ac:dyDescent="0.25">
      <c r="F112" s="37" t="s">
        <v>293</v>
      </c>
      <c r="G112" s="83"/>
      <c r="H112" s="41"/>
    </row>
    <row r="113" spans="3:8" x14ac:dyDescent="0.25">
      <c r="F113" s="37"/>
      <c r="G113" s="83"/>
      <c r="H113" s="41"/>
    </row>
    <row r="114" spans="3:8" x14ac:dyDescent="0.25">
      <c r="F114" s="78" t="s">
        <v>294</v>
      </c>
      <c r="G114" s="463" t="s">
        <v>295</v>
      </c>
      <c r="H114" s="471"/>
    </row>
    <row r="115" spans="3:8" x14ac:dyDescent="0.25">
      <c r="F115" s="484" t="s">
        <v>296</v>
      </c>
      <c r="G115" s="577" t="s">
        <v>297</v>
      </c>
      <c r="H115" s="578"/>
    </row>
    <row r="116" spans="3:8" x14ac:dyDescent="0.25">
      <c r="F116" s="484" t="s">
        <v>298</v>
      </c>
      <c r="G116" s="584" t="s">
        <v>299</v>
      </c>
      <c r="H116" s="585"/>
    </row>
    <row r="117" spans="3:8" x14ac:dyDescent="0.25">
      <c r="F117" s="485" t="s">
        <v>300</v>
      </c>
      <c r="G117" s="579"/>
      <c r="H117" s="580"/>
    </row>
    <row r="120" spans="3:8" x14ac:dyDescent="0.25">
      <c r="C120" s="34" t="s">
        <v>301</v>
      </c>
      <c r="D120" s="37" t="s">
        <v>302</v>
      </c>
      <c r="F120" s="37"/>
    </row>
    <row r="121" spans="3:8" x14ac:dyDescent="0.25">
      <c r="C121" s="34"/>
      <c r="D121" s="37"/>
      <c r="F121" s="37"/>
    </row>
    <row r="122" spans="3:8" x14ac:dyDescent="0.25">
      <c r="D122" s="39" t="s">
        <v>4208</v>
      </c>
      <c r="E122" s="39"/>
      <c r="F122" s="39"/>
    </row>
    <row r="123" spans="3:8" x14ac:dyDescent="0.25">
      <c r="D123" s="39"/>
      <c r="E123" s="39"/>
      <c r="F123" s="39"/>
    </row>
    <row r="124" spans="3:8" x14ac:dyDescent="0.25">
      <c r="D124" s="22" t="s">
        <v>303</v>
      </c>
      <c r="E124" s="39"/>
      <c r="F124" s="39"/>
    </row>
    <row r="125" spans="3:8" x14ac:dyDescent="0.25">
      <c r="D125" s="22" t="s">
        <v>304</v>
      </c>
      <c r="E125" s="39"/>
      <c r="F125" s="39"/>
    </row>
    <row r="126" spans="3:8" x14ac:dyDescent="0.25">
      <c r="D126" s="22" t="s">
        <v>305</v>
      </c>
      <c r="E126" s="39"/>
      <c r="F126" s="39"/>
    </row>
    <row r="127" spans="3:8" x14ac:dyDescent="0.25">
      <c r="E127" s="39"/>
      <c r="F127" s="39"/>
    </row>
    <row r="128" spans="3:8" x14ac:dyDescent="0.25">
      <c r="D128" s="34" t="s">
        <v>306</v>
      </c>
      <c r="E128" s="39" t="s">
        <v>307</v>
      </c>
    </row>
    <row r="129" spans="4:5" x14ac:dyDescent="0.25">
      <c r="D129" s="39"/>
      <c r="E129" s="39" t="s">
        <v>308</v>
      </c>
    </row>
    <row r="130" spans="4:5" x14ac:dyDescent="0.25">
      <c r="D130" s="39"/>
      <c r="E130" s="39" t="s">
        <v>309</v>
      </c>
    </row>
    <row r="131" spans="4:5" x14ac:dyDescent="0.25">
      <c r="D131" s="39"/>
      <c r="E131" s="39" t="s">
        <v>310</v>
      </c>
    </row>
    <row r="132" spans="4:5" x14ac:dyDescent="0.25">
      <c r="D132" s="39"/>
      <c r="E132" s="22" t="s">
        <v>311</v>
      </c>
    </row>
    <row r="133" spans="4:5" x14ac:dyDescent="0.25">
      <c r="D133" s="39"/>
      <c r="E133" s="22" t="s">
        <v>312</v>
      </c>
    </row>
    <row r="134" spans="4:5" x14ac:dyDescent="0.25">
      <c r="D134" s="39"/>
      <c r="E134" s="22" t="s">
        <v>313</v>
      </c>
    </row>
    <row r="135" spans="4:5" x14ac:dyDescent="0.25">
      <c r="D135" s="39"/>
      <c r="E135" s="22" t="s">
        <v>314</v>
      </c>
    </row>
    <row r="136" spans="4:5" x14ac:dyDescent="0.25">
      <c r="D136" s="39"/>
      <c r="E136" s="22" t="s">
        <v>315</v>
      </c>
    </row>
    <row r="137" spans="4:5" x14ac:dyDescent="0.25">
      <c r="D137" s="39"/>
      <c r="E137" s="22" t="s">
        <v>316</v>
      </c>
    </row>
    <row r="138" spans="4:5" x14ac:dyDescent="0.25">
      <c r="D138" s="39"/>
      <c r="E138" s="39" t="s">
        <v>317</v>
      </c>
    </row>
    <row r="139" spans="4:5" x14ac:dyDescent="0.25">
      <c r="D139" s="39"/>
    </row>
    <row r="140" spans="4:5" x14ac:dyDescent="0.25">
      <c r="D140" s="34" t="s">
        <v>318</v>
      </c>
      <c r="E140" s="39" t="s">
        <v>319</v>
      </c>
    </row>
    <row r="141" spans="4:5" x14ac:dyDescent="0.25">
      <c r="D141" s="34"/>
      <c r="E141" s="22" t="s">
        <v>320</v>
      </c>
    </row>
    <row r="142" spans="4:5" x14ac:dyDescent="0.25">
      <c r="D142" s="34"/>
      <c r="E142" s="22" t="s">
        <v>321</v>
      </c>
    </row>
    <row r="143" spans="4:5" x14ac:dyDescent="0.25">
      <c r="D143" s="39"/>
      <c r="E143" s="22" t="s">
        <v>322</v>
      </c>
    </row>
    <row r="144" spans="4:5" x14ac:dyDescent="0.25">
      <c r="D144" s="39"/>
      <c r="E144" s="22" t="s">
        <v>323</v>
      </c>
    </row>
    <row r="145" spans="4:5" x14ac:dyDescent="0.25">
      <c r="D145" s="39"/>
      <c r="E145" s="22" t="s">
        <v>324</v>
      </c>
    </row>
    <row r="146" spans="4:5" x14ac:dyDescent="0.25">
      <c r="D146" s="39"/>
      <c r="E146" s="22" t="s">
        <v>325</v>
      </c>
    </row>
    <row r="147" spans="4:5" x14ac:dyDescent="0.25">
      <c r="D147" s="39"/>
      <c r="E147" s="22" t="s">
        <v>326</v>
      </c>
    </row>
    <row r="148" spans="4:5" x14ac:dyDescent="0.25">
      <c r="D148" s="39"/>
      <c r="E148" s="22" t="s">
        <v>327</v>
      </c>
    </row>
    <row r="149" spans="4:5" x14ac:dyDescent="0.25">
      <c r="D149" s="39"/>
      <c r="E149" s="22" t="s">
        <v>328</v>
      </c>
    </row>
    <row r="150" spans="4:5" x14ac:dyDescent="0.25">
      <c r="D150" s="39"/>
      <c r="E150" s="22" t="s">
        <v>329</v>
      </c>
    </row>
    <row r="151" spans="4:5" x14ac:dyDescent="0.25">
      <c r="D151" s="39"/>
      <c r="E151" s="22" t="s">
        <v>330</v>
      </c>
    </row>
    <row r="152" spans="4:5" x14ac:dyDescent="0.25">
      <c r="D152" s="39"/>
      <c r="E152" s="22" t="s">
        <v>331</v>
      </c>
    </row>
    <row r="153" spans="4:5" x14ac:dyDescent="0.25">
      <c r="D153" s="39"/>
      <c r="E153" s="22" t="s">
        <v>332</v>
      </c>
    </row>
  </sheetData>
  <mergeCells count="89">
    <mergeCell ref="D55:F55"/>
    <mergeCell ref="D56:F56"/>
    <mergeCell ref="D57:F57"/>
    <mergeCell ref="D58:F58"/>
    <mergeCell ref="F24:G24"/>
    <mergeCell ref="F23:G23"/>
    <mergeCell ref="F22:G22"/>
    <mergeCell ref="F21:G21"/>
    <mergeCell ref="D54:F54"/>
    <mergeCell ref="D20:E20"/>
    <mergeCell ref="D24:E24"/>
    <mergeCell ref="D23:E23"/>
    <mergeCell ref="D22:E22"/>
    <mergeCell ref="D21:E21"/>
    <mergeCell ref="L59:M59"/>
    <mergeCell ref="G54:M54"/>
    <mergeCell ref="I55:M55"/>
    <mergeCell ref="I56:M56"/>
    <mergeCell ref="K57:M57"/>
    <mergeCell ref="K58:M58"/>
    <mergeCell ref="K78:M78"/>
    <mergeCell ref="L60:M60"/>
    <mergeCell ref="L61:M61"/>
    <mergeCell ref="L62:M62"/>
    <mergeCell ref="L63:M63"/>
    <mergeCell ref="L64:M64"/>
    <mergeCell ref="J72:M72"/>
    <mergeCell ref="K73:M73"/>
    <mergeCell ref="K74:M74"/>
    <mergeCell ref="J75:M75"/>
    <mergeCell ref="J76:M76"/>
    <mergeCell ref="K77:M77"/>
    <mergeCell ref="K90:M90"/>
    <mergeCell ref="K79:M79"/>
    <mergeCell ref="J80:M80"/>
    <mergeCell ref="J81:M81"/>
    <mergeCell ref="K82:M82"/>
    <mergeCell ref="K83:M83"/>
    <mergeCell ref="K84:M84"/>
    <mergeCell ref="K85:M85"/>
    <mergeCell ref="K86:M86"/>
    <mergeCell ref="K87:M87"/>
    <mergeCell ref="K88:M88"/>
    <mergeCell ref="K89:M89"/>
    <mergeCell ref="K91:M91"/>
    <mergeCell ref="K92:M92"/>
    <mergeCell ref="K93:M93"/>
    <mergeCell ref="J94:M94"/>
    <mergeCell ref="J95:M95"/>
    <mergeCell ref="D59:F59"/>
    <mergeCell ref="D60:F60"/>
    <mergeCell ref="D61:F61"/>
    <mergeCell ref="D62:F62"/>
    <mergeCell ref="D63:F63"/>
    <mergeCell ref="D64:F64"/>
    <mergeCell ref="D65:F65"/>
    <mergeCell ref="D66:F66"/>
    <mergeCell ref="D67:F67"/>
    <mergeCell ref="D68:F68"/>
    <mergeCell ref="D69:F69"/>
    <mergeCell ref="D70:F70"/>
    <mergeCell ref="D71:F71"/>
    <mergeCell ref="D72:F72"/>
    <mergeCell ref="D73:F73"/>
    <mergeCell ref="D74:F74"/>
    <mergeCell ref="D75:F75"/>
    <mergeCell ref="D76:F76"/>
    <mergeCell ref="D77:F77"/>
    <mergeCell ref="D78:F78"/>
    <mergeCell ref="D86:F86"/>
    <mergeCell ref="D87:F87"/>
    <mergeCell ref="D88:F88"/>
    <mergeCell ref="D79:F79"/>
    <mergeCell ref="D80:F80"/>
    <mergeCell ref="D81:F81"/>
    <mergeCell ref="D82:F82"/>
    <mergeCell ref="D83:F83"/>
    <mergeCell ref="D84:F84"/>
    <mergeCell ref="D85:F85"/>
    <mergeCell ref="G115:H115"/>
    <mergeCell ref="G117:H117"/>
    <mergeCell ref="D94:F94"/>
    <mergeCell ref="D89:F89"/>
    <mergeCell ref="D90:F90"/>
    <mergeCell ref="D91:F91"/>
    <mergeCell ref="D92:F92"/>
    <mergeCell ref="D93:F93"/>
    <mergeCell ref="G116:H116"/>
    <mergeCell ref="D95:F95"/>
  </mergeCells>
  <pageMargins left="7.874015748031496E-2" right="0.23622047244094491" top="1.47" bottom="0.98425196850393704" header="0.34" footer="0.59055118110236227"/>
  <pageSetup paperSize="9" orientation="portrait" r:id="rId1"/>
  <headerFooter differentFirst="1">
    <firstHeader xml:space="preserve">&amp;L                                               &amp;"Swis721 Cn BT,Roman"&amp;18&amp;K514E44PROJECT BIM EXECUTION PLAN
&amp;12&amp;K514E44 &amp;K514E44
&amp;"Arial,Regular"&amp;10&amp;K000000                                               &amp;"Swis721 Cn BT,Roman"&amp;14&amp;K514E44PROJECT TITLE
&amp;24 </first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theme="0" tint="-0.249977111117893"/>
  </sheetPr>
  <dimension ref="A1:F54"/>
  <sheetViews>
    <sheetView zoomScaleNormal="100" workbookViewId="0">
      <pane ySplit="2" topLeftCell="A3" activePane="bottomLeft" state="frozen"/>
      <selection activeCell="I26" sqref="I26"/>
      <selection pane="bottomLeft" activeCell="A2" sqref="A2"/>
    </sheetView>
  </sheetViews>
  <sheetFormatPr defaultColWidth="10.7109375" defaultRowHeight="15" x14ac:dyDescent="0.25"/>
  <cols>
    <col min="1" max="1" width="2.7109375" style="181" customWidth="1"/>
    <col min="2" max="2" width="5.7109375" style="181" customWidth="1"/>
    <col min="3" max="3" width="8.28515625" style="340" customWidth="1"/>
    <col min="4" max="4" width="24.42578125" style="181" customWidth="1"/>
    <col min="5" max="5" width="16.7109375" style="181" customWidth="1"/>
    <col min="6" max="6" width="87" style="181" customWidth="1"/>
    <col min="7" max="16384" width="10.7109375" style="181"/>
  </cols>
  <sheetData>
    <row r="1" spans="1:6" s="179" customFormat="1" ht="35.1" customHeight="1" x14ac:dyDescent="0.2">
      <c r="A1" s="440">
        <v>0</v>
      </c>
      <c r="B1" s="31" t="s">
        <v>86</v>
      </c>
      <c r="C1" s="26"/>
    </row>
    <row r="2" spans="1:6" s="180" customFormat="1" ht="23.1" customHeight="1" x14ac:dyDescent="0.2">
      <c r="B2" s="64" t="s">
        <v>333</v>
      </c>
      <c r="C2" s="66"/>
      <c r="D2" s="66"/>
      <c r="E2" s="66"/>
      <c r="F2" s="66"/>
    </row>
    <row r="3" spans="1:6" ht="15" customHeight="1" x14ac:dyDescent="0.25">
      <c r="B3" s="36"/>
    </row>
    <row r="4" spans="1:6" ht="15" customHeight="1" x14ac:dyDescent="0.25">
      <c r="B4" s="341" t="s">
        <v>334</v>
      </c>
      <c r="C4" s="342" t="s">
        <v>335</v>
      </c>
      <c r="D4" s="83"/>
      <c r="E4" s="343"/>
    </row>
    <row r="5" spans="1:6" ht="15" customHeight="1" x14ac:dyDescent="0.25">
      <c r="B5" s="341"/>
      <c r="C5" s="342"/>
      <c r="D5" s="83"/>
      <c r="E5" s="343"/>
    </row>
    <row r="6" spans="1:6" x14ac:dyDescent="0.25">
      <c r="C6" s="344" t="s">
        <v>336</v>
      </c>
      <c r="D6" s="342" t="s">
        <v>337</v>
      </c>
      <c r="E6" s="343"/>
    </row>
    <row r="7" spans="1:6" x14ac:dyDescent="0.25">
      <c r="C7" s="343"/>
      <c r="D7" s="83"/>
      <c r="E7" s="343"/>
    </row>
    <row r="8" spans="1:6" x14ac:dyDescent="0.25">
      <c r="C8" s="343"/>
      <c r="D8" s="83" t="s">
        <v>338</v>
      </c>
      <c r="E8" s="343"/>
    </row>
    <row r="9" spans="1:6" x14ac:dyDescent="0.25">
      <c r="C9" s="343"/>
      <c r="D9" s="83"/>
      <c r="E9" s="343"/>
    </row>
    <row r="10" spans="1:6" x14ac:dyDescent="0.25">
      <c r="C10" s="343"/>
      <c r="D10" s="83"/>
      <c r="E10" s="470" t="s">
        <v>339</v>
      </c>
    </row>
    <row r="11" spans="1:6" x14ac:dyDescent="0.25">
      <c r="C11" s="343"/>
      <c r="D11" s="83"/>
      <c r="E11" s="343"/>
    </row>
    <row r="12" spans="1:6" x14ac:dyDescent="0.25">
      <c r="C12" s="344" t="s">
        <v>340</v>
      </c>
      <c r="D12" s="342" t="s">
        <v>341</v>
      </c>
      <c r="E12" s="343"/>
    </row>
    <row r="13" spans="1:6" x14ac:dyDescent="0.25">
      <c r="C13" s="343"/>
      <c r="E13" s="343"/>
    </row>
    <row r="14" spans="1:6" x14ac:dyDescent="0.25">
      <c r="C14" s="343"/>
      <c r="D14" s="37" t="s">
        <v>342</v>
      </c>
      <c r="E14" s="38" t="s">
        <v>343</v>
      </c>
      <c r="F14" s="22"/>
    </row>
    <row r="15" spans="1:6" x14ac:dyDescent="0.25">
      <c r="C15" s="343"/>
      <c r="D15" s="22"/>
      <c r="E15" s="38"/>
      <c r="F15" s="22"/>
    </row>
    <row r="16" spans="1:6" x14ac:dyDescent="0.25">
      <c r="C16" s="343"/>
      <c r="D16" s="22"/>
      <c r="E16" s="178" t="s">
        <v>344</v>
      </c>
      <c r="F16" s="300" t="s">
        <v>295</v>
      </c>
    </row>
    <row r="17" spans="3:6" x14ac:dyDescent="0.25">
      <c r="C17" s="343"/>
      <c r="D17" s="37"/>
      <c r="E17" s="89" t="s">
        <v>345</v>
      </c>
      <c r="F17" s="89" t="s">
        <v>346</v>
      </c>
    </row>
    <row r="18" spans="3:6" x14ac:dyDescent="0.25">
      <c r="C18" s="343"/>
      <c r="D18" s="37"/>
      <c r="E18" s="90" t="s">
        <v>347</v>
      </c>
      <c r="F18" s="90" t="s">
        <v>348</v>
      </c>
    </row>
    <row r="19" spans="3:6" x14ac:dyDescent="0.25">
      <c r="C19" s="343"/>
      <c r="D19" s="37"/>
      <c r="E19" s="91" t="s">
        <v>300</v>
      </c>
      <c r="F19" s="91"/>
    </row>
    <row r="20" spans="3:6" x14ac:dyDescent="0.25">
      <c r="C20" s="343"/>
      <c r="D20" s="37"/>
      <c r="E20" s="39"/>
      <c r="F20" s="39"/>
    </row>
    <row r="21" spans="3:6" x14ac:dyDescent="0.25">
      <c r="C21" s="343"/>
      <c r="D21" s="37"/>
      <c r="E21" s="39"/>
      <c r="F21" s="39"/>
    </row>
    <row r="22" spans="3:6" x14ac:dyDescent="0.25">
      <c r="C22" s="343"/>
      <c r="D22" s="37" t="s">
        <v>349</v>
      </c>
      <c r="E22" s="38" t="s">
        <v>350</v>
      </c>
      <c r="F22" s="22"/>
    </row>
    <row r="23" spans="3:6" x14ac:dyDescent="0.25">
      <c r="C23" s="343"/>
      <c r="D23" s="22"/>
      <c r="E23" s="38"/>
      <c r="F23" s="22"/>
    </row>
    <row r="24" spans="3:6" x14ac:dyDescent="0.25">
      <c r="C24" s="343"/>
      <c r="D24" s="22"/>
      <c r="E24" s="88" t="s">
        <v>344</v>
      </c>
      <c r="F24" s="117" t="s">
        <v>295</v>
      </c>
    </row>
    <row r="25" spans="3:6" x14ac:dyDescent="0.25">
      <c r="C25" s="343"/>
      <c r="D25" s="37"/>
      <c r="E25" s="89" t="s">
        <v>351</v>
      </c>
      <c r="F25" s="89" t="s">
        <v>352</v>
      </c>
    </row>
    <row r="26" spans="3:6" x14ac:dyDescent="0.25">
      <c r="C26" s="343"/>
      <c r="D26" s="37"/>
      <c r="E26" s="90" t="s">
        <v>353</v>
      </c>
      <c r="F26" s="90" t="s">
        <v>354</v>
      </c>
    </row>
    <row r="27" spans="3:6" x14ac:dyDescent="0.25">
      <c r="C27" s="343"/>
      <c r="D27" s="37"/>
      <c r="E27" s="91" t="s">
        <v>300</v>
      </c>
      <c r="F27" s="91"/>
    </row>
    <row r="28" spans="3:6" x14ac:dyDescent="0.25">
      <c r="C28" s="343"/>
      <c r="D28" s="37"/>
      <c r="E28" s="39"/>
      <c r="F28" s="39"/>
    </row>
    <row r="29" spans="3:6" x14ac:dyDescent="0.25">
      <c r="C29" s="343"/>
      <c r="D29" s="37"/>
      <c r="E29" s="39"/>
      <c r="F29" s="39"/>
    </row>
    <row r="30" spans="3:6" x14ac:dyDescent="0.25">
      <c r="C30" s="343"/>
      <c r="D30" s="342" t="s">
        <v>355</v>
      </c>
      <c r="E30" s="83" t="s">
        <v>356</v>
      </c>
      <c r="F30" s="83"/>
    </row>
    <row r="31" spans="3:6" x14ac:dyDescent="0.25">
      <c r="C31" s="343"/>
      <c r="D31" s="342"/>
      <c r="E31" s="83"/>
      <c r="F31" s="83"/>
    </row>
    <row r="32" spans="3:6" x14ac:dyDescent="0.25">
      <c r="C32" s="343"/>
      <c r="E32" s="345" t="s">
        <v>357</v>
      </c>
      <c r="F32" s="346" t="s">
        <v>295</v>
      </c>
    </row>
    <row r="33" spans="3:6" x14ac:dyDescent="0.25">
      <c r="C33" s="343"/>
      <c r="D33" s="342"/>
      <c r="E33" s="98" t="s">
        <v>358</v>
      </c>
      <c r="F33" s="349" t="s">
        <v>359</v>
      </c>
    </row>
    <row r="34" spans="3:6" x14ac:dyDescent="0.25">
      <c r="C34" s="343"/>
      <c r="E34" s="343"/>
    </row>
    <row r="35" spans="3:6" x14ac:dyDescent="0.25">
      <c r="C35" s="343"/>
      <c r="E35" s="343"/>
    </row>
    <row r="36" spans="3:6" x14ac:dyDescent="0.25">
      <c r="C36" s="343"/>
      <c r="D36" s="344" t="s">
        <v>92</v>
      </c>
      <c r="E36" s="83" t="s">
        <v>360</v>
      </c>
    </row>
    <row r="37" spans="3:6" x14ac:dyDescent="0.25">
      <c r="C37" s="343"/>
      <c r="E37" s="83"/>
    </row>
    <row r="38" spans="3:6" x14ac:dyDescent="0.25">
      <c r="C38" s="343"/>
      <c r="D38" s="83"/>
      <c r="E38" s="353" t="s">
        <v>344</v>
      </c>
      <c r="F38" s="354" t="s">
        <v>295</v>
      </c>
    </row>
    <row r="39" spans="3:6" x14ac:dyDescent="0.25">
      <c r="C39" s="343"/>
      <c r="D39" s="83"/>
      <c r="E39" s="359" t="s">
        <v>9</v>
      </c>
      <c r="F39" s="359" t="s">
        <v>18</v>
      </c>
    </row>
    <row r="40" spans="3:6" x14ac:dyDescent="0.25">
      <c r="C40" s="344"/>
      <c r="D40" s="351"/>
      <c r="E40" s="350" t="s">
        <v>10</v>
      </c>
      <c r="F40" s="350" t="s">
        <v>22</v>
      </c>
    </row>
    <row r="41" spans="3:6" x14ac:dyDescent="0.25">
      <c r="C41" s="181"/>
      <c r="D41" s="41"/>
      <c r="E41" s="85" t="s">
        <v>11</v>
      </c>
      <c r="F41" s="85" t="s">
        <v>25</v>
      </c>
    </row>
    <row r="42" spans="3:6" x14ac:dyDescent="0.25">
      <c r="C42" s="181"/>
      <c r="E42" s="350" t="s">
        <v>12</v>
      </c>
      <c r="F42" s="350" t="s">
        <v>28</v>
      </c>
    </row>
    <row r="43" spans="3:6" x14ac:dyDescent="0.25">
      <c r="C43" s="181"/>
      <c r="E43" s="350" t="s">
        <v>13</v>
      </c>
      <c r="F43" s="350" t="s">
        <v>31</v>
      </c>
    </row>
    <row r="44" spans="3:6" x14ac:dyDescent="0.25">
      <c r="C44" s="181"/>
      <c r="E44" s="350" t="s">
        <v>14</v>
      </c>
      <c r="F44" s="350" t="s">
        <v>34</v>
      </c>
    </row>
    <row r="45" spans="3:6" x14ac:dyDescent="0.25">
      <c r="C45" s="181"/>
      <c r="E45" s="350" t="s">
        <v>15</v>
      </c>
      <c r="F45" s="350" t="s">
        <v>37</v>
      </c>
    </row>
    <row r="46" spans="3:6" x14ac:dyDescent="0.25">
      <c r="C46" s="181"/>
      <c r="E46" s="350" t="s">
        <v>16</v>
      </c>
      <c r="F46" s="350" t="s">
        <v>40</v>
      </c>
    </row>
    <row r="47" spans="3:6" x14ac:dyDescent="0.25">
      <c r="C47" s="181"/>
      <c r="E47" s="352" t="s">
        <v>17</v>
      </c>
      <c r="F47" s="352" t="s">
        <v>43</v>
      </c>
    </row>
    <row r="48" spans="3:6" x14ac:dyDescent="0.25">
      <c r="C48" s="181"/>
    </row>
    <row r="49" spans="3:6" x14ac:dyDescent="0.25">
      <c r="C49" s="181"/>
    </row>
    <row r="50" spans="3:6" x14ac:dyDescent="0.25">
      <c r="C50" s="181"/>
      <c r="D50" s="342" t="s">
        <v>4</v>
      </c>
      <c r="E50" s="353" t="s">
        <v>344</v>
      </c>
      <c r="F50" s="354" t="s">
        <v>295</v>
      </c>
    </row>
    <row r="51" spans="3:6" x14ac:dyDescent="0.25">
      <c r="C51" s="181"/>
      <c r="D51" s="83"/>
      <c r="E51" s="347" t="s">
        <v>361</v>
      </c>
      <c r="F51" s="355" t="s">
        <v>362</v>
      </c>
    </row>
    <row r="52" spans="3:6" x14ac:dyDescent="0.25">
      <c r="C52" s="181"/>
      <c r="D52" s="83"/>
      <c r="E52" s="356" t="s">
        <v>363</v>
      </c>
      <c r="F52" s="357" t="s">
        <v>364</v>
      </c>
    </row>
    <row r="53" spans="3:6" x14ac:dyDescent="0.25">
      <c r="C53" s="181"/>
      <c r="D53" s="83"/>
      <c r="E53" s="356" t="s">
        <v>365</v>
      </c>
      <c r="F53" s="357" t="s">
        <v>366</v>
      </c>
    </row>
    <row r="54" spans="3:6" x14ac:dyDescent="0.25">
      <c r="C54" s="181"/>
      <c r="D54" s="83"/>
      <c r="E54" s="348" t="s">
        <v>367</v>
      </c>
      <c r="F54" s="358" t="s">
        <v>300</v>
      </c>
    </row>
  </sheetData>
  <pageMargins left="7.874015748031496E-2" right="0.23622047244094491" top="1.47" bottom="0.98425196850393704" header="0.34" footer="0.59055118110236227"/>
  <pageSetup paperSize="9" orientation="portrait" r:id="rId1"/>
  <headerFooter differentFirst="1">
    <firstHeader xml:space="preserve">&amp;L                                               &amp;"Swis721 Cn BT,Roman"&amp;18&amp;K514E44PROJECT BIM EXECUTION PLAN
&amp;12&amp;K514E44 &amp;K514E44
&amp;"Arial,Regular"&amp;10&amp;K000000                                               &amp;"Swis721 Cn BT,Roman"&amp;14&amp;K514E44PROJECT TITLE
&amp;24 </first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theme="0" tint="-0.249977111117893"/>
  </sheetPr>
  <dimension ref="A1:F39"/>
  <sheetViews>
    <sheetView zoomScaleNormal="100" workbookViewId="0">
      <pane ySplit="2" topLeftCell="A3" activePane="bottomLeft" state="frozen"/>
      <selection pane="bottomLeft" activeCell="E39" sqref="E39"/>
    </sheetView>
  </sheetViews>
  <sheetFormatPr defaultColWidth="10.7109375" defaultRowHeight="15" x14ac:dyDescent="0.25"/>
  <cols>
    <col min="1" max="1" width="2.7109375" style="181" customWidth="1"/>
    <col min="2" max="2" width="5.7109375" style="181" customWidth="1"/>
    <col min="3" max="3" width="11.7109375" style="340" customWidth="1"/>
    <col min="4" max="4" width="25" style="181" customWidth="1"/>
    <col min="5" max="5" width="21.28515625" style="188" customWidth="1"/>
    <col min="6" max="6" width="78.7109375" style="188" customWidth="1"/>
    <col min="7" max="16384" width="10.7109375" style="181"/>
  </cols>
  <sheetData>
    <row r="1" spans="1:6" s="179" customFormat="1" ht="35.1" customHeight="1" x14ac:dyDescent="0.2">
      <c r="A1" s="440">
        <v>0</v>
      </c>
      <c r="B1" s="31" t="s">
        <v>86</v>
      </c>
      <c r="C1" s="26"/>
      <c r="E1" s="383"/>
      <c r="F1" s="383"/>
    </row>
    <row r="2" spans="1:6" s="180" customFormat="1" ht="23.1" customHeight="1" x14ac:dyDescent="0.2">
      <c r="B2" s="64" t="s">
        <v>368</v>
      </c>
      <c r="C2" s="66"/>
      <c r="D2" s="66"/>
      <c r="E2" s="384"/>
      <c r="F2" s="384"/>
    </row>
    <row r="3" spans="1:6" ht="15" customHeight="1" x14ac:dyDescent="0.25">
      <c r="B3" s="36"/>
    </row>
    <row r="4" spans="1:6" ht="15" customHeight="1" x14ac:dyDescent="0.25">
      <c r="B4" s="341" t="s">
        <v>369</v>
      </c>
      <c r="C4" s="351" t="s">
        <v>192</v>
      </c>
    </row>
    <row r="5" spans="1:6" ht="15" customHeight="1" x14ac:dyDescent="0.25">
      <c r="B5" s="36"/>
    </row>
    <row r="6" spans="1:6" ht="15" customHeight="1" x14ac:dyDescent="0.25">
      <c r="B6" s="36"/>
      <c r="C6" s="83" t="s">
        <v>370</v>
      </c>
    </row>
    <row r="7" spans="1:6" ht="15" customHeight="1" x14ac:dyDescent="0.25">
      <c r="B7" s="36"/>
      <c r="C7" s="22" t="s">
        <v>371</v>
      </c>
    </row>
    <row r="8" spans="1:6" ht="15" customHeight="1" x14ac:dyDescent="0.25">
      <c r="B8" s="36"/>
      <c r="C8" s="22" t="s">
        <v>372</v>
      </c>
    </row>
    <row r="9" spans="1:6" ht="15" customHeight="1" x14ac:dyDescent="0.25">
      <c r="B9" s="36"/>
      <c r="C9" s="22" t="s">
        <v>373</v>
      </c>
    </row>
    <row r="10" spans="1:6" ht="15" customHeight="1" x14ac:dyDescent="0.25">
      <c r="B10" s="36"/>
      <c r="C10" s="22" t="s">
        <v>374</v>
      </c>
    </row>
    <row r="11" spans="1:6" ht="15" customHeight="1" x14ac:dyDescent="0.25">
      <c r="B11" s="36"/>
      <c r="C11" s="22" t="s">
        <v>375</v>
      </c>
    </row>
    <row r="12" spans="1:6" ht="15" customHeight="1" x14ac:dyDescent="0.25">
      <c r="B12" s="36"/>
      <c r="C12" s="22"/>
    </row>
    <row r="13" spans="1:6" ht="15" customHeight="1" x14ac:dyDescent="0.25">
      <c r="B13" s="36"/>
      <c r="C13" s="22"/>
    </row>
    <row r="14" spans="1:6" ht="15" customHeight="1" x14ac:dyDescent="0.25">
      <c r="B14" s="341" t="s">
        <v>376</v>
      </c>
      <c r="C14" s="351" t="s">
        <v>377</v>
      </c>
    </row>
    <row r="15" spans="1:6" ht="15" customHeight="1" x14ac:dyDescent="0.25">
      <c r="B15" s="36"/>
      <c r="C15" s="22"/>
    </row>
    <row r="16" spans="1:6" ht="15" customHeight="1" x14ac:dyDescent="0.25">
      <c r="B16" s="36"/>
      <c r="C16" s="22" t="s">
        <v>378</v>
      </c>
    </row>
    <row r="17" spans="2:4" ht="15" customHeight="1" x14ac:dyDescent="0.25">
      <c r="B17" s="36"/>
      <c r="C17" s="22" t="s">
        <v>379</v>
      </c>
      <c r="D17" s="181" t="s">
        <v>380</v>
      </c>
    </row>
    <row r="18" spans="2:4" ht="15" customHeight="1" x14ac:dyDescent="0.25">
      <c r="B18" s="36"/>
      <c r="C18" s="22" t="s">
        <v>381</v>
      </c>
      <c r="D18" s="181" t="s">
        <v>382</v>
      </c>
    </row>
    <row r="19" spans="2:4" ht="15" customHeight="1" x14ac:dyDescent="0.25">
      <c r="B19" s="36"/>
      <c r="C19" s="22"/>
      <c r="D19" s="181" t="s">
        <v>383</v>
      </c>
    </row>
    <row r="20" spans="2:4" ht="15" customHeight="1" x14ac:dyDescent="0.25">
      <c r="B20" s="36"/>
      <c r="C20" s="22"/>
      <c r="D20" s="22" t="s">
        <v>384</v>
      </c>
    </row>
    <row r="21" spans="2:4" ht="15" customHeight="1" x14ac:dyDescent="0.25">
      <c r="B21" s="36"/>
      <c r="C21" s="22"/>
      <c r="D21" s="22" t="s">
        <v>385</v>
      </c>
    </row>
    <row r="22" spans="2:4" ht="15" customHeight="1" x14ac:dyDescent="0.25">
      <c r="B22" s="36"/>
      <c r="C22" s="22"/>
      <c r="D22" s="22" t="s">
        <v>386</v>
      </c>
    </row>
    <row r="23" spans="2:4" ht="15" customHeight="1" x14ac:dyDescent="0.25">
      <c r="B23" s="36"/>
      <c r="C23" s="494"/>
      <c r="D23" s="22" t="s">
        <v>387</v>
      </c>
    </row>
    <row r="24" spans="2:4" ht="15" customHeight="1" x14ac:dyDescent="0.25">
      <c r="B24" s="36"/>
      <c r="C24" s="22"/>
      <c r="D24" s="181" t="s">
        <v>388</v>
      </c>
    </row>
    <row r="25" spans="2:4" ht="15" customHeight="1" x14ac:dyDescent="0.25">
      <c r="B25" s="36"/>
      <c r="C25" s="181"/>
      <c r="D25" s="181" t="s">
        <v>389</v>
      </c>
    </row>
    <row r="26" spans="2:4" ht="15" customHeight="1" x14ac:dyDescent="0.25">
      <c r="B26" s="36"/>
      <c r="C26" s="181"/>
      <c r="D26" s="22" t="s">
        <v>390</v>
      </c>
    </row>
    <row r="27" spans="2:4" ht="15" customHeight="1" x14ac:dyDescent="0.25">
      <c r="B27" s="36"/>
      <c r="C27" s="22"/>
    </row>
    <row r="28" spans="2:4" ht="15" customHeight="1" x14ac:dyDescent="0.25">
      <c r="B28" s="36"/>
      <c r="C28" s="22"/>
    </row>
    <row r="29" spans="2:4" ht="15" customHeight="1" x14ac:dyDescent="0.25">
      <c r="B29" s="341" t="s">
        <v>391</v>
      </c>
      <c r="C29" s="351" t="s">
        <v>392</v>
      </c>
    </row>
    <row r="30" spans="2:4" ht="15" customHeight="1" x14ac:dyDescent="0.25">
      <c r="B30" s="36"/>
      <c r="C30" s="181"/>
    </row>
    <row r="31" spans="2:4" ht="15" customHeight="1" x14ac:dyDescent="0.25">
      <c r="B31" s="36"/>
      <c r="C31" s="181" t="s">
        <v>393</v>
      </c>
    </row>
    <row r="32" spans="2:4" ht="15" customHeight="1" x14ac:dyDescent="0.25">
      <c r="B32" s="36"/>
      <c r="C32" s="181"/>
    </row>
    <row r="33" spans="2:6" ht="20.100000000000001" customHeight="1" x14ac:dyDescent="0.25">
      <c r="B33" s="36"/>
      <c r="C33" s="181"/>
      <c r="E33" s="495" t="s">
        <v>90</v>
      </c>
    </row>
    <row r="34" spans="2:6" s="187" customFormat="1" ht="20.100000000000001" customHeight="1" x14ac:dyDescent="0.2">
      <c r="C34" s="593" t="s">
        <v>92</v>
      </c>
      <c r="D34" s="595"/>
      <c r="E34" s="495" t="s">
        <v>394</v>
      </c>
      <c r="F34" s="134" t="s">
        <v>395</v>
      </c>
    </row>
    <row r="35" spans="2:6" s="496" customFormat="1" ht="39.950000000000003" customHeight="1" x14ac:dyDescent="0.2">
      <c r="C35" s="492" t="s">
        <v>9</v>
      </c>
      <c r="D35" s="497" t="s">
        <v>18</v>
      </c>
      <c r="E35" s="490" t="s">
        <v>102</v>
      </c>
      <c r="F35" s="498" t="s">
        <v>396</v>
      </c>
    </row>
    <row r="36" spans="2:6" s="496" customFormat="1" ht="39.950000000000003" customHeight="1" x14ac:dyDescent="0.2">
      <c r="C36" s="492" t="s">
        <v>10</v>
      </c>
      <c r="D36" s="497" t="s">
        <v>22</v>
      </c>
      <c r="E36" s="490" t="s">
        <v>102</v>
      </c>
      <c r="F36" s="491"/>
    </row>
    <row r="37" spans="2:6" s="496" customFormat="1" ht="39.950000000000003" customHeight="1" x14ac:dyDescent="0.2">
      <c r="C37" s="492" t="s">
        <v>11</v>
      </c>
      <c r="D37" s="497" t="s">
        <v>25</v>
      </c>
      <c r="E37" s="490" t="s">
        <v>102</v>
      </c>
      <c r="F37" s="491"/>
    </row>
    <row r="38" spans="2:6" s="496" customFormat="1" ht="39.950000000000003" customHeight="1" x14ac:dyDescent="0.2">
      <c r="C38" s="492" t="s">
        <v>13</v>
      </c>
      <c r="D38" s="497" t="s">
        <v>31</v>
      </c>
      <c r="E38" s="491" t="s">
        <v>4114</v>
      </c>
      <c r="F38" s="491"/>
    </row>
    <row r="39" spans="2:6" s="496" customFormat="1" ht="39.950000000000003" customHeight="1" x14ac:dyDescent="0.2">
      <c r="C39" s="493" t="s">
        <v>14</v>
      </c>
      <c r="D39" s="491" t="s">
        <v>34</v>
      </c>
      <c r="E39" s="491" t="s">
        <v>4114</v>
      </c>
      <c r="F39" s="491"/>
    </row>
  </sheetData>
  <mergeCells count="1">
    <mergeCell ref="C34:D34"/>
  </mergeCells>
  <pageMargins left="7.874015748031496E-2" right="0.23622047244094491" top="1.47" bottom="0.98425196850393704" header="0.34" footer="0.59055118110236227"/>
  <pageSetup paperSize="9" orientation="portrait" r:id="rId1"/>
  <headerFooter differentFirst="1">
    <firstHeader xml:space="preserve">&amp;L                                               &amp;"Swis721 Cn BT,Roman"&amp;18&amp;K514E44PROJECT BIM EXECUTION PLAN
&amp;12&amp;K514E44 &amp;K514E44
&amp;"Arial,Regular"&amp;10&amp;K000000                                               &amp;"Swis721 Cn BT,Roman"&amp;14&amp;K514E44PROJECT TITLE
&amp;24 </first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theme="9"/>
  </sheetPr>
  <dimension ref="A1:D26"/>
  <sheetViews>
    <sheetView zoomScaleNormal="100" workbookViewId="0">
      <pane ySplit="2" topLeftCell="A3" activePane="bottomLeft" state="frozen"/>
      <selection activeCell="A2" sqref="A2"/>
      <selection pane="bottomLeft" activeCell="A2" sqref="A2"/>
    </sheetView>
  </sheetViews>
  <sheetFormatPr defaultColWidth="10.7109375" defaultRowHeight="15" x14ac:dyDescent="0.25"/>
  <cols>
    <col min="1" max="1" width="2.7109375" style="22" customWidth="1"/>
    <col min="2" max="2" width="5.7109375" style="22" customWidth="1"/>
    <col min="3" max="3" width="5.7109375" style="23" customWidth="1"/>
    <col min="4" max="4" width="110.85546875" style="22" customWidth="1"/>
    <col min="5" max="16384" width="10.7109375" style="22"/>
  </cols>
  <sheetData>
    <row r="1" spans="1:4" s="27" customFormat="1" ht="35.1" customHeight="1" x14ac:dyDescent="0.2">
      <c r="A1" s="440">
        <v>0</v>
      </c>
      <c r="B1" s="31" t="s">
        <v>397</v>
      </c>
      <c r="C1" s="26"/>
    </row>
    <row r="2" spans="1:4" s="24" customFormat="1" ht="23.1" customHeight="1" x14ac:dyDescent="0.2">
      <c r="A2" s="180"/>
      <c r="B2" s="64" t="s">
        <v>398</v>
      </c>
      <c r="C2" s="66"/>
      <c r="D2" s="66"/>
    </row>
    <row r="3" spans="1:4" ht="15" customHeight="1" x14ac:dyDescent="0.25">
      <c r="B3" s="67"/>
    </row>
    <row r="4" spans="1:4" x14ac:dyDescent="0.25">
      <c r="C4" s="23" t="s">
        <v>399</v>
      </c>
      <c r="D4" s="24"/>
    </row>
    <row r="5" spans="1:4" x14ac:dyDescent="0.25">
      <c r="C5" s="23" t="s">
        <v>400</v>
      </c>
      <c r="D5" s="24"/>
    </row>
    <row r="6" spans="1:4" x14ac:dyDescent="0.25">
      <c r="C6" s="23" t="s">
        <v>401</v>
      </c>
      <c r="D6" s="24"/>
    </row>
    <row r="7" spans="1:4" x14ac:dyDescent="0.25">
      <c r="C7" s="23" t="s">
        <v>402</v>
      </c>
      <c r="D7" s="24"/>
    </row>
    <row r="8" spans="1:4" x14ac:dyDescent="0.25">
      <c r="D8" s="24"/>
    </row>
    <row r="9" spans="1:4" x14ac:dyDescent="0.25">
      <c r="C9" s="23" t="s">
        <v>403</v>
      </c>
      <c r="D9" s="24"/>
    </row>
    <row r="10" spans="1:4" x14ac:dyDescent="0.25">
      <c r="C10" s="23" t="s">
        <v>404</v>
      </c>
      <c r="D10" s="24"/>
    </row>
    <row r="11" spans="1:4" x14ac:dyDescent="0.25">
      <c r="C11" s="23" t="s">
        <v>405</v>
      </c>
      <c r="D11" s="24"/>
    </row>
    <row r="12" spans="1:4" x14ac:dyDescent="0.25">
      <c r="C12" s="23" t="s">
        <v>406</v>
      </c>
      <c r="D12" s="24"/>
    </row>
    <row r="13" spans="1:4" x14ac:dyDescent="0.25">
      <c r="C13" s="286"/>
      <c r="D13" s="24"/>
    </row>
    <row r="14" spans="1:4" x14ac:dyDescent="0.25">
      <c r="C14" s="22" t="s">
        <v>407</v>
      </c>
      <c r="D14" s="23"/>
    </row>
    <row r="15" spans="1:4" x14ac:dyDescent="0.25">
      <c r="C15" s="22"/>
      <c r="D15" s="23"/>
    </row>
    <row r="16" spans="1:4" x14ac:dyDescent="0.25">
      <c r="C16" s="22"/>
      <c r="D16" s="23"/>
    </row>
    <row r="17" spans="3:4" x14ac:dyDescent="0.25">
      <c r="C17" s="22"/>
      <c r="D17" s="23"/>
    </row>
    <row r="18" spans="3:4" x14ac:dyDescent="0.25">
      <c r="C18" s="22"/>
      <c r="D18" s="23"/>
    </row>
    <row r="19" spans="3:4" x14ac:dyDescent="0.25">
      <c r="C19" s="22"/>
      <c r="D19" s="23"/>
    </row>
    <row r="20" spans="3:4" x14ac:dyDescent="0.25">
      <c r="C20" s="22"/>
      <c r="D20" s="23"/>
    </row>
    <row r="21" spans="3:4" x14ac:dyDescent="0.25">
      <c r="C21" s="22"/>
      <c r="D21" s="23"/>
    </row>
    <row r="22" spans="3:4" x14ac:dyDescent="0.25">
      <c r="C22" s="22"/>
      <c r="D22" s="23"/>
    </row>
    <row r="23" spans="3:4" x14ac:dyDescent="0.25">
      <c r="C23" s="22"/>
      <c r="D23" s="23"/>
    </row>
    <row r="24" spans="3:4" x14ac:dyDescent="0.25">
      <c r="C24" s="22"/>
      <c r="D24" s="23"/>
    </row>
    <row r="25" spans="3:4" x14ac:dyDescent="0.25">
      <c r="C25" s="22"/>
      <c r="D25" s="23"/>
    </row>
    <row r="26" spans="3:4" x14ac:dyDescent="0.25">
      <c r="C26" s="22"/>
      <c r="D26" s="23"/>
    </row>
  </sheetData>
  <pageMargins left="7.874015748031496E-2" right="0.23622047244094491" top="1.47" bottom="0.98425196850393704" header="0.34" footer="0.59055118110236227"/>
  <pageSetup paperSize="9" orientation="portrait" r:id="rId1"/>
  <headerFooter differentFirst="1">
    <firstHeader xml:space="preserve">&amp;L                                               &amp;"Swis721 Cn BT,Roman"&amp;18&amp;K514E44PROJECT BIM EXECUTION PLAN
&amp;12&amp;K514E44 &amp;K514E44
&amp;"Arial,Regular"&amp;10&amp;K000000                                               &amp;"Swis721 Cn BT,Roman"&amp;14&amp;K514E44PROJECT TITLE
&amp;24 </firstHeader>
  </headerFooter>
  <drawing r:id="rId2"/>
  <legacyDrawingHF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theme="9"/>
    <pageSetUpPr fitToPage="1"/>
  </sheetPr>
  <dimension ref="A1:I82"/>
  <sheetViews>
    <sheetView zoomScale="90" zoomScaleNormal="90" workbookViewId="0">
      <pane ySplit="2" topLeftCell="A15" activePane="bottomLeft" state="frozen"/>
      <selection activeCell="A2" sqref="A2"/>
      <selection pane="bottomLeft" activeCell="F40" sqref="E40:F40"/>
    </sheetView>
  </sheetViews>
  <sheetFormatPr defaultColWidth="10.7109375" defaultRowHeight="15" x14ac:dyDescent="0.25"/>
  <cols>
    <col min="1" max="1" width="2.7109375" style="22" customWidth="1"/>
    <col min="2" max="2" width="5.7109375" style="22" customWidth="1"/>
    <col min="3" max="3" width="8.7109375" style="22" customWidth="1"/>
    <col min="4" max="4" width="30.140625" style="22" customWidth="1"/>
    <col min="5" max="5" width="29.5703125" style="22" customWidth="1"/>
    <col min="6" max="6" width="25.5703125" style="22" customWidth="1"/>
    <col min="7" max="7" width="31" style="22" customWidth="1"/>
    <col min="8" max="8" width="23.7109375" style="22" customWidth="1"/>
    <col min="9" max="16384" width="10.7109375" style="22"/>
  </cols>
  <sheetData>
    <row r="1" spans="1:9" s="27" customFormat="1" ht="35.1" customHeight="1" x14ac:dyDescent="0.2">
      <c r="A1" s="440">
        <v>0</v>
      </c>
      <c r="B1" s="31" t="s">
        <v>397</v>
      </c>
      <c r="D1" s="32"/>
      <c r="E1" s="25"/>
      <c r="F1" s="25"/>
      <c r="G1" s="25"/>
      <c r="H1" s="25"/>
    </row>
    <row r="2" spans="1:9" s="24" customFormat="1" ht="23.1" customHeight="1" x14ac:dyDescent="0.2">
      <c r="A2" s="180"/>
      <c r="B2" s="64" t="s">
        <v>408</v>
      </c>
      <c r="C2" s="64"/>
      <c r="D2" s="64"/>
      <c r="E2" s="64"/>
      <c r="F2" s="64"/>
      <c r="G2" s="64"/>
      <c r="H2" s="65"/>
      <c r="I2" s="65"/>
    </row>
    <row r="3" spans="1:9" ht="15" customHeight="1" x14ac:dyDescent="0.25"/>
    <row r="4" spans="1:9" x14ac:dyDescent="0.25">
      <c r="B4" s="34" t="s">
        <v>409</v>
      </c>
      <c r="C4" s="37" t="s">
        <v>410</v>
      </c>
    </row>
    <row r="6" spans="1:9" x14ac:dyDescent="0.25">
      <c r="D6" s="39" t="s">
        <v>411</v>
      </c>
    </row>
    <row r="7" spans="1:9" x14ac:dyDescent="0.25">
      <c r="D7" s="39" t="s">
        <v>412</v>
      </c>
    </row>
    <row r="8" spans="1:9" x14ac:dyDescent="0.25">
      <c r="D8" s="39" t="s">
        <v>413</v>
      </c>
    </row>
    <row r="9" spans="1:9" x14ac:dyDescent="0.25">
      <c r="D9" s="39" t="s">
        <v>414</v>
      </c>
    </row>
    <row r="10" spans="1:9" x14ac:dyDescent="0.25">
      <c r="D10" s="39" t="s">
        <v>415</v>
      </c>
    </row>
    <row r="11" spans="1:9" x14ac:dyDescent="0.25">
      <c r="D11" s="39" t="s">
        <v>416</v>
      </c>
    </row>
    <row r="12" spans="1:9" x14ac:dyDescent="0.25">
      <c r="E12" s="39"/>
    </row>
    <row r="13" spans="1:9" x14ac:dyDescent="0.25">
      <c r="B13" s="34" t="s">
        <v>417</v>
      </c>
      <c r="C13" s="37" t="s">
        <v>418</v>
      </c>
      <c r="D13" s="39"/>
      <c r="E13" s="38"/>
    </row>
    <row r="14" spans="1:9" x14ac:dyDescent="0.25">
      <c r="B14" s="38"/>
      <c r="C14" s="38"/>
      <c r="D14" s="39"/>
      <c r="E14" s="38"/>
    </row>
    <row r="15" spans="1:9" x14ac:dyDescent="0.25">
      <c r="C15" s="34" t="s">
        <v>419</v>
      </c>
      <c r="D15" s="37" t="s">
        <v>420</v>
      </c>
      <c r="E15" s="38"/>
    </row>
    <row r="16" spans="1:9" x14ac:dyDescent="0.25">
      <c r="B16" s="38"/>
      <c r="C16" s="38"/>
      <c r="D16" s="39"/>
      <c r="E16" s="38"/>
    </row>
    <row r="17" spans="2:7" x14ac:dyDescent="0.25">
      <c r="B17" s="38"/>
      <c r="C17" s="38"/>
      <c r="D17" s="39" t="s">
        <v>421</v>
      </c>
      <c r="E17" s="38"/>
    </row>
    <row r="18" spans="2:7" x14ac:dyDescent="0.25">
      <c r="B18" s="38"/>
      <c r="C18" s="38"/>
      <c r="D18" s="39" t="s">
        <v>422</v>
      </c>
      <c r="E18" s="38"/>
    </row>
    <row r="19" spans="2:7" x14ac:dyDescent="0.25">
      <c r="B19" s="38"/>
      <c r="C19" s="38"/>
      <c r="D19" s="39"/>
      <c r="E19" s="38"/>
    </row>
    <row r="20" spans="2:7" x14ac:dyDescent="0.25">
      <c r="B20" s="38"/>
      <c r="C20" s="38"/>
      <c r="D20" s="39"/>
      <c r="E20" s="470" t="s">
        <v>423</v>
      </c>
    </row>
    <row r="21" spans="2:7" x14ac:dyDescent="0.25">
      <c r="B21" s="38"/>
      <c r="C21" s="38"/>
      <c r="D21" s="39"/>
      <c r="E21" s="38"/>
    </row>
    <row r="22" spans="2:7" x14ac:dyDescent="0.25">
      <c r="B22" s="34"/>
      <c r="C22" s="34" t="s">
        <v>424</v>
      </c>
      <c r="D22" s="37" t="s">
        <v>341</v>
      </c>
      <c r="E22" s="38"/>
    </row>
    <row r="23" spans="2:7" x14ac:dyDescent="0.25">
      <c r="B23" s="38"/>
      <c r="C23" s="38"/>
      <c r="E23" s="38"/>
    </row>
    <row r="24" spans="2:7" x14ac:dyDescent="0.25">
      <c r="B24" s="38"/>
      <c r="C24" s="38"/>
      <c r="D24" s="37" t="s">
        <v>355</v>
      </c>
      <c r="E24" s="39" t="s">
        <v>356</v>
      </c>
      <c r="F24" s="39"/>
    </row>
    <row r="25" spans="2:7" x14ac:dyDescent="0.25">
      <c r="B25" s="38"/>
      <c r="C25" s="38"/>
      <c r="D25" s="37"/>
      <c r="E25" s="39"/>
      <c r="F25" s="39"/>
    </row>
    <row r="26" spans="2:7" x14ac:dyDescent="0.25">
      <c r="B26" s="38"/>
      <c r="C26" s="38"/>
      <c r="E26" s="88" t="s">
        <v>357</v>
      </c>
      <c r="F26" s="615" t="s">
        <v>295</v>
      </c>
      <c r="G26" s="616"/>
    </row>
    <row r="27" spans="2:7" x14ac:dyDescent="0.25">
      <c r="B27" s="38"/>
      <c r="C27" s="38"/>
      <c r="D27" s="37"/>
      <c r="E27" s="98" t="s">
        <v>358</v>
      </c>
      <c r="F27" s="617" t="s">
        <v>359</v>
      </c>
      <c r="G27" s="618"/>
    </row>
    <row r="28" spans="2:7" x14ac:dyDescent="0.25">
      <c r="B28" s="38"/>
      <c r="C28" s="38"/>
      <c r="E28" s="38"/>
    </row>
    <row r="29" spans="2:7" x14ac:dyDescent="0.25">
      <c r="B29" s="38"/>
      <c r="C29" s="38"/>
      <c r="D29" s="34" t="s">
        <v>92</v>
      </c>
      <c r="E29" s="39" t="s">
        <v>360</v>
      </c>
    </row>
    <row r="30" spans="2:7" x14ac:dyDescent="0.25">
      <c r="B30" s="38"/>
      <c r="C30" s="38"/>
      <c r="E30" s="39"/>
    </row>
    <row r="31" spans="2:7" x14ac:dyDescent="0.25">
      <c r="B31" s="38"/>
      <c r="C31" s="38"/>
      <c r="D31" s="39"/>
      <c r="E31" s="75" t="s">
        <v>344</v>
      </c>
      <c r="F31" s="72" t="s">
        <v>295</v>
      </c>
    </row>
    <row r="32" spans="2:7" x14ac:dyDescent="0.25">
      <c r="B32" s="38"/>
      <c r="C32" s="38"/>
      <c r="D32" s="39"/>
      <c r="E32" s="92" t="s">
        <v>9</v>
      </c>
      <c r="F32" s="92" t="s">
        <v>18</v>
      </c>
    </row>
    <row r="33" spans="2:7" x14ac:dyDescent="0.25">
      <c r="B33" s="34"/>
      <c r="C33" s="34"/>
      <c r="D33" s="42"/>
      <c r="E33" s="76" t="s">
        <v>10</v>
      </c>
      <c r="F33" s="76" t="s">
        <v>22</v>
      </c>
    </row>
    <row r="34" spans="2:7" x14ac:dyDescent="0.25">
      <c r="D34" s="41"/>
      <c r="E34" s="85" t="s">
        <v>11</v>
      </c>
      <c r="F34" s="85" t="s">
        <v>25</v>
      </c>
      <c r="G34" s="36"/>
    </row>
    <row r="35" spans="2:7" x14ac:dyDescent="0.25">
      <c r="E35" s="76" t="s">
        <v>12</v>
      </c>
      <c r="F35" s="76" t="s">
        <v>28</v>
      </c>
    </row>
    <row r="36" spans="2:7" x14ac:dyDescent="0.25">
      <c r="E36" s="76" t="s">
        <v>13</v>
      </c>
      <c r="F36" s="76" t="s">
        <v>31</v>
      </c>
    </row>
    <row r="37" spans="2:7" x14ac:dyDescent="0.25">
      <c r="E37" s="76" t="s">
        <v>14</v>
      </c>
      <c r="F37" s="76" t="s">
        <v>34</v>
      </c>
    </row>
    <row r="38" spans="2:7" x14ac:dyDescent="0.25">
      <c r="E38" s="76" t="s">
        <v>15</v>
      </c>
      <c r="F38" s="76" t="s">
        <v>37</v>
      </c>
      <c r="G38" s="233"/>
    </row>
    <row r="39" spans="2:7" x14ac:dyDescent="0.25">
      <c r="E39" s="76" t="s">
        <v>16</v>
      </c>
      <c r="F39" s="76" t="s">
        <v>40</v>
      </c>
    </row>
    <row r="40" spans="2:7" x14ac:dyDescent="0.25">
      <c r="E40" s="77" t="s">
        <v>17</v>
      </c>
      <c r="F40" s="77" t="s">
        <v>43</v>
      </c>
    </row>
    <row r="42" spans="2:7" x14ac:dyDescent="0.25">
      <c r="D42" s="34" t="s">
        <v>425</v>
      </c>
      <c r="E42" s="22" t="s">
        <v>360</v>
      </c>
    </row>
    <row r="44" spans="2:7" x14ac:dyDescent="0.25">
      <c r="E44" s="78" t="s">
        <v>344</v>
      </c>
      <c r="F44" s="79" t="s">
        <v>295</v>
      </c>
    </row>
    <row r="45" spans="2:7" x14ac:dyDescent="0.25">
      <c r="E45" s="76" t="s">
        <v>426</v>
      </c>
      <c r="F45" s="59" t="s">
        <v>427</v>
      </c>
    </row>
    <row r="46" spans="2:7" x14ac:dyDescent="0.25">
      <c r="E46" s="76" t="s">
        <v>347</v>
      </c>
      <c r="F46" s="59" t="s">
        <v>428</v>
      </c>
    </row>
    <row r="47" spans="2:7" x14ac:dyDescent="0.25">
      <c r="E47" s="76" t="s">
        <v>429</v>
      </c>
      <c r="F47" s="59" t="s">
        <v>430</v>
      </c>
    </row>
    <row r="48" spans="2:7" x14ac:dyDescent="0.25">
      <c r="E48" s="76" t="s">
        <v>431</v>
      </c>
      <c r="F48" s="59" t="s">
        <v>432</v>
      </c>
    </row>
    <row r="49" spans="2:7" x14ac:dyDescent="0.25">
      <c r="E49" s="77" t="s">
        <v>433</v>
      </c>
      <c r="F49" s="73" t="s">
        <v>2302</v>
      </c>
    </row>
    <row r="52" spans="2:7" x14ac:dyDescent="0.25">
      <c r="B52" s="34" t="s">
        <v>434</v>
      </c>
      <c r="C52" s="37" t="s">
        <v>435</v>
      </c>
    </row>
    <row r="54" spans="2:7" x14ac:dyDescent="0.25">
      <c r="C54" s="39" t="s">
        <v>436</v>
      </c>
    </row>
    <row r="55" spans="2:7" x14ac:dyDescent="0.25">
      <c r="C55" s="39" t="s">
        <v>437</v>
      </c>
    </row>
    <row r="56" spans="2:7" x14ac:dyDescent="0.25">
      <c r="C56" s="39" t="s">
        <v>438</v>
      </c>
    </row>
    <row r="58" spans="2:7" x14ac:dyDescent="0.25">
      <c r="D58" s="34" t="s">
        <v>439</v>
      </c>
      <c r="E58" s="22" t="s">
        <v>440</v>
      </c>
      <c r="G58" s="30"/>
    </row>
    <row r="59" spans="2:7" x14ac:dyDescent="0.25">
      <c r="D59" s="34"/>
      <c r="E59" s="22" t="s">
        <v>441</v>
      </c>
      <c r="G59" s="30"/>
    </row>
    <row r="60" spans="2:7" x14ac:dyDescent="0.25">
      <c r="D60" s="34"/>
      <c r="G60" s="30"/>
    </row>
    <row r="61" spans="2:7" x14ac:dyDescent="0.25">
      <c r="D61" s="34" t="s">
        <v>442</v>
      </c>
      <c r="E61" s="22" t="s">
        <v>443</v>
      </c>
      <c r="G61" s="30"/>
    </row>
    <row r="62" spans="2:7" x14ac:dyDescent="0.25">
      <c r="G62" s="30"/>
    </row>
    <row r="63" spans="2:7" x14ac:dyDescent="0.25">
      <c r="E63" s="88" t="s">
        <v>444</v>
      </c>
      <c r="F63" s="80"/>
      <c r="G63" s="79"/>
    </row>
    <row r="64" spans="2:7" x14ac:dyDescent="0.25">
      <c r="E64" s="157" t="s">
        <v>445</v>
      </c>
      <c r="F64" s="96"/>
      <c r="G64" s="97"/>
    </row>
    <row r="65" spans="4:7" x14ac:dyDescent="0.25">
      <c r="E65" s="114" t="s">
        <v>446</v>
      </c>
      <c r="F65" s="67"/>
      <c r="G65" s="59"/>
    </row>
    <row r="66" spans="4:7" x14ac:dyDescent="0.25">
      <c r="E66" s="114" t="s">
        <v>447</v>
      </c>
      <c r="F66" s="67"/>
      <c r="G66" s="59"/>
    </row>
    <row r="67" spans="4:7" x14ac:dyDescent="0.25">
      <c r="E67" s="115" t="s">
        <v>448</v>
      </c>
      <c r="F67" s="74"/>
      <c r="G67" s="73"/>
    </row>
    <row r="69" spans="4:7" x14ac:dyDescent="0.25">
      <c r="D69" s="34" t="s">
        <v>449</v>
      </c>
      <c r="E69" s="22" t="s">
        <v>450</v>
      </c>
    </row>
    <row r="71" spans="4:7" x14ac:dyDescent="0.25">
      <c r="D71" s="34" t="s">
        <v>451</v>
      </c>
      <c r="E71" s="22" t="s">
        <v>452</v>
      </c>
    </row>
    <row r="72" spans="4:7" x14ac:dyDescent="0.25">
      <c r="D72" s="34"/>
    </row>
    <row r="73" spans="4:7" x14ac:dyDescent="0.25">
      <c r="D73" s="34"/>
      <c r="E73" s="78" t="s">
        <v>444</v>
      </c>
    </row>
    <row r="74" spans="4:7" x14ac:dyDescent="0.25">
      <c r="E74" s="92" t="s">
        <v>453</v>
      </c>
    </row>
    <row r="75" spans="4:7" x14ac:dyDescent="0.25">
      <c r="E75" s="76" t="s">
        <v>454</v>
      </c>
    </row>
    <row r="76" spans="4:7" x14ac:dyDescent="0.25">
      <c r="D76" s="360"/>
      <c r="E76" s="76" t="s">
        <v>455</v>
      </c>
    </row>
    <row r="77" spans="4:7" x14ac:dyDescent="0.25">
      <c r="E77" s="76" t="s">
        <v>456</v>
      </c>
    </row>
    <row r="78" spans="4:7" x14ac:dyDescent="0.25">
      <c r="E78" s="76" t="s">
        <v>457</v>
      </c>
    </row>
    <row r="79" spans="4:7" x14ac:dyDescent="0.25">
      <c r="E79" s="76" t="s">
        <v>458</v>
      </c>
    </row>
    <row r="80" spans="4:7" x14ac:dyDescent="0.25">
      <c r="E80" s="76" t="s">
        <v>459</v>
      </c>
    </row>
    <row r="81" spans="5:5" x14ac:dyDescent="0.25">
      <c r="E81" s="76" t="s">
        <v>460</v>
      </c>
    </row>
    <row r="82" spans="5:5" x14ac:dyDescent="0.25">
      <c r="E82" s="77" t="s">
        <v>461</v>
      </c>
    </row>
  </sheetData>
  <mergeCells count="2">
    <mergeCell ref="F26:G26"/>
    <mergeCell ref="F27:G27"/>
  </mergeCells>
  <pageMargins left="7.874015748031496E-2" right="0.23622047244094491" top="1.4566929133858268" bottom="0.98425196850393704" header="0.35433070866141736" footer="0.59055118110236227"/>
  <pageSetup paperSize="9" scale="40" orientation="landscape" r:id="rId1"/>
  <headerFooter differentFirst="1">
    <firstHeader xml:space="preserve">&amp;L                                               &amp;"Swis721 Cn BT,Roman"&amp;18&amp;K514E44PROJECT BIM EXECUTION PLAN
&amp;12&amp;K514E44 &amp;K514E44
&amp;"Arial,Regular"&amp;10&amp;K000000                                               &amp;"Swis721 Cn BT,Roman"&amp;14&amp;K514E44PROJECT TITLE
&amp;24 </firstHeader>
  </headerFooter>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theme="9"/>
    <pageSetUpPr fitToPage="1"/>
  </sheetPr>
  <dimension ref="A1:M98"/>
  <sheetViews>
    <sheetView zoomScale="90" zoomScaleNormal="90" workbookViewId="0">
      <pane ySplit="2" topLeftCell="A42" activePane="bottomLeft" state="frozen"/>
      <selection activeCell="A2" sqref="A2"/>
      <selection pane="bottomLeft" activeCell="A72" sqref="A72:XFD75"/>
    </sheetView>
  </sheetViews>
  <sheetFormatPr defaultColWidth="10.7109375" defaultRowHeight="15" x14ac:dyDescent="0.25"/>
  <cols>
    <col min="1" max="1" width="2.7109375" style="22" customWidth="1"/>
    <col min="2" max="2" width="5.7109375" style="22" customWidth="1"/>
    <col min="3" max="3" width="14.7109375" style="22" customWidth="1"/>
    <col min="4" max="4" width="30.140625" style="22" customWidth="1"/>
    <col min="5" max="6" width="23.7109375" style="22" customWidth="1"/>
    <col min="7" max="7" width="41" style="22" customWidth="1"/>
    <col min="8" max="12" width="23.7109375" style="22" customWidth="1"/>
    <col min="13" max="16384" width="10.7109375" style="22"/>
  </cols>
  <sheetData>
    <row r="1" spans="1:13" s="27" customFormat="1" ht="35.1" customHeight="1" x14ac:dyDescent="0.2">
      <c r="A1" s="440">
        <v>0</v>
      </c>
      <c r="B1" s="31" t="s">
        <v>397</v>
      </c>
      <c r="D1" s="32"/>
      <c r="E1" s="25"/>
      <c r="F1" s="25"/>
      <c r="G1" s="25"/>
      <c r="H1" s="25"/>
      <c r="I1" s="25"/>
      <c r="J1" s="25"/>
      <c r="K1" s="25"/>
      <c r="L1" s="25"/>
    </row>
    <row r="2" spans="1:13" s="24" customFormat="1" ht="23.1" customHeight="1" x14ac:dyDescent="0.25">
      <c r="A2" s="180"/>
      <c r="B2" s="64" t="s">
        <v>462</v>
      </c>
      <c r="C2" s="64"/>
      <c r="D2" s="64"/>
      <c r="E2" s="64"/>
      <c r="F2" s="64"/>
      <c r="G2" s="64"/>
      <c r="H2" s="65"/>
      <c r="I2" s="65"/>
      <c r="J2" s="65"/>
      <c r="K2" s="65"/>
      <c r="L2" s="65"/>
      <c r="M2" s="22"/>
    </row>
    <row r="3" spans="1:13" ht="15" customHeight="1" x14ac:dyDescent="0.25"/>
    <row r="4" spans="1:13" ht="15" customHeight="1" x14ac:dyDescent="0.25">
      <c r="B4" s="34" t="s">
        <v>463</v>
      </c>
      <c r="C4" s="37" t="s">
        <v>464</v>
      </c>
      <c r="D4" s="38"/>
    </row>
    <row r="5" spans="1:13" ht="15" customHeight="1" x14ac:dyDescent="0.25">
      <c r="B5" s="38"/>
      <c r="C5" s="37"/>
      <c r="D5" s="38"/>
    </row>
    <row r="6" spans="1:13" ht="15" customHeight="1" x14ac:dyDescent="0.25">
      <c r="B6" s="38"/>
      <c r="C6" s="39" t="s">
        <v>465</v>
      </c>
      <c r="D6" s="38"/>
    </row>
    <row r="7" spans="1:13" ht="15" customHeight="1" x14ac:dyDescent="0.25">
      <c r="B7" s="38"/>
      <c r="C7" s="39" t="s">
        <v>466</v>
      </c>
      <c r="D7" s="38"/>
    </row>
    <row r="8" spans="1:13" ht="15" customHeight="1" x14ac:dyDescent="0.25">
      <c r="B8" s="38"/>
      <c r="C8" s="39" t="s">
        <v>467</v>
      </c>
      <c r="D8" s="38"/>
    </row>
    <row r="9" spans="1:13" ht="15" customHeight="1" x14ac:dyDescent="0.25">
      <c r="B9" s="38"/>
      <c r="C9" s="39"/>
      <c r="D9" s="38"/>
    </row>
    <row r="10" spans="1:13" ht="15" customHeight="1" x14ac:dyDescent="0.25">
      <c r="B10" s="38"/>
      <c r="C10" s="39"/>
      <c r="D10" s="38"/>
    </row>
    <row r="11" spans="1:13" ht="30" customHeight="1" x14ac:dyDescent="0.25">
      <c r="B11" s="38"/>
      <c r="C11" s="33"/>
      <c r="D11" s="69" t="s">
        <v>468</v>
      </c>
      <c r="E11" s="70" t="s">
        <v>22</v>
      </c>
      <c r="F11" s="70" t="s">
        <v>25</v>
      </c>
      <c r="G11" s="70" t="s">
        <v>28</v>
      </c>
      <c r="H11" s="70" t="s">
        <v>31</v>
      </c>
      <c r="I11" s="70" t="s">
        <v>34</v>
      </c>
      <c r="J11" s="70" t="s">
        <v>37</v>
      </c>
      <c r="K11" s="70" t="s">
        <v>40</v>
      </c>
      <c r="L11" s="71" t="s">
        <v>43</v>
      </c>
    </row>
    <row r="12" spans="1:13" ht="20.100000000000001" customHeight="1" x14ac:dyDescent="0.25">
      <c r="B12" s="38"/>
      <c r="C12" s="35" t="s">
        <v>469</v>
      </c>
      <c r="D12" s="35" t="s">
        <v>470</v>
      </c>
      <c r="E12" s="35" t="s">
        <v>10</v>
      </c>
      <c r="F12" s="35" t="s">
        <v>11</v>
      </c>
      <c r="G12" s="35" t="s">
        <v>12</v>
      </c>
      <c r="H12" s="35" t="s">
        <v>13</v>
      </c>
      <c r="I12" s="35" t="s">
        <v>14</v>
      </c>
      <c r="J12" s="35" t="s">
        <v>15</v>
      </c>
      <c r="K12" s="35" t="s">
        <v>16</v>
      </c>
      <c r="L12" s="35" t="s">
        <v>17</v>
      </c>
    </row>
    <row r="13" spans="1:13" ht="80.099999999999994" customHeight="1" x14ac:dyDescent="0.25">
      <c r="B13" s="38"/>
      <c r="C13" s="35" t="s">
        <v>471</v>
      </c>
      <c r="D13" s="68" t="s">
        <v>472</v>
      </c>
      <c r="E13" s="68" t="s">
        <v>472</v>
      </c>
      <c r="F13" s="68" t="s">
        <v>4181</v>
      </c>
      <c r="G13" s="68" t="s">
        <v>4181</v>
      </c>
      <c r="H13" s="68" t="s">
        <v>4181</v>
      </c>
      <c r="I13" s="68" t="s">
        <v>4181</v>
      </c>
      <c r="J13" s="68" t="s">
        <v>4181</v>
      </c>
      <c r="K13" s="68" t="s">
        <v>4181</v>
      </c>
      <c r="L13" s="68" t="s">
        <v>4181</v>
      </c>
    </row>
    <row r="14" spans="1:13" ht="80.099999999999994" customHeight="1" x14ac:dyDescent="0.25">
      <c r="B14" s="38"/>
      <c r="C14" s="35" t="s">
        <v>473</v>
      </c>
      <c r="D14" s="68" t="s">
        <v>4182</v>
      </c>
      <c r="E14" s="68" t="s">
        <v>4182</v>
      </c>
      <c r="F14" s="68" t="s">
        <v>4182</v>
      </c>
      <c r="G14" s="68" t="s">
        <v>4182</v>
      </c>
      <c r="H14" s="68" t="s">
        <v>4182</v>
      </c>
      <c r="I14" s="68" t="s">
        <v>4182</v>
      </c>
      <c r="J14" s="68" t="s">
        <v>4182</v>
      </c>
      <c r="K14" s="68" t="s">
        <v>4182</v>
      </c>
      <c r="L14" s="68" t="s">
        <v>4182</v>
      </c>
    </row>
    <row r="15" spans="1:13" ht="15" customHeight="1" x14ac:dyDescent="0.25">
      <c r="B15" s="38"/>
      <c r="C15" s="39"/>
      <c r="D15" s="38"/>
    </row>
    <row r="16" spans="1:13" ht="15" customHeight="1" x14ac:dyDescent="0.25">
      <c r="B16" s="38"/>
      <c r="C16" s="39"/>
      <c r="D16" s="81"/>
    </row>
    <row r="17" spans="2:7" x14ac:dyDescent="0.25">
      <c r="B17" s="34" t="s">
        <v>474</v>
      </c>
      <c r="C17" s="37" t="s">
        <v>475</v>
      </c>
      <c r="D17" s="39"/>
      <c r="E17" s="38"/>
    </row>
    <row r="18" spans="2:7" x14ac:dyDescent="0.25">
      <c r="B18" s="38"/>
      <c r="C18" s="38"/>
      <c r="D18" s="39"/>
      <c r="E18" s="38"/>
    </row>
    <row r="19" spans="2:7" x14ac:dyDescent="0.25">
      <c r="C19" s="34" t="s">
        <v>476</v>
      </c>
      <c r="D19" s="37" t="s">
        <v>477</v>
      </c>
      <c r="E19" s="38"/>
    </row>
    <row r="20" spans="2:7" x14ac:dyDescent="0.25">
      <c r="B20" s="38"/>
      <c r="C20" s="38"/>
      <c r="D20" s="39"/>
      <c r="E20" s="38"/>
    </row>
    <row r="21" spans="2:7" x14ac:dyDescent="0.25">
      <c r="B21" s="38"/>
      <c r="C21" s="38"/>
      <c r="D21" s="39" t="s">
        <v>421</v>
      </c>
      <c r="E21" s="38"/>
    </row>
    <row r="22" spans="2:7" x14ac:dyDescent="0.25">
      <c r="B22" s="38"/>
      <c r="C22" s="38"/>
      <c r="D22" s="39" t="s">
        <v>478</v>
      </c>
      <c r="E22" s="38"/>
    </row>
    <row r="23" spans="2:7" x14ac:dyDescent="0.25">
      <c r="B23" s="38"/>
      <c r="C23" s="38"/>
      <c r="D23" s="39"/>
      <c r="E23" s="38"/>
    </row>
    <row r="24" spans="2:7" x14ac:dyDescent="0.25">
      <c r="B24" s="38"/>
      <c r="C24" s="38"/>
      <c r="D24" s="39"/>
      <c r="E24" s="470" t="s">
        <v>479</v>
      </c>
    </row>
    <row r="25" spans="2:7" x14ac:dyDescent="0.25">
      <c r="B25" s="38"/>
      <c r="C25" s="38"/>
      <c r="D25" s="39"/>
      <c r="E25" s="38"/>
    </row>
    <row r="26" spans="2:7" x14ac:dyDescent="0.25">
      <c r="B26" s="34"/>
      <c r="C26" s="34" t="s">
        <v>480</v>
      </c>
      <c r="D26" s="37" t="s">
        <v>341</v>
      </c>
      <c r="E26" s="38"/>
    </row>
    <row r="27" spans="2:7" x14ac:dyDescent="0.25">
      <c r="B27" s="38"/>
      <c r="C27" s="38"/>
      <c r="E27" s="38"/>
    </row>
    <row r="28" spans="2:7" x14ac:dyDescent="0.25">
      <c r="B28" s="38"/>
      <c r="C28" s="38"/>
      <c r="D28" s="37" t="s">
        <v>355</v>
      </c>
      <c r="E28" s="39" t="s">
        <v>356</v>
      </c>
      <c r="F28" s="39"/>
    </row>
    <row r="29" spans="2:7" x14ac:dyDescent="0.25">
      <c r="B29" s="38"/>
      <c r="C29" s="38"/>
      <c r="D29" s="37"/>
      <c r="E29" s="39"/>
      <c r="F29" s="39"/>
    </row>
    <row r="30" spans="2:7" x14ac:dyDescent="0.25">
      <c r="B30" s="38"/>
      <c r="C30" s="38"/>
      <c r="E30" s="88" t="s">
        <v>357</v>
      </c>
      <c r="F30" s="615" t="s">
        <v>295</v>
      </c>
      <c r="G30" s="616"/>
    </row>
    <row r="31" spans="2:7" x14ac:dyDescent="0.25">
      <c r="B31" s="38"/>
      <c r="C31" s="38"/>
      <c r="D31" s="37"/>
      <c r="E31" s="98" t="s">
        <v>358</v>
      </c>
      <c r="F31" s="617" t="s">
        <v>359</v>
      </c>
      <c r="G31" s="618"/>
    </row>
    <row r="32" spans="2:7" x14ac:dyDescent="0.25">
      <c r="B32" s="38"/>
      <c r="C32" s="38"/>
      <c r="E32" s="38"/>
    </row>
    <row r="33" spans="2:7" x14ac:dyDescent="0.25">
      <c r="B33" s="38"/>
      <c r="C33" s="38"/>
      <c r="D33" s="34" t="s">
        <v>92</v>
      </c>
      <c r="E33" s="39" t="s">
        <v>360</v>
      </c>
    </row>
    <row r="34" spans="2:7" x14ac:dyDescent="0.25">
      <c r="B34" s="38"/>
      <c r="C34" s="38"/>
      <c r="E34" s="39"/>
    </row>
    <row r="35" spans="2:7" x14ac:dyDescent="0.25">
      <c r="B35" s="38"/>
      <c r="C35" s="38"/>
      <c r="D35" s="39"/>
      <c r="E35" s="78" t="s">
        <v>344</v>
      </c>
      <c r="F35" s="79" t="s">
        <v>295</v>
      </c>
    </row>
    <row r="36" spans="2:7" x14ac:dyDescent="0.25">
      <c r="B36" s="38"/>
      <c r="C36" s="38"/>
      <c r="D36" s="39"/>
      <c r="E36" s="92" t="s">
        <v>9</v>
      </c>
      <c r="F36" s="92" t="s">
        <v>18</v>
      </c>
    </row>
    <row r="37" spans="2:7" x14ac:dyDescent="0.25">
      <c r="B37" s="34"/>
      <c r="C37" s="34"/>
      <c r="D37" s="42"/>
      <c r="E37" s="76" t="s">
        <v>10</v>
      </c>
      <c r="F37" s="76" t="s">
        <v>22</v>
      </c>
    </row>
    <row r="38" spans="2:7" x14ac:dyDescent="0.25">
      <c r="D38" s="41"/>
      <c r="E38" s="85" t="s">
        <v>11</v>
      </c>
      <c r="F38" s="85" t="s">
        <v>25</v>
      </c>
      <c r="G38" s="36"/>
    </row>
    <row r="39" spans="2:7" x14ac:dyDescent="0.25">
      <c r="E39" s="76" t="s">
        <v>12</v>
      </c>
      <c r="F39" s="76" t="s">
        <v>28</v>
      </c>
    </row>
    <row r="40" spans="2:7" x14ac:dyDescent="0.25">
      <c r="E40" s="76" t="s">
        <v>13</v>
      </c>
      <c r="F40" s="76" t="s">
        <v>31</v>
      </c>
    </row>
    <row r="41" spans="2:7" x14ac:dyDescent="0.25">
      <c r="E41" s="76" t="s">
        <v>14</v>
      </c>
      <c r="F41" s="76" t="s">
        <v>34</v>
      </c>
    </row>
    <row r="42" spans="2:7" x14ac:dyDescent="0.25">
      <c r="E42" s="76" t="s">
        <v>15</v>
      </c>
      <c r="F42" s="76" t="s">
        <v>37</v>
      </c>
      <c r="G42" s="233"/>
    </row>
    <row r="43" spans="2:7" x14ac:dyDescent="0.25">
      <c r="E43" s="76" t="s">
        <v>16</v>
      </c>
      <c r="F43" s="76" t="s">
        <v>40</v>
      </c>
    </row>
    <row r="44" spans="2:7" x14ac:dyDescent="0.25">
      <c r="E44" s="77" t="s">
        <v>17</v>
      </c>
      <c r="F44" s="77" t="s">
        <v>43</v>
      </c>
    </row>
    <row r="46" spans="2:7" x14ac:dyDescent="0.25">
      <c r="D46" s="34" t="s">
        <v>425</v>
      </c>
      <c r="E46" s="22" t="s">
        <v>481</v>
      </c>
    </row>
    <row r="48" spans="2:7" x14ac:dyDescent="0.25">
      <c r="F48" s="78" t="s">
        <v>344</v>
      </c>
      <c r="G48" s="79" t="s">
        <v>295</v>
      </c>
    </row>
    <row r="49" spans="5:7" ht="15" customHeight="1" x14ac:dyDescent="0.25">
      <c r="E49" s="619" t="s">
        <v>482</v>
      </c>
      <c r="F49" s="76" t="s">
        <v>426</v>
      </c>
      <c r="G49" s="59" t="s">
        <v>427</v>
      </c>
    </row>
    <row r="50" spans="5:7" x14ac:dyDescent="0.25">
      <c r="E50" s="620"/>
      <c r="F50" s="76" t="s">
        <v>347</v>
      </c>
      <c r="G50" s="59" t="s">
        <v>428</v>
      </c>
    </row>
    <row r="51" spans="5:7" x14ac:dyDescent="0.25">
      <c r="E51" s="620"/>
      <c r="F51" s="76" t="s">
        <v>429</v>
      </c>
      <c r="G51" s="59" t="s">
        <v>430</v>
      </c>
    </row>
    <row r="52" spans="5:7" x14ac:dyDescent="0.25">
      <c r="E52" s="620"/>
      <c r="F52" s="76" t="s">
        <v>431</v>
      </c>
      <c r="G52" s="59" t="s">
        <v>432</v>
      </c>
    </row>
    <row r="53" spans="5:7" x14ac:dyDescent="0.25">
      <c r="E53" s="621"/>
      <c r="F53" s="77" t="s">
        <v>433</v>
      </c>
      <c r="G53" s="73" t="s">
        <v>2302</v>
      </c>
    </row>
    <row r="54" spans="5:7" ht="15" customHeight="1" x14ac:dyDescent="0.25">
      <c r="E54" s="619" t="s">
        <v>483</v>
      </c>
      <c r="F54" s="76" t="s">
        <v>484</v>
      </c>
      <c r="G54" s="92" t="s">
        <v>485</v>
      </c>
    </row>
    <row r="55" spans="5:7" x14ac:dyDescent="0.25">
      <c r="E55" s="620"/>
      <c r="F55" s="76" t="s">
        <v>486</v>
      </c>
      <c r="G55" s="76" t="s">
        <v>487</v>
      </c>
    </row>
    <row r="56" spans="5:7" x14ac:dyDescent="0.25">
      <c r="E56" s="620"/>
      <c r="F56" s="76" t="s">
        <v>488</v>
      </c>
      <c r="G56" s="76" t="s">
        <v>489</v>
      </c>
    </row>
    <row r="57" spans="5:7" x14ac:dyDescent="0.25">
      <c r="E57" s="620"/>
      <c r="F57" s="76" t="s">
        <v>490</v>
      </c>
      <c r="G57" s="76" t="s">
        <v>491</v>
      </c>
    </row>
    <row r="58" spans="5:7" x14ac:dyDescent="0.25">
      <c r="E58" s="620"/>
      <c r="F58" s="76" t="s">
        <v>492</v>
      </c>
      <c r="G58" s="76" t="s">
        <v>493</v>
      </c>
    </row>
    <row r="59" spans="5:7" x14ac:dyDescent="0.25">
      <c r="E59" s="620"/>
      <c r="F59" s="76" t="s">
        <v>494</v>
      </c>
      <c r="G59" s="76" t="s">
        <v>495</v>
      </c>
    </row>
    <row r="60" spans="5:7" x14ac:dyDescent="0.25">
      <c r="E60" s="620"/>
      <c r="F60" s="76" t="s">
        <v>496</v>
      </c>
      <c r="G60" s="76" t="s">
        <v>497</v>
      </c>
    </row>
    <row r="61" spans="5:7" x14ac:dyDescent="0.25">
      <c r="E61" s="620"/>
      <c r="F61" s="76" t="s">
        <v>498</v>
      </c>
      <c r="G61" s="76" t="s">
        <v>499</v>
      </c>
    </row>
    <row r="62" spans="5:7" x14ac:dyDescent="0.25">
      <c r="E62" s="620"/>
      <c r="F62" s="76" t="s">
        <v>500</v>
      </c>
      <c r="G62" s="76" t="s">
        <v>501</v>
      </c>
    </row>
    <row r="63" spans="5:7" x14ac:dyDescent="0.25">
      <c r="E63" s="620"/>
      <c r="F63" s="76" t="s">
        <v>502</v>
      </c>
      <c r="G63" s="76" t="s">
        <v>503</v>
      </c>
    </row>
    <row r="64" spans="5:7" x14ac:dyDescent="0.25">
      <c r="E64" s="620"/>
      <c r="F64" s="76" t="s">
        <v>504</v>
      </c>
      <c r="G64" s="76" t="s">
        <v>505</v>
      </c>
    </row>
    <row r="65" spans="2:7" x14ac:dyDescent="0.25">
      <c r="E65" s="620"/>
      <c r="F65" s="76" t="s">
        <v>506</v>
      </c>
      <c r="G65" s="76" t="s">
        <v>507</v>
      </c>
    </row>
    <row r="66" spans="2:7" x14ac:dyDescent="0.25">
      <c r="E66" s="620"/>
      <c r="F66" s="76" t="s">
        <v>508</v>
      </c>
      <c r="G66" s="76" t="s">
        <v>509</v>
      </c>
    </row>
    <row r="67" spans="2:7" x14ac:dyDescent="0.25">
      <c r="E67" s="620"/>
      <c r="F67" s="76" t="s">
        <v>510</v>
      </c>
      <c r="G67" s="76" t="s">
        <v>4209</v>
      </c>
    </row>
    <row r="68" spans="2:7" x14ac:dyDescent="0.25">
      <c r="E68" s="620"/>
      <c r="F68" s="76" t="s">
        <v>511</v>
      </c>
      <c r="G68" s="76" t="s">
        <v>4210</v>
      </c>
    </row>
    <row r="69" spans="2:7" x14ac:dyDescent="0.25">
      <c r="E69" s="621"/>
      <c r="F69" s="77" t="s">
        <v>512</v>
      </c>
      <c r="G69" s="77" t="s">
        <v>4211</v>
      </c>
    </row>
    <row r="72" spans="2:7" x14ac:dyDescent="0.25">
      <c r="D72" s="37" t="s">
        <v>4</v>
      </c>
      <c r="E72" s="75" t="s">
        <v>344</v>
      </c>
      <c r="F72" s="72" t="s">
        <v>295</v>
      </c>
    </row>
    <row r="73" spans="2:7" x14ac:dyDescent="0.25">
      <c r="D73" s="39"/>
      <c r="E73" s="89" t="s">
        <v>363</v>
      </c>
      <c r="F73" s="93" t="s">
        <v>513</v>
      </c>
    </row>
    <row r="74" spans="2:7" x14ac:dyDescent="0.25">
      <c r="D74" s="39"/>
      <c r="E74" s="90" t="s">
        <v>365</v>
      </c>
      <c r="F74" s="94" t="s">
        <v>514</v>
      </c>
    </row>
    <row r="75" spans="2:7" x14ac:dyDescent="0.25">
      <c r="D75" s="39"/>
      <c r="E75" s="91" t="s">
        <v>367</v>
      </c>
      <c r="F75" s="95" t="s">
        <v>515</v>
      </c>
    </row>
    <row r="76" spans="2:7" x14ac:dyDescent="0.25">
      <c r="D76" s="39"/>
      <c r="E76" s="39"/>
      <c r="F76" s="39"/>
    </row>
    <row r="78" spans="2:7" x14ac:dyDescent="0.25">
      <c r="B78" s="34" t="s">
        <v>516</v>
      </c>
      <c r="C78" s="37" t="s">
        <v>517</v>
      </c>
      <c r="D78" s="360"/>
    </row>
    <row r="80" spans="2:7" x14ac:dyDescent="0.25">
      <c r="C80" s="39" t="s">
        <v>436</v>
      </c>
    </row>
    <row r="81" spans="3:7" x14ac:dyDescent="0.25">
      <c r="C81" s="39" t="s">
        <v>518</v>
      </c>
    </row>
    <row r="82" spans="3:7" x14ac:dyDescent="0.25">
      <c r="C82" s="39" t="s">
        <v>438</v>
      </c>
    </row>
    <row r="83" spans="3:7" x14ac:dyDescent="0.25">
      <c r="C83" s="39"/>
    </row>
    <row r="84" spans="3:7" x14ac:dyDescent="0.25">
      <c r="D84" s="34" t="s">
        <v>519</v>
      </c>
      <c r="E84" s="22" t="s">
        <v>440</v>
      </c>
      <c r="G84" s="30"/>
    </row>
    <row r="85" spans="3:7" x14ac:dyDescent="0.25">
      <c r="E85" s="22" t="s">
        <v>520</v>
      </c>
      <c r="G85" s="30"/>
    </row>
    <row r="86" spans="3:7" x14ac:dyDescent="0.25">
      <c r="G86" s="30"/>
    </row>
    <row r="87" spans="3:7" x14ac:dyDescent="0.25">
      <c r="D87" s="34" t="s">
        <v>442</v>
      </c>
      <c r="E87" s="22" t="s">
        <v>521</v>
      </c>
      <c r="G87" s="30"/>
    </row>
    <row r="88" spans="3:7" x14ac:dyDescent="0.25">
      <c r="G88" s="30"/>
    </row>
    <row r="89" spans="3:7" x14ac:dyDescent="0.25">
      <c r="E89" s="88" t="s">
        <v>444</v>
      </c>
      <c r="F89" s="80"/>
      <c r="G89" s="79"/>
    </row>
    <row r="90" spans="3:7" x14ac:dyDescent="0.25">
      <c r="E90" s="513" t="s">
        <v>445</v>
      </c>
      <c r="F90" s="96"/>
      <c r="G90" s="97"/>
    </row>
    <row r="91" spans="3:7" x14ac:dyDescent="0.25">
      <c r="E91" s="514" t="s">
        <v>446</v>
      </c>
      <c r="F91" s="67"/>
      <c r="G91" s="59"/>
    </row>
    <row r="92" spans="3:7" x14ac:dyDescent="0.25">
      <c r="E92" s="514" t="s">
        <v>447</v>
      </c>
      <c r="F92" s="67"/>
      <c r="G92" s="59"/>
    </row>
    <row r="93" spans="3:7" x14ac:dyDescent="0.25">
      <c r="E93" s="515" t="s">
        <v>448</v>
      </c>
      <c r="F93" s="74"/>
      <c r="G93" s="73"/>
    </row>
    <row r="95" spans="3:7" x14ac:dyDescent="0.25">
      <c r="D95" s="34" t="s">
        <v>449</v>
      </c>
      <c r="E95" s="22" t="s">
        <v>522</v>
      </c>
    </row>
    <row r="97" spans="4:7" x14ac:dyDescent="0.25">
      <c r="D97" s="34" t="s">
        <v>523</v>
      </c>
      <c r="E97" s="22" t="s">
        <v>524</v>
      </c>
      <c r="G97" s="30"/>
    </row>
    <row r="98" spans="4:7" x14ac:dyDescent="0.25">
      <c r="E98" s="22" t="s">
        <v>4212</v>
      </c>
      <c r="G98" s="30"/>
    </row>
  </sheetData>
  <mergeCells count="4">
    <mergeCell ref="E54:E69"/>
    <mergeCell ref="F30:G30"/>
    <mergeCell ref="F31:G31"/>
    <mergeCell ref="E49:E53"/>
  </mergeCells>
  <phoneticPr fontId="9" type="noConversion"/>
  <pageMargins left="7.874015748031496E-2" right="0.23622047244094491" top="1.4566929133858268" bottom="0.98425196850393704" header="0.35433070866141736" footer="0.59055118110236227"/>
  <pageSetup paperSize="9" scale="40" orientation="landscape" r:id="rId1"/>
  <headerFooter differentFirst="1">
    <firstHeader xml:space="preserve">&amp;L                                               &amp;"Swis721 Cn BT,Roman"&amp;18&amp;K514E44PROJECT BIM EXECUTION PLAN
&amp;12&amp;K514E44 &amp;K514E44
&amp;"Arial,Regular"&amp;10&amp;K000000                                               &amp;"Swis721 Cn BT,Roman"&amp;14&amp;K514E44PROJECT TITLE
&amp;24 </firstHeader>
  </headerFooter>
  <legacyDrawingHF r:id="rId2"/>
  <tableParts count="1">
    <tablePart r:id="rId3"/>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theme="9"/>
    <pageSetUpPr fitToPage="1"/>
  </sheetPr>
  <dimension ref="A1:H81"/>
  <sheetViews>
    <sheetView zoomScaleNormal="100" workbookViewId="0">
      <pane ySplit="2" topLeftCell="A10" activePane="bottomLeft" state="frozen"/>
      <selection activeCell="A2" sqref="A2"/>
      <selection pane="bottomLeft" activeCell="G2" sqref="G2"/>
    </sheetView>
  </sheetViews>
  <sheetFormatPr defaultColWidth="10.7109375" defaultRowHeight="15" x14ac:dyDescent="0.25"/>
  <cols>
    <col min="1" max="1" width="2.7109375" style="22" customWidth="1"/>
    <col min="2" max="2" width="5.7109375" style="22" customWidth="1"/>
    <col min="3" max="3" width="13" style="22" customWidth="1"/>
    <col min="4" max="4" width="16.42578125" style="22" customWidth="1"/>
    <col min="5" max="5" width="16.5703125" style="22" customWidth="1"/>
    <col min="6" max="6" width="47.85546875" style="30" bestFit="1" customWidth="1"/>
    <col min="7" max="7" width="49.140625" style="22" customWidth="1"/>
    <col min="8" max="8" width="66.7109375" style="22" customWidth="1"/>
    <col min="9" max="16384" width="10.7109375" style="22"/>
  </cols>
  <sheetData>
    <row r="1" spans="1:8" s="27" customFormat="1" ht="35.1" customHeight="1" x14ac:dyDescent="0.2">
      <c r="A1" s="440">
        <v>0</v>
      </c>
      <c r="B1" s="31" t="s">
        <v>397</v>
      </c>
      <c r="D1" s="32"/>
      <c r="E1" s="25"/>
      <c r="F1" s="57"/>
      <c r="G1" s="25"/>
    </row>
    <row r="2" spans="1:8" s="24" customFormat="1" ht="23.1" customHeight="1" x14ac:dyDescent="0.2">
      <c r="A2" s="180"/>
      <c r="B2" s="64" t="s">
        <v>525</v>
      </c>
      <c r="C2" s="64"/>
      <c r="D2" s="64"/>
      <c r="E2" s="64"/>
      <c r="F2" s="82"/>
      <c r="G2" s="64"/>
      <c r="H2" s="64"/>
    </row>
    <row r="3" spans="1:8" ht="15" customHeight="1" x14ac:dyDescent="0.25"/>
    <row r="4" spans="1:8" ht="15" customHeight="1" x14ac:dyDescent="0.25">
      <c r="B4" s="39" t="s">
        <v>4214</v>
      </c>
    </row>
    <row r="5" spans="1:8" ht="15" customHeight="1" x14ac:dyDescent="0.25">
      <c r="B5" s="22" t="s">
        <v>526</v>
      </c>
    </row>
    <row r="6" spans="1:8" ht="15" customHeight="1" x14ac:dyDescent="0.25">
      <c r="B6" s="22" t="s">
        <v>527</v>
      </c>
    </row>
    <row r="7" spans="1:8" ht="15" customHeight="1" x14ac:dyDescent="0.25">
      <c r="B7" s="22" t="s">
        <v>528</v>
      </c>
    </row>
    <row r="8" spans="1:8" ht="15" customHeight="1" x14ac:dyDescent="0.25"/>
    <row r="9" spans="1:8" ht="15" customHeight="1" x14ac:dyDescent="0.25"/>
    <row r="10" spans="1:8" x14ac:dyDescent="0.25">
      <c r="B10" s="34" t="s">
        <v>529</v>
      </c>
      <c r="C10" s="37" t="s">
        <v>530</v>
      </c>
      <c r="D10" s="37"/>
      <c r="E10" s="39"/>
      <c r="F10" s="39"/>
      <c r="G10" s="84"/>
    </row>
    <row r="11" spans="1:8" x14ac:dyDescent="0.25">
      <c r="C11" s="39"/>
      <c r="D11" s="39"/>
      <c r="E11" s="39"/>
      <c r="F11" s="39"/>
      <c r="G11" s="84"/>
    </row>
    <row r="12" spans="1:8" x14ac:dyDescent="0.25">
      <c r="C12" s="34" t="s">
        <v>531</v>
      </c>
      <c r="D12" s="37" t="s">
        <v>532</v>
      </c>
      <c r="E12" s="39"/>
      <c r="F12" s="39"/>
      <c r="G12" s="84"/>
    </row>
    <row r="13" spans="1:8" x14ac:dyDescent="0.25">
      <c r="D13" s="39"/>
      <c r="E13" s="39"/>
      <c r="F13" s="39"/>
      <c r="G13" s="84"/>
    </row>
    <row r="14" spans="1:8" x14ac:dyDescent="0.25">
      <c r="D14" s="39" t="s">
        <v>533</v>
      </c>
      <c r="E14" s="39"/>
      <c r="F14" s="39"/>
      <c r="G14" s="84"/>
    </row>
    <row r="15" spans="1:8" x14ac:dyDescent="0.25">
      <c r="C15" s="39"/>
      <c r="D15" s="39"/>
      <c r="E15" s="39"/>
      <c r="F15" s="39"/>
      <c r="G15" s="84"/>
    </row>
    <row r="16" spans="1:8" x14ac:dyDescent="0.25">
      <c r="D16" s="37" t="s">
        <v>534</v>
      </c>
      <c r="F16" s="39"/>
      <c r="G16" s="84"/>
    </row>
    <row r="17" spans="3:7" x14ac:dyDescent="0.25">
      <c r="C17" s="39"/>
      <c r="D17" s="39"/>
      <c r="E17" s="39"/>
      <c r="F17" s="39"/>
      <c r="G17" s="84"/>
    </row>
    <row r="18" spans="3:7" x14ac:dyDescent="0.25">
      <c r="C18" s="39"/>
      <c r="D18" s="39"/>
      <c r="E18" s="39"/>
      <c r="F18" s="39"/>
      <c r="G18" s="84"/>
    </row>
    <row r="19" spans="3:7" x14ac:dyDescent="0.25">
      <c r="C19" s="34" t="s">
        <v>535</v>
      </c>
      <c r="D19" s="37" t="s">
        <v>341</v>
      </c>
      <c r="E19" s="39"/>
      <c r="F19" s="39"/>
      <c r="G19" s="84"/>
    </row>
    <row r="20" spans="3:7" x14ac:dyDescent="0.25">
      <c r="C20" s="39"/>
      <c r="D20" s="39"/>
      <c r="E20" s="39"/>
      <c r="F20" s="39"/>
      <c r="G20" s="84"/>
    </row>
    <row r="21" spans="3:7" x14ac:dyDescent="0.25">
      <c r="D21" s="37" t="s">
        <v>355</v>
      </c>
      <c r="E21" s="39" t="s">
        <v>356</v>
      </c>
      <c r="F21" s="39"/>
    </row>
    <row r="22" spans="3:7" x14ac:dyDescent="0.25">
      <c r="D22" s="37"/>
      <c r="E22" s="39"/>
      <c r="F22" s="39"/>
    </row>
    <row r="23" spans="3:7" x14ac:dyDescent="0.25">
      <c r="E23" s="88" t="s">
        <v>357</v>
      </c>
      <c r="F23" s="615" t="s">
        <v>295</v>
      </c>
      <c r="G23" s="616"/>
    </row>
    <row r="24" spans="3:7" x14ac:dyDescent="0.25">
      <c r="D24" s="37"/>
      <c r="E24" s="98" t="s">
        <v>358</v>
      </c>
      <c r="F24" s="617" t="s">
        <v>359</v>
      </c>
      <c r="G24" s="618"/>
    </row>
    <row r="25" spans="3:7" x14ac:dyDescent="0.25">
      <c r="D25" s="37"/>
      <c r="E25" s="39"/>
      <c r="F25" s="67"/>
      <c r="G25" s="41"/>
    </row>
    <row r="26" spans="3:7" x14ac:dyDescent="0.25">
      <c r="D26" s="34" t="s">
        <v>92</v>
      </c>
      <c r="E26" s="39" t="s">
        <v>360</v>
      </c>
      <c r="F26" s="39"/>
      <c r="G26" s="41"/>
    </row>
    <row r="27" spans="3:7" x14ac:dyDescent="0.25">
      <c r="D27" s="37"/>
      <c r="E27" s="39"/>
      <c r="F27" s="39"/>
      <c r="G27" s="41"/>
    </row>
    <row r="28" spans="3:7" x14ac:dyDescent="0.25">
      <c r="D28" s="37"/>
      <c r="E28" s="78" t="s">
        <v>344</v>
      </c>
      <c r="F28" s="78" t="s">
        <v>295</v>
      </c>
      <c r="G28" s="41"/>
    </row>
    <row r="29" spans="3:7" x14ac:dyDescent="0.25">
      <c r="D29" s="37"/>
      <c r="E29" s="92" t="s">
        <v>9</v>
      </c>
      <c r="F29" s="92" t="s">
        <v>18</v>
      </c>
      <c r="G29" s="41"/>
    </row>
    <row r="30" spans="3:7" x14ac:dyDescent="0.25">
      <c r="D30" s="37"/>
      <c r="E30" s="76" t="s">
        <v>10</v>
      </c>
      <c r="F30" s="76" t="s">
        <v>22</v>
      </c>
      <c r="G30" s="41"/>
    </row>
    <row r="31" spans="3:7" x14ac:dyDescent="0.25">
      <c r="D31" s="37"/>
      <c r="E31" s="85" t="s">
        <v>11</v>
      </c>
      <c r="F31" s="85" t="s">
        <v>25</v>
      </c>
      <c r="G31" s="41"/>
    </row>
    <row r="32" spans="3:7" x14ac:dyDescent="0.25">
      <c r="D32" s="37"/>
      <c r="E32" s="76" t="s">
        <v>12</v>
      </c>
      <c r="F32" s="76" t="s">
        <v>28</v>
      </c>
      <c r="G32" s="41"/>
    </row>
    <row r="33" spans="4:7" x14ac:dyDescent="0.25">
      <c r="D33" s="37"/>
      <c r="E33" s="76" t="s">
        <v>13</v>
      </c>
      <c r="F33" s="76" t="s">
        <v>31</v>
      </c>
      <c r="G33" s="41"/>
    </row>
    <row r="34" spans="4:7" x14ac:dyDescent="0.25">
      <c r="D34" s="37"/>
      <c r="E34" s="76" t="s">
        <v>14</v>
      </c>
      <c r="F34" s="76" t="s">
        <v>34</v>
      </c>
      <c r="G34" s="41"/>
    </row>
    <row r="35" spans="4:7" x14ac:dyDescent="0.25">
      <c r="D35" s="37"/>
      <c r="E35" s="76" t="s">
        <v>15</v>
      </c>
      <c r="F35" s="76" t="s">
        <v>37</v>
      </c>
      <c r="G35" s="233"/>
    </row>
    <row r="36" spans="4:7" x14ac:dyDescent="0.25">
      <c r="D36" s="37"/>
      <c r="E36" s="76" t="s">
        <v>16</v>
      </c>
      <c r="F36" s="76" t="s">
        <v>40</v>
      </c>
      <c r="G36" s="41"/>
    </row>
    <row r="37" spans="4:7" x14ac:dyDescent="0.25">
      <c r="D37" s="37"/>
      <c r="E37" s="77" t="s">
        <v>17</v>
      </c>
      <c r="F37" s="77" t="s">
        <v>43</v>
      </c>
      <c r="G37" s="41"/>
    </row>
    <row r="38" spans="4:7" x14ac:dyDescent="0.25">
      <c r="D38" s="37"/>
      <c r="E38" s="39"/>
      <c r="F38" s="39"/>
      <c r="G38" s="41"/>
    </row>
    <row r="39" spans="4:7" x14ac:dyDescent="0.25">
      <c r="D39" s="37" t="s">
        <v>536</v>
      </c>
      <c r="E39" s="39" t="s">
        <v>537</v>
      </c>
      <c r="F39" s="39"/>
      <c r="G39" s="41"/>
    </row>
    <row r="40" spans="4:7" x14ac:dyDescent="0.25">
      <c r="D40" s="37"/>
      <c r="E40" s="39" t="s">
        <v>538</v>
      </c>
      <c r="F40" s="39"/>
      <c r="G40" s="41"/>
    </row>
    <row r="41" spans="4:7" x14ac:dyDescent="0.25">
      <c r="D41" s="37"/>
      <c r="E41" s="39"/>
      <c r="F41" s="39"/>
      <c r="G41" s="41"/>
    </row>
    <row r="42" spans="4:7" x14ac:dyDescent="0.25">
      <c r="D42" s="37"/>
      <c r="E42" s="37" t="s">
        <v>539</v>
      </c>
      <c r="F42" s="39"/>
      <c r="G42" s="41"/>
    </row>
    <row r="43" spans="4:7" x14ac:dyDescent="0.25">
      <c r="D43" s="37"/>
      <c r="E43" s="39"/>
      <c r="F43" s="39"/>
      <c r="G43" s="41"/>
    </row>
    <row r="44" spans="4:7" x14ac:dyDescent="0.25">
      <c r="D44" s="37"/>
      <c r="E44" s="37" t="s">
        <v>540</v>
      </c>
      <c r="F44" s="39"/>
      <c r="G44" s="41"/>
    </row>
    <row r="45" spans="4:7" x14ac:dyDescent="0.25">
      <c r="E45" s="39" t="s">
        <v>541</v>
      </c>
      <c r="F45" s="39"/>
      <c r="G45" s="84"/>
    </row>
    <row r="46" spans="4:7" x14ac:dyDescent="0.25">
      <c r="E46" s="39" t="s">
        <v>542</v>
      </c>
      <c r="F46" s="39"/>
      <c r="G46" s="84"/>
    </row>
    <row r="47" spans="4:7" x14ac:dyDescent="0.25">
      <c r="D47" s="37"/>
      <c r="E47" s="39"/>
      <c r="F47" s="39"/>
      <c r="G47" s="84"/>
    </row>
    <row r="48" spans="4:7" x14ac:dyDescent="0.25">
      <c r="D48" s="37"/>
      <c r="E48" s="78" t="s">
        <v>344</v>
      </c>
      <c r="F48" s="78" t="s">
        <v>295</v>
      </c>
    </row>
    <row r="49" spans="4:7" x14ac:dyDescent="0.25">
      <c r="D49" s="37"/>
      <c r="E49" s="173" t="s">
        <v>543</v>
      </c>
      <c r="F49" s="92" t="s">
        <v>544</v>
      </c>
      <c r="G49" s="232"/>
    </row>
    <row r="50" spans="4:7" x14ac:dyDescent="0.25">
      <c r="D50" s="37"/>
      <c r="E50" s="173" t="s">
        <v>545</v>
      </c>
      <c r="F50" s="76" t="s">
        <v>546</v>
      </c>
    </row>
    <row r="51" spans="4:7" x14ac:dyDescent="0.25">
      <c r="D51" s="37"/>
      <c r="E51" s="173" t="s">
        <v>547</v>
      </c>
      <c r="F51" s="76" t="s">
        <v>548</v>
      </c>
    </row>
    <row r="52" spans="4:7" x14ac:dyDescent="0.25">
      <c r="D52" s="37"/>
      <c r="E52" s="173" t="s">
        <v>549</v>
      </c>
      <c r="F52" s="76" t="s">
        <v>550</v>
      </c>
    </row>
    <row r="53" spans="4:7" x14ac:dyDescent="0.25">
      <c r="D53" s="37"/>
      <c r="E53" s="173" t="s">
        <v>551</v>
      </c>
      <c r="F53" s="76" t="s">
        <v>552</v>
      </c>
    </row>
    <row r="54" spans="4:7" x14ac:dyDescent="0.25">
      <c r="D54" s="37"/>
      <c r="E54" s="173" t="s">
        <v>553</v>
      </c>
      <c r="F54" s="76" t="s">
        <v>4183</v>
      </c>
    </row>
    <row r="55" spans="4:7" x14ac:dyDescent="0.25">
      <c r="D55" s="37"/>
      <c r="E55" s="173" t="s">
        <v>554</v>
      </c>
      <c r="F55" s="76" t="s">
        <v>555</v>
      </c>
    </row>
    <row r="56" spans="4:7" x14ac:dyDescent="0.25">
      <c r="D56" s="37"/>
      <c r="E56" s="173" t="s">
        <v>556</v>
      </c>
      <c r="F56" s="76" t="s">
        <v>557</v>
      </c>
    </row>
    <row r="57" spans="4:7" x14ac:dyDescent="0.25">
      <c r="D57" s="37"/>
      <c r="E57" s="174" t="s">
        <v>558</v>
      </c>
      <c r="F57" s="77" t="s">
        <v>559</v>
      </c>
    </row>
    <row r="58" spans="4:7" x14ac:dyDescent="0.25">
      <c r="D58" s="37"/>
      <c r="E58" s="36"/>
      <c r="F58" s="22"/>
    </row>
    <row r="59" spans="4:7" x14ac:dyDescent="0.25">
      <c r="D59" s="37"/>
      <c r="E59" s="37" t="s">
        <v>560</v>
      </c>
      <c r="F59" s="22"/>
    </row>
    <row r="60" spans="4:7" x14ac:dyDescent="0.25">
      <c r="D60" s="37"/>
      <c r="E60" s="39" t="s">
        <v>561</v>
      </c>
      <c r="F60" s="22"/>
    </row>
    <row r="61" spans="4:7" x14ac:dyDescent="0.25">
      <c r="E61" s="39" t="s">
        <v>562</v>
      </c>
      <c r="F61" s="39"/>
      <c r="G61" s="84"/>
    </row>
    <row r="62" spans="4:7" x14ac:dyDescent="0.25">
      <c r="E62" s="39"/>
      <c r="F62" s="39"/>
      <c r="G62" s="84"/>
    </row>
    <row r="63" spans="4:7" x14ac:dyDescent="0.25">
      <c r="E63" s="37" t="s">
        <v>563</v>
      </c>
      <c r="F63" s="39"/>
      <c r="G63" s="84"/>
    </row>
    <row r="64" spans="4:7" x14ac:dyDescent="0.25">
      <c r="E64" s="39" t="s">
        <v>564</v>
      </c>
      <c r="F64" s="39"/>
      <c r="G64" s="84"/>
    </row>
    <row r="65" spans="2:7" x14ac:dyDescent="0.25">
      <c r="E65" s="39" t="s">
        <v>565</v>
      </c>
      <c r="F65" s="39"/>
      <c r="G65" s="84"/>
    </row>
    <row r="66" spans="2:7" x14ac:dyDescent="0.25">
      <c r="E66" s="39"/>
      <c r="F66" s="39"/>
      <c r="G66" s="84"/>
    </row>
    <row r="67" spans="2:7" x14ac:dyDescent="0.25">
      <c r="D67" s="37" t="s">
        <v>566</v>
      </c>
      <c r="E67" s="236" t="s">
        <v>567</v>
      </c>
      <c r="F67" s="22"/>
      <c r="G67" s="30"/>
    </row>
    <row r="68" spans="2:7" x14ac:dyDescent="0.25">
      <c r="E68" s="22" t="s">
        <v>568</v>
      </c>
    </row>
    <row r="71" spans="2:7" x14ac:dyDescent="0.25">
      <c r="B71" s="34" t="s">
        <v>569</v>
      </c>
      <c r="C71" s="37" t="s">
        <v>570</v>
      </c>
    </row>
    <row r="73" spans="2:7" x14ac:dyDescent="0.25">
      <c r="C73" s="22" t="s">
        <v>571</v>
      </c>
    </row>
    <row r="74" spans="2:7" x14ac:dyDescent="0.25">
      <c r="C74" s="22" t="s">
        <v>572</v>
      </c>
    </row>
    <row r="76" spans="2:7" x14ac:dyDescent="0.25">
      <c r="D76" s="78"/>
      <c r="E76" s="78" t="s">
        <v>94</v>
      </c>
      <c r="F76" s="622" t="s">
        <v>295</v>
      </c>
      <c r="G76" s="622"/>
    </row>
    <row r="77" spans="2:7" x14ac:dyDescent="0.25">
      <c r="D77" s="285" t="s">
        <v>545</v>
      </c>
      <c r="E77" s="361" t="s">
        <v>344</v>
      </c>
      <c r="F77" s="601" t="s">
        <v>573</v>
      </c>
      <c r="G77" s="602"/>
    </row>
    <row r="78" spans="2:7" x14ac:dyDescent="0.25">
      <c r="D78" s="170" t="s">
        <v>574</v>
      </c>
      <c r="E78" s="220" t="s">
        <v>575</v>
      </c>
      <c r="F78" s="599" t="s">
        <v>576</v>
      </c>
      <c r="G78" s="600"/>
    </row>
    <row r="79" spans="2:7" x14ac:dyDescent="0.25">
      <c r="D79" s="170" t="s">
        <v>551</v>
      </c>
      <c r="E79" s="220" t="s">
        <v>577</v>
      </c>
      <c r="F79" s="599" t="s">
        <v>578</v>
      </c>
      <c r="G79" s="600"/>
    </row>
    <row r="80" spans="2:7" x14ac:dyDescent="0.25">
      <c r="D80" s="170" t="s">
        <v>579</v>
      </c>
      <c r="E80" s="220" t="s">
        <v>580</v>
      </c>
      <c r="F80" s="599" t="s">
        <v>581</v>
      </c>
      <c r="G80" s="600"/>
    </row>
    <row r="81" spans="4:7" x14ac:dyDescent="0.25">
      <c r="D81" s="217" t="s">
        <v>549</v>
      </c>
      <c r="E81" s="111" t="s">
        <v>582</v>
      </c>
      <c r="F81" s="613" t="s">
        <v>583</v>
      </c>
      <c r="G81" s="614"/>
    </row>
  </sheetData>
  <mergeCells count="8">
    <mergeCell ref="F80:G80"/>
    <mergeCell ref="F81:G81"/>
    <mergeCell ref="F23:G23"/>
    <mergeCell ref="F24:G24"/>
    <mergeCell ref="F76:G76"/>
    <mergeCell ref="F77:G77"/>
    <mergeCell ref="F79:G79"/>
    <mergeCell ref="F78:G78"/>
  </mergeCells>
  <phoneticPr fontId="9" type="noConversion"/>
  <pageMargins left="7.874015748031496E-2" right="0.23622047244094491" top="1.4566929133858268" bottom="0.98425196850393704" header="0.35433070866141736" footer="0.59055118110236227"/>
  <pageSetup paperSize="9" scale="40" orientation="landscape" r:id="rId1"/>
  <headerFooter differentFirst="1">
    <firstHeader xml:space="preserve">&amp;L                                               &amp;"Swis721 Cn BT,Roman"&amp;18&amp;K514E44PROJECT BIM EXECUTION PLAN
&amp;12&amp;K514E44 &amp;K514E44
&amp;"Arial,Regular"&amp;10&amp;K000000                                               &amp;"Swis721 Cn BT,Roman"&amp;14&amp;K514E44PROJECT TITLE
&amp;24 </firstHeader>
  </headerFooter>
  <drawing r:id="rId2"/>
  <legacyDrawingHF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theme="9"/>
    <pageSetUpPr fitToPage="1"/>
  </sheetPr>
  <dimension ref="A1:O64"/>
  <sheetViews>
    <sheetView tabSelected="1" zoomScaleNormal="100" workbookViewId="0">
      <pane ySplit="6" topLeftCell="A40" activePane="bottomLeft" state="frozen"/>
      <selection activeCell="A2" sqref="A2"/>
      <selection pane="bottomLeft" activeCell="H50" sqref="H50:H60"/>
    </sheetView>
  </sheetViews>
  <sheetFormatPr defaultColWidth="10.7109375" defaultRowHeight="15" x14ac:dyDescent="0.25"/>
  <cols>
    <col min="1" max="1" width="2.7109375" style="22" customWidth="1"/>
    <col min="2" max="2" width="18.140625" style="22" customWidth="1"/>
    <col min="3" max="3" width="10.42578125" style="22" customWidth="1"/>
    <col min="4" max="4" width="5" style="22" bestFit="1" customWidth="1"/>
    <col min="5" max="5" width="3.42578125" style="30" hidden="1" customWidth="1"/>
    <col min="6" max="7" width="3.42578125" style="235" hidden="1" customWidth="1"/>
    <col min="8" max="8" width="8.7109375" style="235" customWidth="1"/>
    <col min="9" max="9" width="8" style="22" customWidth="1"/>
    <col min="10" max="10" width="30.85546875" style="22" customWidth="1"/>
    <col min="11" max="11" width="54.140625" style="22" bestFit="1" customWidth="1"/>
    <col min="12" max="12" width="17" style="30" customWidth="1"/>
    <col min="13" max="13" width="83.7109375" style="22" customWidth="1"/>
    <col min="14" max="14" width="17.140625" style="124" customWidth="1"/>
    <col min="15" max="15" width="68" style="30" hidden="1" customWidth="1"/>
    <col min="16" max="16384" width="10.7109375" style="22"/>
  </cols>
  <sheetData>
    <row r="1" spans="1:15" ht="35.1" customHeight="1" x14ac:dyDescent="0.25">
      <c r="A1" s="440">
        <v>0</v>
      </c>
      <c r="B1" s="31" t="s">
        <v>397</v>
      </c>
    </row>
    <row r="2" spans="1:15" ht="23.1" customHeight="1" x14ac:dyDescent="0.25">
      <c r="A2" s="180"/>
      <c r="B2" s="64" t="s">
        <v>584</v>
      </c>
      <c r="C2" s="64"/>
      <c r="D2" s="64"/>
      <c r="E2" s="82"/>
      <c r="F2" s="234"/>
      <c r="G2" s="234"/>
      <c r="H2" s="234"/>
      <c r="I2" s="64"/>
      <c r="J2" s="64"/>
      <c r="K2" s="64"/>
      <c r="L2" s="64"/>
      <c r="M2" s="64"/>
      <c r="N2" s="64"/>
    </row>
    <row r="3" spans="1:15" x14ac:dyDescent="0.25">
      <c r="L3" s="249" t="s">
        <v>585</v>
      </c>
      <c r="M3" s="24" t="s">
        <v>586</v>
      </c>
    </row>
    <row r="4" spans="1:15" x14ac:dyDescent="0.25">
      <c r="L4" s="87"/>
      <c r="M4" s="24" t="s">
        <v>587</v>
      </c>
    </row>
    <row r="5" spans="1:15" x14ac:dyDescent="0.25">
      <c r="C5" s="256" t="s">
        <v>588</v>
      </c>
      <c r="D5" s="254"/>
      <c r="E5" s="254"/>
      <c r="F5" s="254"/>
      <c r="G5" s="254"/>
      <c r="H5" s="254"/>
      <c r="I5" s="254"/>
      <c r="J5" s="254"/>
      <c r="K5" s="255"/>
      <c r="M5" s="24" t="s">
        <v>589</v>
      </c>
    </row>
    <row r="6" spans="1:15" s="27" customFormat="1" ht="35.1" customHeight="1" x14ac:dyDescent="0.2">
      <c r="B6" s="238" t="s">
        <v>590</v>
      </c>
      <c r="C6" s="239" t="s">
        <v>591</v>
      </c>
      <c r="D6" s="240" t="s">
        <v>92</v>
      </c>
      <c r="E6" s="283" t="s">
        <v>592</v>
      </c>
      <c r="F6" s="282" t="s">
        <v>593</v>
      </c>
      <c r="G6" s="241" t="s">
        <v>594</v>
      </c>
      <c r="H6" s="257" t="s">
        <v>595</v>
      </c>
      <c r="I6" s="240" t="s">
        <v>4</v>
      </c>
      <c r="J6" s="240" t="s">
        <v>566</v>
      </c>
      <c r="K6" s="242" t="s">
        <v>596</v>
      </c>
      <c r="L6" s="287" t="s">
        <v>597</v>
      </c>
      <c r="M6" s="287"/>
      <c r="N6" s="288" t="s">
        <v>598</v>
      </c>
      <c r="O6" s="258" t="s">
        <v>395</v>
      </c>
    </row>
    <row r="7" spans="1:15" x14ac:dyDescent="0.25">
      <c r="B7" s="636" t="s">
        <v>599</v>
      </c>
      <c r="C7" s="246" t="s">
        <v>358</v>
      </c>
      <c r="D7" s="243" t="s">
        <v>9</v>
      </c>
      <c r="E7" s="243" t="s">
        <v>543</v>
      </c>
      <c r="F7" s="244">
        <v>1</v>
      </c>
      <c r="G7" s="244"/>
      <c r="H7" s="289" t="str">
        <f>IF('2.5'!$G7="",E7&amp;TEXT('2.5'!$F7,"00"),E7&amp;_xlfn.CONCAT(TEXT('2.5'!$F7,"00"),".",'2.5'!$G7))</f>
        <v>U01</v>
      </c>
      <c r="I7" s="243" t="s">
        <v>296</v>
      </c>
      <c r="J7" s="243" t="s">
        <v>600</v>
      </c>
      <c r="K7" s="292" t="s">
        <v>601</v>
      </c>
      <c r="L7" s="250" t="s">
        <v>602</v>
      </c>
      <c r="M7" s="250"/>
      <c r="N7" s="273" t="s">
        <v>603</v>
      </c>
      <c r="O7" s="259" t="s">
        <v>604</v>
      </c>
    </row>
    <row r="8" spans="1:15" x14ac:dyDescent="0.25">
      <c r="B8" s="637"/>
      <c r="C8" s="516" t="s">
        <v>358</v>
      </c>
      <c r="D8" s="517" t="s">
        <v>9</v>
      </c>
      <c r="E8" s="517" t="s">
        <v>543</v>
      </c>
      <c r="F8" s="518">
        <v>2</v>
      </c>
      <c r="G8" s="518"/>
      <c r="H8" s="519" t="str">
        <f>IF('2.5'!$G8="",E8&amp;TEXT('2.5'!$F8,"00"),E8&amp;_xlfn.CONCAT(TEXT('2.5'!$F8,"00"),".",'2.5'!$G8))</f>
        <v>U02</v>
      </c>
      <c r="I8" s="517" t="s">
        <v>296</v>
      </c>
      <c r="J8" s="517" t="s">
        <v>605</v>
      </c>
      <c r="K8" s="520" t="s">
        <v>606</v>
      </c>
      <c r="L8" s="521" t="s">
        <v>605</v>
      </c>
      <c r="M8" s="521"/>
      <c r="N8" s="274" t="s">
        <v>607</v>
      </c>
      <c r="O8" s="260" t="s">
        <v>604</v>
      </c>
    </row>
    <row r="9" spans="1:15" ht="17.25" customHeight="1" x14ac:dyDescent="0.25">
      <c r="B9" s="638"/>
      <c r="C9" s="290" t="s">
        <v>358</v>
      </c>
      <c r="D9" s="284" t="s">
        <v>9</v>
      </c>
      <c r="E9" s="284" t="s">
        <v>543</v>
      </c>
      <c r="F9" s="291">
        <v>3</v>
      </c>
      <c r="G9" s="291"/>
      <c r="H9" s="291" t="str">
        <f>IF('2.5'!$G9="",E9&amp;TEXT('2.5'!$F9,"00"),E9&amp;_xlfn.CONCAT(TEXT('2.5'!$F9,"00"),".",'2.5'!$G9))</f>
        <v>U03</v>
      </c>
      <c r="I9" s="284" t="s">
        <v>296</v>
      </c>
      <c r="J9" s="284" t="s">
        <v>608</v>
      </c>
      <c r="K9" s="293" t="s">
        <v>609</v>
      </c>
      <c r="L9" s="251" t="s">
        <v>610</v>
      </c>
      <c r="M9" s="251"/>
      <c r="N9" s="277" t="s">
        <v>611</v>
      </c>
      <c r="O9" s="261" t="s">
        <v>604</v>
      </c>
    </row>
    <row r="10" spans="1:15" s="28" customFormat="1" x14ac:dyDescent="0.25">
      <c r="B10" s="639" t="s">
        <v>612</v>
      </c>
      <c r="C10" s="522" t="s">
        <v>358</v>
      </c>
      <c r="D10" s="523" t="s">
        <v>9</v>
      </c>
      <c r="E10" s="523" t="s">
        <v>545</v>
      </c>
      <c r="F10" s="524">
        <v>1</v>
      </c>
      <c r="G10" s="524" t="s">
        <v>613</v>
      </c>
      <c r="H10" s="524" t="str">
        <f>IF('2.5'!$G10="",E10&amp;TEXT('2.5'!$F10,"00"),E10&amp;_xlfn.CONCAT(TEXT('2.5'!$F10,"00"),".",'2.5'!$G10))</f>
        <v>A01.XX</v>
      </c>
      <c r="I10" s="523" t="s">
        <v>296</v>
      </c>
      <c r="J10" s="523" t="s">
        <v>614</v>
      </c>
      <c r="K10" s="525" t="s">
        <v>615</v>
      </c>
      <c r="L10" s="526" t="s">
        <v>616</v>
      </c>
      <c r="M10" s="526"/>
      <c r="N10" s="276" t="s">
        <v>617</v>
      </c>
      <c r="O10" s="262" t="s">
        <v>604</v>
      </c>
    </row>
    <row r="11" spans="1:15" ht="15" customHeight="1" x14ac:dyDescent="0.25">
      <c r="B11" s="640"/>
      <c r="C11" s="247" t="s">
        <v>358</v>
      </c>
      <c r="D11" s="237" t="s">
        <v>9</v>
      </c>
      <c r="E11" s="237" t="s">
        <v>545</v>
      </c>
      <c r="F11" s="245">
        <v>2</v>
      </c>
      <c r="G11" s="245" t="s">
        <v>613</v>
      </c>
      <c r="H11" s="245" t="str">
        <f>IF('2.5'!$G11="",E11&amp;TEXT('2.5'!$F11,"00"),E11&amp;_xlfn.CONCAT(TEXT('2.5'!$F11,"00"),".",'2.5'!$G11))</f>
        <v>A02.XX</v>
      </c>
      <c r="I11" s="237" t="s">
        <v>296</v>
      </c>
      <c r="J11" s="237" t="s">
        <v>618</v>
      </c>
      <c r="K11" s="294" t="s">
        <v>619</v>
      </c>
      <c r="L11" s="252" t="s">
        <v>620</v>
      </c>
      <c r="M11" s="252"/>
      <c r="N11" s="275" t="s">
        <v>617</v>
      </c>
      <c r="O11" s="261" t="s">
        <v>604</v>
      </c>
    </row>
    <row r="12" spans="1:15" x14ac:dyDescent="0.25">
      <c r="B12" s="641"/>
      <c r="C12" s="527" t="s">
        <v>358</v>
      </c>
      <c r="D12" s="528" t="s">
        <v>9</v>
      </c>
      <c r="E12" s="528" t="s">
        <v>545</v>
      </c>
      <c r="F12" s="529">
        <v>3</v>
      </c>
      <c r="G12" s="529" t="s">
        <v>613</v>
      </c>
      <c r="H12" s="530" t="str">
        <f>IF('2.5'!$G12="",E12&amp;TEXT('2.5'!$F12,"00"),E12&amp;_xlfn.CONCAT(TEXT('2.5'!$F12,"00"),".",'2.5'!$G12))</f>
        <v>A03.XX</v>
      </c>
      <c r="I12" s="528" t="s">
        <v>296</v>
      </c>
      <c r="J12" s="528" t="s">
        <v>621</v>
      </c>
      <c r="K12" s="531" t="s">
        <v>622</v>
      </c>
      <c r="L12" s="532" t="s">
        <v>623</v>
      </c>
      <c r="M12" s="253"/>
      <c r="N12" s="278" t="s">
        <v>624</v>
      </c>
      <c r="O12" s="263" t="s">
        <v>625</v>
      </c>
    </row>
    <row r="13" spans="1:15" x14ac:dyDescent="0.25">
      <c r="B13" s="642" t="s">
        <v>626</v>
      </c>
      <c r="C13" s="246" t="s">
        <v>358</v>
      </c>
      <c r="D13" s="243" t="s">
        <v>9</v>
      </c>
      <c r="E13" s="243" t="s">
        <v>547</v>
      </c>
      <c r="F13" s="244">
        <v>1</v>
      </c>
      <c r="G13" s="244"/>
      <c r="H13" s="244" t="str">
        <f>IF('2.5'!$G13="",E13&amp;TEXT('2.5'!$F13,"00"),E13&amp;_xlfn.CONCAT(TEXT('2.5'!$F13,"00"),".",'2.5'!$G13))</f>
        <v>SI01</v>
      </c>
      <c r="I13" s="243" t="s">
        <v>296</v>
      </c>
      <c r="J13" s="243" t="s">
        <v>627</v>
      </c>
      <c r="K13" s="292" t="s">
        <v>628</v>
      </c>
      <c r="L13" s="250" t="s">
        <v>629</v>
      </c>
      <c r="M13" s="250"/>
      <c r="N13" s="273" t="s">
        <v>617</v>
      </c>
      <c r="O13" s="259" t="s">
        <v>604</v>
      </c>
    </row>
    <row r="14" spans="1:15" ht="15" customHeight="1" x14ac:dyDescent="0.25">
      <c r="B14" s="643"/>
      <c r="C14" s="516" t="s">
        <v>358</v>
      </c>
      <c r="D14" s="517" t="s">
        <v>9</v>
      </c>
      <c r="E14" s="517" t="s">
        <v>547</v>
      </c>
      <c r="F14" s="518">
        <v>2</v>
      </c>
      <c r="G14" s="518"/>
      <c r="H14" s="519" t="str">
        <f>IF('2.5'!$G14="",E14&amp;TEXT('2.5'!$F14,"00"),E14&amp;_xlfn.CONCAT(TEXT('2.5'!$F14,"00"),".",'2.5'!$G14))</f>
        <v>SI02</v>
      </c>
      <c r="I14" s="517" t="s">
        <v>296</v>
      </c>
      <c r="J14" s="517" t="s">
        <v>630</v>
      </c>
      <c r="K14" s="520" t="s">
        <v>631</v>
      </c>
      <c r="L14" s="521" t="s">
        <v>632</v>
      </c>
      <c r="M14" s="521"/>
      <c r="N14" s="274" t="s">
        <v>617</v>
      </c>
      <c r="O14" s="260" t="s">
        <v>604</v>
      </c>
    </row>
    <row r="15" spans="1:15" x14ac:dyDescent="0.25">
      <c r="B15" s="643"/>
      <c r="C15" s="247" t="s">
        <v>358</v>
      </c>
      <c r="D15" s="237" t="s">
        <v>9</v>
      </c>
      <c r="E15" s="237" t="s">
        <v>547</v>
      </c>
      <c r="F15" s="245">
        <v>3</v>
      </c>
      <c r="G15" s="245"/>
      <c r="H15" s="245" t="str">
        <f>IF('2.5'!$G15="",E15&amp;TEXT('2.5'!$F15,"00"),E15&amp;_xlfn.CONCAT(TEXT('2.5'!$F15,"00"),".",'2.5'!$G15))</f>
        <v>SI03</v>
      </c>
      <c r="I15" s="237" t="s">
        <v>296</v>
      </c>
      <c r="J15" s="237" t="s">
        <v>633</v>
      </c>
      <c r="K15" s="294" t="s">
        <v>634</v>
      </c>
      <c r="L15" s="252" t="s">
        <v>635</v>
      </c>
      <c r="M15" s="252"/>
      <c r="N15" s="275" t="s">
        <v>617</v>
      </c>
      <c r="O15" s="261" t="s">
        <v>604</v>
      </c>
    </row>
    <row r="16" spans="1:15" x14ac:dyDescent="0.25">
      <c r="B16" s="644"/>
      <c r="C16" s="527" t="s">
        <v>358</v>
      </c>
      <c r="D16" s="528" t="s">
        <v>9</v>
      </c>
      <c r="E16" s="528" t="s">
        <v>547</v>
      </c>
      <c r="F16" s="529">
        <v>4</v>
      </c>
      <c r="G16" s="529"/>
      <c r="H16" s="530" t="str">
        <f>IF('2.5'!$G16="",E16&amp;TEXT('2.5'!$F16,"00"),E16&amp;_xlfn.CONCAT(TEXT('2.5'!$F16,"00"),".",'2.5'!$G16))</f>
        <v>SI04</v>
      </c>
      <c r="I16" s="528" t="s">
        <v>296</v>
      </c>
      <c r="J16" s="528" t="s">
        <v>636</v>
      </c>
      <c r="K16" s="531" t="s">
        <v>637</v>
      </c>
      <c r="L16" s="532" t="s">
        <v>638</v>
      </c>
      <c r="M16" s="532"/>
      <c r="N16" s="278" t="s">
        <v>617</v>
      </c>
      <c r="O16" s="260" t="s">
        <v>604</v>
      </c>
    </row>
    <row r="17" spans="2:15" ht="15" customHeight="1" x14ac:dyDescent="0.25">
      <c r="B17" s="627" t="s">
        <v>639</v>
      </c>
      <c r="C17" s="246" t="s">
        <v>358</v>
      </c>
      <c r="D17" s="243" t="s">
        <v>9</v>
      </c>
      <c r="E17" s="243" t="s">
        <v>549</v>
      </c>
      <c r="F17" s="244">
        <v>1</v>
      </c>
      <c r="G17" s="244" t="s">
        <v>613</v>
      </c>
      <c r="H17" s="244" t="str">
        <f>IF('2.5'!$G17="",E17&amp;TEXT('2.5'!$F17,"00"),E17&amp;_xlfn.CONCAT(TEXT('2.5'!$F17,"00"),".",'2.5'!$G17))</f>
        <v>E01.XX</v>
      </c>
      <c r="I17" s="243" t="s">
        <v>296</v>
      </c>
      <c r="J17" s="243" t="s">
        <v>640</v>
      </c>
      <c r="K17" s="292" t="s">
        <v>641</v>
      </c>
      <c r="L17" s="252" t="s">
        <v>642</v>
      </c>
      <c r="M17" s="252"/>
      <c r="N17" s="275" t="s">
        <v>643</v>
      </c>
      <c r="O17" s="259" t="s">
        <v>604</v>
      </c>
    </row>
    <row r="18" spans="2:15" ht="15" customHeight="1" x14ac:dyDescent="0.25">
      <c r="B18" s="628"/>
      <c r="C18" s="516" t="s">
        <v>358</v>
      </c>
      <c r="D18" s="517" t="s">
        <v>9</v>
      </c>
      <c r="E18" s="517" t="s">
        <v>549</v>
      </c>
      <c r="F18" s="518">
        <v>2</v>
      </c>
      <c r="G18" s="518" t="s">
        <v>613</v>
      </c>
      <c r="H18" s="519" t="str">
        <f>IF('2.5'!$G18="",E18&amp;TEXT('2.5'!$F18,"00"),E18&amp;_xlfn.CONCAT(TEXT('2.5'!$F18,"00"),".",'2.5'!$G18))</f>
        <v>E02.XX</v>
      </c>
      <c r="I18" s="517" t="s">
        <v>296</v>
      </c>
      <c r="J18" s="517" t="s">
        <v>644</v>
      </c>
      <c r="K18" s="520" t="s">
        <v>645</v>
      </c>
      <c r="L18" s="521" t="s">
        <v>646</v>
      </c>
      <c r="M18" s="521"/>
      <c r="N18" s="274" t="s">
        <v>643</v>
      </c>
      <c r="O18" s="260" t="s">
        <v>604</v>
      </c>
    </row>
    <row r="19" spans="2:15" ht="15" customHeight="1" x14ac:dyDescent="0.25">
      <c r="B19" s="629"/>
      <c r="C19" s="290" t="s">
        <v>358</v>
      </c>
      <c r="D19" s="284" t="s">
        <v>9</v>
      </c>
      <c r="E19" s="284" t="s">
        <v>549</v>
      </c>
      <c r="F19" s="291">
        <v>3</v>
      </c>
      <c r="G19" s="291" t="s">
        <v>613</v>
      </c>
      <c r="H19" s="284" t="str">
        <f>IF('2.5'!$G19="",E19&amp;TEXT('2.5'!$F19,"00"),E19&amp;_xlfn.CONCAT(TEXT('2.5'!$F19,"00"),".",'2.5'!$G19))</f>
        <v>E03.XX</v>
      </c>
      <c r="I19" s="284" t="s">
        <v>296</v>
      </c>
      <c r="J19" s="284" t="s">
        <v>432</v>
      </c>
      <c r="K19" s="293" t="s">
        <v>647</v>
      </c>
      <c r="L19" s="251" t="s">
        <v>432</v>
      </c>
      <c r="M19" s="251"/>
      <c r="N19" s="275" t="s">
        <v>643</v>
      </c>
      <c r="O19" s="261" t="s">
        <v>604</v>
      </c>
    </row>
    <row r="20" spans="2:15" ht="15" customHeight="1" x14ac:dyDescent="0.25">
      <c r="B20" s="633" t="s">
        <v>648</v>
      </c>
      <c r="C20" s="522" t="s">
        <v>358</v>
      </c>
      <c r="D20" s="523" t="s">
        <v>9</v>
      </c>
      <c r="E20" s="523" t="s">
        <v>551</v>
      </c>
      <c r="F20" s="524">
        <v>1</v>
      </c>
      <c r="G20" s="524" t="s">
        <v>613</v>
      </c>
      <c r="H20" s="533" t="str">
        <f>IF('2.5'!$G20="",E20&amp;TEXT('2.5'!$F20,"00"),E20&amp;_xlfn.CONCAT(TEXT('2.5'!$F20,"00"),".",'2.5'!$G20))</f>
        <v>C01.XX</v>
      </c>
      <c r="I20" s="523" t="s">
        <v>296</v>
      </c>
      <c r="J20" s="523" t="s">
        <v>649</v>
      </c>
      <c r="K20" s="525" t="s">
        <v>650</v>
      </c>
      <c r="L20" s="645" t="s">
        <v>651</v>
      </c>
      <c r="M20" s="526" t="s">
        <v>652</v>
      </c>
      <c r="N20" s="276" t="s">
        <v>643</v>
      </c>
      <c r="O20" s="262" t="s">
        <v>604</v>
      </c>
    </row>
    <row r="21" spans="2:15" ht="15" customHeight="1" x14ac:dyDescent="0.25">
      <c r="B21" s="634"/>
      <c r="C21" s="247" t="s">
        <v>358</v>
      </c>
      <c r="D21" s="237" t="s">
        <v>9</v>
      </c>
      <c r="E21" s="237" t="s">
        <v>551</v>
      </c>
      <c r="F21" s="245">
        <v>2</v>
      </c>
      <c r="G21" s="245" t="s">
        <v>613</v>
      </c>
      <c r="H21" s="245" t="str">
        <f>IF('2.5'!$G21="",E21&amp;TEXT('2.5'!$F21,"00"),E21&amp;_xlfn.CONCAT(TEXT('2.5'!$F21,"00"),".",'2.5'!$G21))</f>
        <v>C02.XX</v>
      </c>
      <c r="I21" s="237" t="s">
        <v>296</v>
      </c>
      <c r="J21" s="237" t="s">
        <v>653</v>
      </c>
      <c r="K21" s="294" t="s">
        <v>654</v>
      </c>
      <c r="L21" s="646"/>
      <c r="M21" s="252" t="s">
        <v>655</v>
      </c>
      <c r="N21" s="275" t="s">
        <v>643</v>
      </c>
      <c r="O21" s="261" t="s">
        <v>604</v>
      </c>
    </row>
    <row r="22" spans="2:15" x14ac:dyDescent="0.25">
      <c r="B22" s="634"/>
      <c r="C22" s="516" t="s">
        <v>358</v>
      </c>
      <c r="D22" s="517" t="s">
        <v>9</v>
      </c>
      <c r="E22" s="517" t="s">
        <v>551</v>
      </c>
      <c r="F22" s="518">
        <v>3</v>
      </c>
      <c r="G22" s="518" t="s">
        <v>613</v>
      </c>
      <c r="H22" s="519" t="str">
        <f>IF('2.5'!$G22="",E22&amp;TEXT('2.5'!$F22,"00"),E22&amp;_xlfn.CONCAT(TEXT('2.5'!$F22,"00"),".",'2.5'!$G22))</f>
        <v>C03.XX</v>
      </c>
      <c r="I22" s="517" t="s">
        <v>296</v>
      </c>
      <c r="J22" s="517" t="s">
        <v>656</v>
      </c>
      <c r="K22" s="520" t="s">
        <v>657</v>
      </c>
      <c r="L22" s="646"/>
      <c r="M22" s="521" t="s">
        <v>658</v>
      </c>
      <c r="N22" s="274" t="s">
        <v>643</v>
      </c>
      <c r="O22" s="260" t="s">
        <v>604</v>
      </c>
    </row>
    <row r="23" spans="2:15" x14ac:dyDescent="0.25">
      <c r="B23" s="634"/>
      <c r="C23" s="247" t="s">
        <v>358</v>
      </c>
      <c r="D23" s="237" t="s">
        <v>9</v>
      </c>
      <c r="E23" s="237" t="s">
        <v>551</v>
      </c>
      <c r="F23" s="245">
        <v>4</v>
      </c>
      <c r="G23" s="245" t="s">
        <v>613</v>
      </c>
      <c r="H23" s="245" t="str">
        <f>IF('2.5'!$G23="",E23&amp;TEXT('2.5'!$F23,"00"),E23&amp;_xlfn.CONCAT(TEXT('2.5'!$F23,"00"),".",'2.5'!$G23))</f>
        <v>C04.XX</v>
      </c>
      <c r="I23" s="237" t="s">
        <v>296</v>
      </c>
      <c r="J23" s="237" t="s">
        <v>659</v>
      </c>
      <c r="K23" s="294" t="s">
        <v>660</v>
      </c>
      <c r="L23" s="646"/>
      <c r="M23" s="252" t="s">
        <v>661</v>
      </c>
      <c r="N23" s="275" t="s">
        <v>643</v>
      </c>
      <c r="O23" s="261" t="s">
        <v>604</v>
      </c>
    </row>
    <row r="24" spans="2:15" ht="15" customHeight="1" x14ac:dyDescent="0.25">
      <c r="B24" s="634"/>
      <c r="C24" s="516" t="s">
        <v>358</v>
      </c>
      <c r="D24" s="517" t="s">
        <v>9</v>
      </c>
      <c r="E24" s="517" t="s">
        <v>551</v>
      </c>
      <c r="F24" s="518">
        <v>5</v>
      </c>
      <c r="G24" s="518" t="s">
        <v>613</v>
      </c>
      <c r="H24" s="519" t="str">
        <f>IF('2.5'!$G24="",E24&amp;TEXT('2.5'!$F24,"00"),E24&amp;_xlfn.CONCAT(TEXT('2.5'!$F24,"00"),".",'2.5'!$G24))</f>
        <v>C05.XX</v>
      </c>
      <c r="I24" s="517" t="s">
        <v>296</v>
      </c>
      <c r="J24" s="517" t="s">
        <v>662</v>
      </c>
      <c r="K24" s="520" t="s">
        <v>663</v>
      </c>
      <c r="L24" s="646"/>
      <c r="M24" s="521" t="s">
        <v>664</v>
      </c>
      <c r="N24" s="274" t="s">
        <v>643</v>
      </c>
      <c r="O24" s="260" t="s">
        <v>604</v>
      </c>
    </row>
    <row r="25" spans="2:15" x14ac:dyDescent="0.25">
      <c r="B25" s="634"/>
      <c r="C25" s="247" t="s">
        <v>358</v>
      </c>
      <c r="D25" s="237" t="s">
        <v>9</v>
      </c>
      <c r="E25" s="237" t="s">
        <v>551</v>
      </c>
      <c r="F25" s="245">
        <v>6</v>
      </c>
      <c r="G25" s="245" t="s">
        <v>613</v>
      </c>
      <c r="H25" s="245" t="str">
        <f>IF('2.5'!$G25="",E25&amp;TEXT('2.5'!$F25,"00"),E25&amp;_xlfn.CONCAT(TEXT('2.5'!$F25,"00"),".",'2.5'!$G25))</f>
        <v>C06.XX</v>
      </c>
      <c r="I25" s="237" t="s">
        <v>296</v>
      </c>
      <c r="J25" s="237" t="s">
        <v>665</v>
      </c>
      <c r="K25" s="294" t="s">
        <v>666</v>
      </c>
      <c r="L25" s="646"/>
      <c r="M25" s="252" t="s">
        <v>667</v>
      </c>
      <c r="N25" s="275" t="s">
        <v>643</v>
      </c>
      <c r="O25" s="261" t="s">
        <v>604</v>
      </c>
    </row>
    <row r="26" spans="2:15" x14ac:dyDescent="0.25">
      <c r="B26" s="634"/>
      <c r="C26" s="516" t="s">
        <v>358</v>
      </c>
      <c r="D26" s="517" t="s">
        <v>9</v>
      </c>
      <c r="E26" s="517" t="s">
        <v>551</v>
      </c>
      <c r="F26" s="518">
        <v>7</v>
      </c>
      <c r="G26" s="518" t="s">
        <v>613</v>
      </c>
      <c r="H26" s="519" t="str">
        <f>IF('2.5'!$G26="",E26&amp;TEXT('2.5'!$F26,"00"),E26&amp;_xlfn.CONCAT(TEXT('2.5'!$F26,"00"),".",'2.5'!$G26))</f>
        <v>C07.XX</v>
      </c>
      <c r="I26" s="517" t="s">
        <v>296</v>
      </c>
      <c r="J26" s="517" t="s">
        <v>668</v>
      </c>
      <c r="K26" s="520" t="s">
        <v>669</v>
      </c>
      <c r="L26" s="646"/>
      <c r="M26" s="521" t="s">
        <v>670</v>
      </c>
      <c r="N26" s="274" t="s">
        <v>643</v>
      </c>
      <c r="O26" s="260" t="s">
        <v>604</v>
      </c>
    </row>
    <row r="27" spans="2:15" x14ac:dyDescent="0.25">
      <c r="B27" s="634"/>
      <c r="C27" s="247" t="s">
        <v>358</v>
      </c>
      <c r="D27" s="237" t="s">
        <v>9</v>
      </c>
      <c r="E27" s="237" t="s">
        <v>551</v>
      </c>
      <c r="F27" s="245">
        <v>8</v>
      </c>
      <c r="G27" s="245" t="s">
        <v>613</v>
      </c>
      <c r="H27" s="245" t="str">
        <f>IF('2.5'!$G27="",E27&amp;TEXT('2.5'!$F27,"00"),E27&amp;_xlfn.CONCAT(TEXT('2.5'!$F27,"00"),".",'2.5'!$G27))</f>
        <v>C08.XX</v>
      </c>
      <c r="I27" s="237" t="s">
        <v>296</v>
      </c>
      <c r="J27" s="237" t="s">
        <v>671</v>
      </c>
      <c r="K27" s="294" t="s">
        <v>672</v>
      </c>
      <c r="L27" s="647"/>
      <c r="M27" s="251" t="s">
        <v>673</v>
      </c>
      <c r="N27" s="277" t="s">
        <v>643</v>
      </c>
      <c r="O27" s="264" t="s">
        <v>604</v>
      </c>
    </row>
    <row r="28" spans="2:15" x14ac:dyDescent="0.25">
      <c r="B28" s="634"/>
      <c r="C28" s="516" t="s">
        <v>358</v>
      </c>
      <c r="D28" s="517" t="s">
        <v>9</v>
      </c>
      <c r="E28" s="517" t="s">
        <v>551</v>
      </c>
      <c r="F28" s="518">
        <v>9</v>
      </c>
      <c r="G28" s="518" t="s">
        <v>613</v>
      </c>
      <c r="H28" s="519" t="str">
        <f>IF('2.5'!$G28="",E28&amp;TEXT('2.5'!$F28,"00"),E28&amp;_xlfn.CONCAT(TEXT('2.5'!$F28,"00"),".",'2.5'!$G28))</f>
        <v>C09.XX</v>
      </c>
      <c r="I28" s="517" t="s">
        <v>296</v>
      </c>
      <c r="J28" s="517" t="s">
        <v>674</v>
      </c>
      <c r="K28" s="520" t="s">
        <v>675</v>
      </c>
      <c r="L28" s="623" t="s">
        <v>676</v>
      </c>
      <c r="M28" s="526" t="s">
        <v>677</v>
      </c>
      <c r="N28" s="276" t="s">
        <v>643</v>
      </c>
      <c r="O28" s="262" t="s">
        <v>604</v>
      </c>
    </row>
    <row r="29" spans="2:15" x14ac:dyDescent="0.25">
      <c r="B29" s="634"/>
      <c r="C29" s="247" t="s">
        <v>358</v>
      </c>
      <c r="D29" s="237" t="s">
        <v>9</v>
      </c>
      <c r="E29" s="237" t="s">
        <v>551</v>
      </c>
      <c r="F29" s="245">
        <v>10</v>
      </c>
      <c r="G29" s="245" t="s">
        <v>613</v>
      </c>
      <c r="H29" s="245" t="str">
        <f>IF('2.5'!$G29="",E29&amp;TEXT('2.5'!$F29,"00"),E29&amp;_xlfn.CONCAT(TEXT('2.5'!$F29,"00"),".",'2.5'!$G29))</f>
        <v>C10.XX</v>
      </c>
      <c r="I29" s="237" t="s">
        <v>296</v>
      </c>
      <c r="J29" s="237" t="s">
        <v>678</v>
      </c>
      <c r="K29" s="294" t="s">
        <v>679</v>
      </c>
      <c r="L29" s="624"/>
      <c r="M29" s="252" t="s">
        <v>680</v>
      </c>
      <c r="N29" s="275" t="s">
        <v>643</v>
      </c>
      <c r="O29" s="261" t="s">
        <v>604</v>
      </c>
    </row>
    <row r="30" spans="2:15" x14ac:dyDescent="0.25">
      <c r="B30" s="634"/>
      <c r="C30" s="516" t="s">
        <v>358</v>
      </c>
      <c r="D30" s="517" t="s">
        <v>9</v>
      </c>
      <c r="E30" s="517" t="s">
        <v>551</v>
      </c>
      <c r="F30" s="518">
        <v>11</v>
      </c>
      <c r="G30" s="518" t="s">
        <v>613</v>
      </c>
      <c r="H30" s="519" t="str">
        <f>IF('2.5'!$G30="",E30&amp;TEXT('2.5'!$F30,"00"),E30&amp;_xlfn.CONCAT(TEXT('2.5'!$F30,"00"),".",'2.5'!$G30))</f>
        <v>C11.XX</v>
      </c>
      <c r="I30" s="517" t="s">
        <v>296</v>
      </c>
      <c r="J30" s="517" t="s">
        <v>681</v>
      </c>
      <c r="K30" s="520" t="s">
        <v>682</v>
      </c>
      <c r="L30" s="624"/>
      <c r="M30" s="521" t="s">
        <v>683</v>
      </c>
      <c r="N30" s="274" t="s">
        <v>643</v>
      </c>
      <c r="O30" s="260" t="s">
        <v>604</v>
      </c>
    </row>
    <row r="31" spans="2:15" x14ac:dyDescent="0.25">
      <c r="B31" s="634"/>
      <c r="C31" s="247" t="s">
        <v>358</v>
      </c>
      <c r="D31" s="237" t="s">
        <v>9</v>
      </c>
      <c r="E31" s="237" t="s">
        <v>551</v>
      </c>
      <c r="F31" s="245">
        <v>12</v>
      </c>
      <c r="G31" s="245" t="s">
        <v>613</v>
      </c>
      <c r="H31" s="245" t="str">
        <f>IF('2.5'!$G31="",E31&amp;TEXT('2.5'!$F31,"00"),E31&amp;_xlfn.CONCAT(TEXT('2.5'!$F31,"00"),".",'2.5'!$G31))</f>
        <v>C12.XX</v>
      </c>
      <c r="I31" s="237" t="s">
        <v>296</v>
      </c>
      <c r="J31" s="237" t="s">
        <v>684</v>
      </c>
      <c r="K31" s="294" t="s">
        <v>685</v>
      </c>
      <c r="L31" s="624"/>
      <c r="M31" s="252" t="s">
        <v>686</v>
      </c>
      <c r="N31" s="275" t="s">
        <v>643</v>
      </c>
      <c r="O31" s="261" t="s">
        <v>604</v>
      </c>
    </row>
    <row r="32" spans="2:15" ht="15" customHeight="1" x14ac:dyDescent="0.25">
      <c r="B32" s="634"/>
      <c r="C32" s="516" t="s">
        <v>358</v>
      </c>
      <c r="D32" s="517" t="s">
        <v>9</v>
      </c>
      <c r="E32" s="517" t="s">
        <v>551</v>
      </c>
      <c r="F32" s="518">
        <v>13</v>
      </c>
      <c r="G32" s="518" t="s">
        <v>613</v>
      </c>
      <c r="H32" s="519" t="str">
        <f>IF('2.5'!$G32="",E32&amp;TEXT('2.5'!$F32,"00"),E32&amp;_xlfn.CONCAT(TEXT('2.5'!$F32,"00"),".",'2.5'!$G32))</f>
        <v>C13.XX</v>
      </c>
      <c r="I32" s="517" t="s">
        <v>296</v>
      </c>
      <c r="J32" s="517" t="s">
        <v>687</v>
      </c>
      <c r="K32" s="520" t="s">
        <v>688</v>
      </c>
      <c r="L32" s="624"/>
      <c r="M32" s="521" t="s">
        <v>689</v>
      </c>
      <c r="N32" s="274" t="s">
        <v>643</v>
      </c>
      <c r="O32" s="260" t="s">
        <v>604</v>
      </c>
    </row>
    <row r="33" spans="2:15" x14ac:dyDescent="0.25">
      <c r="B33" s="634"/>
      <c r="C33" s="247" t="s">
        <v>358</v>
      </c>
      <c r="D33" s="237" t="s">
        <v>9</v>
      </c>
      <c r="E33" s="237" t="s">
        <v>551</v>
      </c>
      <c r="F33" s="245">
        <v>14</v>
      </c>
      <c r="G33" s="245" t="s">
        <v>613</v>
      </c>
      <c r="H33" s="245" t="str">
        <f>IF('2.5'!$G33="",E33&amp;TEXT('2.5'!$F33,"00"),E33&amp;_xlfn.CONCAT(TEXT('2.5'!$F33,"00"),".",'2.5'!$G33))</f>
        <v>C14.XX</v>
      </c>
      <c r="I33" s="237" t="s">
        <v>296</v>
      </c>
      <c r="J33" s="237" t="s">
        <v>690</v>
      </c>
      <c r="K33" s="294" t="s">
        <v>691</v>
      </c>
      <c r="L33" s="624"/>
      <c r="M33" s="252" t="s">
        <v>692</v>
      </c>
      <c r="N33" s="275" t="s">
        <v>643</v>
      </c>
      <c r="O33" s="261" t="s">
        <v>604</v>
      </c>
    </row>
    <row r="34" spans="2:15" x14ac:dyDescent="0.25">
      <c r="B34" s="635"/>
      <c r="C34" s="527" t="s">
        <v>358</v>
      </c>
      <c r="D34" s="528" t="s">
        <v>9</v>
      </c>
      <c r="E34" s="528" t="s">
        <v>551</v>
      </c>
      <c r="F34" s="529">
        <v>15</v>
      </c>
      <c r="G34" s="529" t="s">
        <v>613</v>
      </c>
      <c r="H34" s="530" t="str">
        <f>IF('2.5'!$G34="",E34&amp;TEXT('2.5'!$F34,"00"),E34&amp;_xlfn.CONCAT(TEXT('2.5'!$F34,"00"),".",'2.5'!$G34))</f>
        <v>C15.XX</v>
      </c>
      <c r="I34" s="528" t="s">
        <v>296</v>
      </c>
      <c r="J34" s="528" t="s">
        <v>693</v>
      </c>
      <c r="K34" s="531" t="s">
        <v>694</v>
      </c>
      <c r="L34" s="625"/>
      <c r="M34" s="532" t="s">
        <v>695</v>
      </c>
      <c r="N34" s="278" t="s">
        <v>643</v>
      </c>
      <c r="O34" s="265" t="s">
        <v>604</v>
      </c>
    </row>
    <row r="35" spans="2:15" x14ac:dyDescent="0.25">
      <c r="B35" s="627" t="s">
        <v>4199</v>
      </c>
      <c r="C35" s="246" t="s">
        <v>358</v>
      </c>
      <c r="D35" s="243" t="s">
        <v>9</v>
      </c>
      <c r="E35" s="243" t="s">
        <v>553</v>
      </c>
      <c r="F35" s="244">
        <v>1</v>
      </c>
      <c r="G35" s="244" t="s">
        <v>613</v>
      </c>
      <c r="H35" s="244" t="str">
        <f>IF('2.5'!$G35="",E35&amp;TEXT('2.5'!$F35,"00"),E35&amp;_xlfn.CONCAT(TEXT('2.5'!$F35,"00"),".",'2.5'!$G35))</f>
        <v>I01.XX</v>
      </c>
      <c r="I35" s="243" t="s">
        <v>296</v>
      </c>
      <c r="J35" s="243" t="s">
        <v>696</v>
      </c>
      <c r="K35" s="292" t="s">
        <v>697</v>
      </c>
      <c r="L35" s="250" t="s">
        <v>698</v>
      </c>
      <c r="M35" s="250"/>
      <c r="N35" s="273" t="s">
        <v>617</v>
      </c>
      <c r="O35" s="259" t="s">
        <v>604</v>
      </c>
    </row>
    <row r="36" spans="2:15" x14ac:dyDescent="0.25">
      <c r="B36" s="628"/>
      <c r="C36" s="516" t="s">
        <v>358</v>
      </c>
      <c r="D36" s="517" t="s">
        <v>9</v>
      </c>
      <c r="E36" s="517" t="s">
        <v>553</v>
      </c>
      <c r="F36" s="518">
        <v>2</v>
      </c>
      <c r="G36" s="518" t="s">
        <v>613</v>
      </c>
      <c r="H36" s="519" t="str">
        <f>IF('2.5'!$G36="",E36&amp;TEXT('2.5'!$F36,"00"),E36&amp;_xlfn.CONCAT(TEXT('2.5'!$F36,"00"),".",'2.5'!$G36))</f>
        <v>I02.XX</v>
      </c>
      <c r="I36" s="517" t="s">
        <v>296</v>
      </c>
      <c r="J36" s="517" t="s">
        <v>699</v>
      </c>
      <c r="K36" s="520" t="s">
        <v>700</v>
      </c>
      <c r="L36" s="521" t="s">
        <v>701</v>
      </c>
      <c r="M36" s="521"/>
      <c r="N36" s="274" t="s">
        <v>617</v>
      </c>
      <c r="O36" s="260" t="s">
        <v>604</v>
      </c>
    </row>
    <row r="37" spans="2:15" x14ac:dyDescent="0.25">
      <c r="B37" s="628"/>
      <c r="C37" s="247" t="s">
        <v>358</v>
      </c>
      <c r="D37" s="237" t="s">
        <v>9</v>
      </c>
      <c r="E37" s="237" t="s">
        <v>553</v>
      </c>
      <c r="F37" s="245">
        <v>3</v>
      </c>
      <c r="G37" s="245" t="s">
        <v>613</v>
      </c>
      <c r="H37" s="245" t="str">
        <f>IF('2.5'!$G37="",E37&amp;TEXT('2.5'!$F37,"00"),E37&amp;_xlfn.CONCAT(TEXT('2.5'!$F37,"00"),".",'2.5'!$G37))</f>
        <v>I03.XX</v>
      </c>
      <c r="I37" s="237" t="s">
        <v>296</v>
      </c>
      <c r="J37" s="237" t="s">
        <v>702</v>
      </c>
      <c r="K37" s="294" t="s">
        <v>703</v>
      </c>
      <c r="L37" s="252" t="s">
        <v>704</v>
      </c>
      <c r="M37" s="252"/>
      <c r="N37" s="275" t="s">
        <v>617</v>
      </c>
      <c r="O37" s="261" t="s">
        <v>604</v>
      </c>
    </row>
    <row r="38" spans="2:15" x14ac:dyDescent="0.25">
      <c r="B38" s="628"/>
      <c r="C38" s="516" t="s">
        <v>358</v>
      </c>
      <c r="D38" s="517" t="s">
        <v>9</v>
      </c>
      <c r="E38" s="517" t="s">
        <v>553</v>
      </c>
      <c r="F38" s="518">
        <v>4</v>
      </c>
      <c r="G38" s="518" t="s">
        <v>613</v>
      </c>
      <c r="H38" s="519" t="str">
        <f>IF('2.5'!$G38="",E38&amp;TEXT('2.5'!$F38,"00"),E38&amp;_xlfn.CONCAT(TEXT('2.5'!$F38,"00"),".",'2.5'!$G38))</f>
        <v>I04.XX</v>
      </c>
      <c r="I38" s="517" t="s">
        <v>296</v>
      </c>
      <c r="J38" s="517" t="s">
        <v>705</v>
      </c>
      <c r="K38" s="520" t="s">
        <v>706</v>
      </c>
      <c r="L38" s="521" t="s">
        <v>707</v>
      </c>
      <c r="M38" s="521"/>
      <c r="N38" s="274" t="s">
        <v>617</v>
      </c>
      <c r="O38" s="260" t="s">
        <v>604</v>
      </c>
    </row>
    <row r="39" spans="2:15" ht="15" customHeight="1" x14ac:dyDescent="0.25">
      <c r="B39" s="628"/>
      <c r="C39" s="247" t="s">
        <v>358</v>
      </c>
      <c r="D39" s="237" t="s">
        <v>9</v>
      </c>
      <c r="E39" s="237" t="s">
        <v>553</v>
      </c>
      <c r="F39" s="245">
        <v>5</v>
      </c>
      <c r="G39" s="245" t="s">
        <v>613</v>
      </c>
      <c r="H39" s="245" t="str">
        <f>IF('2.5'!$G39="",E39&amp;TEXT('2.5'!$F39,"00"),E39&amp;_xlfn.CONCAT(TEXT('2.5'!$F39,"00"),".",'2.5'!$G39))</f>
        <v>I05.XX</v>
      </c>
      <c r="I39" s="237" t="s">
        <v>296</v>
      </c>
      <c r="J39" s="237" t="s">
        <v>708</v>
      </c>
      <c r="K39" s="294" t="s">
        <v>709</v>
      </c>
      <c r="L39" s="252" t="s">
        <v>710</v>
      </c>
      <c r="M39" s="252"/>
      <c r="N39" s="275" t="s">
        <v>617</v>
      </c>
      <c r="O39" s="261" t="s">
        <v>604</v>
      </c>
    </row>
    <row r="40" spans="2:15" x14ac:dyDescent="0.25">
      <c r="B40" s="628"/>
      <c r="C40" s="516" t="s">
        <v>358</v>
      </c>
      <c r="D40" s="517" t="s">
        <v>9</v>
      </c>
      <c r="E40" s="517" t="s">
        <v>553</v>
      </c>
      <c r="F40" s="518">
        <v>6</v>
      </c>
      <c r="G40" s="518" t="s">
        <v>613</v>
      </c>
      <c r="H40" s="519" t="str">
        <f>IF('2.5'!$G40="",E40&amp;TEXT('2.5'!$F40,"00"),E40&amp;_xlfn.CONCAT(TEXT('2.5'!$F40,"00"),".",'2.5'!$G40))</f>
        <v>I06.XX</v>
      </c>
      <c r="I40" s="517" t="s">
        <v>296</v>
      </c>
      <c r="J40" s="517" t="s">
        <v>711</v>
      </c>
      <c r="K40" s="520" t="s">
        <v>712</v>
      </c>
      <c r="L40" s="521" t="s">
        <v>713</v>
      </c>
      <c r="M40" s="521"/>
      <c r="N40" s="274" t="s">
        <v>617</v>
      </c>
      <c r="O40" s="260" t="s">
        <v>604</v>
      </c>
    </row>
    <row r="41" spans="2:15" x14ac:dyDescent="0.25">
      <c r="B41" s="628"/>
      <c r="C41" s="247" t="s">
        <v>358</v>
      </c>
      <c r="D41" s="237" t="s">
        <v>9</v>
      </c>
      <c r="E41" s="237" t="s">
        <v>553</v>
      </c>
      <c r="F41" s="245">
        <v>7</v>
      </c>
      <c r="G41" s="245" t="s">
        <v>613</v>
      </c>
      <c r="H41" s="245" t="str">
        <f>IF('2.5'!$G41="",E41&amp;TEXT('2.5'!$F41,"00"),E41&amp;_xlfn.CONCAT(TEXT('2.5'!$F41,"00"),".",'2.5'!$G41))</f>
        <v>I07.XX</v>
      </c>
      <c r="I41" s="237" t="s">
        <v>296</v>
      </c>
      <c r="J41" s="237" t="s">
        <v>714</v>
      </c>
      <c r="K41" s="294" t="s">
        <v>715</v>
      </c>
      <c r="L41" s="252" t="s">
        <v>716</v>
      </c>
      <c r="M41" s="252"/>
      <c r="N41" s="275" t="s">
        <v>617</v>
      </c>
      <c r="O41" s="261" t="s">
        <v>604</v>
      </c>
    </row>
    <row r="42" spans="2:15" x14ac:dyDescent="0.25">
      <c r="B42" s="628"/>
      <c r="C42" s="516" t="s">
        <v>358</v>
      </c>
      <c r="D42" s="517" t="s">
        <v>9</v>
      </c>
      <c r="E42" s="517" t="s">
        <v>553</v>
      </c>
      <c r="F42" s="518">
        <v>8</v>
      </c>
      <c r="G42" s="518" t="s">
        <v>613</v>
      </c>
      <c r="H42" s="519" t="str">
        <f>IF('2.5'!$G42="",E42&amp;TEXT('2.5'!$F42,"00"),E42&amp;_xlfn.CONCAT(TEXT('2.5'!$F42,"00"),".",'2.5'!$G42))</f>
        <v>I08.XX</v>
      </c>
      <c r="I42" s="517" t="s">
        <v>296</v>
      </c>
      <c r="J42" s="517" t="s">
        <v>717</v>
      </c>
      <c r="K42" s="520" t="s">
        <v>718</v>
      </c>
      <c r="L42" s="521" t="s">
        <v>719</v>
      </c>
      <c r="M42" s="521"/>
      <c r="N42" s="274" t="s">
        <v>617</v>
      </c>
      <c r="O42" s="260" t="s">
        <v>604</v>
      </c>
    </row>
    <row r="43" spans="2:15" x14ac:dyDescent="0.25">
      <c r="B43" s="628"/>
      <c r="C43" s="247" t="s">
        <v>358</v>
      </c>
      <c r="D43" s="237" t="s">
        <v>9</v>
      </c>
      <c r="E43" s="237" t="s">
        <v>553</v>
      </c>
      <c r="F43" s="245">
        <v>9</v>
      </c>
      <c r="G43" s="245" t="s">
        <v>613</v>
      </c>
      <c r="H43" s="245" t="str">
        <f>IF('2.5'!$G43="",E43&amp;TEXT('2.5'!$F43,"00"),E43&amp;_xlfn.CONCAT(TEXT('2.5'!$F43,"00"),".",'2.5'!$G43))</f>
        <v>I09.XX</v>
      </c>
      <c r="I43" s="237" t="s">
        <v>296</v>
      </c>
      <c r="J43" s="237" t="s">
        <v>720</v>
      </c>
      <c r="K43" s="294" t="s">
        <v>721</v>
      </c>
      <c r="L43" s="252" t="s">
        <v>722</v>
      </c>
      <c r="M43" s="252"/>
      <c r="N43" s="275" t="s">
        <v>617</v>
      </c>
      <c r="O43" s="261" t="s">
        <v>604</v>
      </c>
    </row>
    <row r="44" spans="2:15" x14ac:dyDescent="0.25">
      <c r="B44" s="628"/>
      <c r="C44" s="516" t="s">
        <v>358</v>
      </c>
      <c r="D44" s="517" t="s">
        <v>9</v>
      </c>
      <c r="E44" s="517" t="s">
        <v>553</v>
      </c>
      <c r="F44" s="518">
        <v>10</v>
      </c>
      <c r="G44" s="518" t="s">
        <v>613</v>
      </c>
      <c r="H44" s="519" t="str">
        <f>IF('2.5'!$G44="",E44&amp;TEXT('2.5'!$F44,"00"),E44&amp;_xlfn.CONCAT(TEXT('2.5'!$F44,"00"),".",'2.5'!$G44))</f>
        <v>I10.XX</v>
      </c>
      <c r="I44" s="517" t="s">
        <v>296</v>
      </c>
      <c r="J44" s="517" t="s">
        <v>723</v>
      </c>
      <c r="K44" s="520" t="s">
        <v>724</v>
      </c>
      <c r="L44" s="521" t="s">
        <v>725</v>
      </c>
      <c r="M44" s="521"/>
      <c r="N44" s="279" t="s">
        <v>617</v>
      </c>
      <c r="O44" s="266" t="s">
        <v>604</v>
      </c>
    </row>
    <row r="45" spans="2:15" x14ac:dyDescent="0.25">
      <c r="B45" s="628"/>
      <c r="C45" s="247" t="s">
        <v>358</v>
      </c>
      <c r="D45" s="237" t="s">
        <v>9</v>
      </c>
      <c r="E45" s="237" t="s">
        <v>553</v>
      </c>
      <c r="F45" s="245">
        <v>11</v>
      </c>
      <c r="G45" s="245" t="s">
        <v>613</v>
      </c>
      <c r="H45" s="245" t="str">
        <f>IF('2.5'!$G45="",E45&amp;TEXT('2.5'!$F45,"00"),E45&amp;_xlfn.CONCAT(TEXT('2.5'!$F45,"00"),".",'2.5'!$G45))</f>
        <v>I11.XX</v>
      </c>
      <c r="I45" s="237" t="s">
        <v>296</v>
      </c>
      <c r="J45" s="237" t="s">
        <v>726</v>
      </c>
      <c r="K45" s="294" t="s">
        <v>727</v>
      </c>
      <c r="L45" s="252" t="s">
        <v>728</v>
      </c>
      <c r="M45" s="252"/>
      <c r="N45" s="280" t="s">
        <v>617</v>
      </c>
      <c r="O45" s="267" t="s">
        <v>604</v>
      </c>
    </row>
    <row r="46" spans="2:15" x14ac:dyDescent="0.25">
      <c r="B46" s="628"/>
      <c r="C46" s="516" t="s">
        <v>358</v>
      </c>
      <c r="D46" s="517" t="s">
        <v>9</v>
      </c>
      <c r="E46" s="517" t="s">
        <v>553</v>
      </c>
      <c r="F46" s="518">
        <v>12</v>
      </c>
      <c r="G46" s="518" t="s">
        <v>613</v>
      </c>
      <c r="H46" s="519" t="str">
        <f>IF('2.5'!$G46="",E46&amp;TEXT('2.5'!$F46,"00"),E46&amp;_xlfn.CONCAT(TEXT('2.5'!$F46,"00"),".",'2.5'!$G46))</f>
        <v>I12.XX</v>
      </c>
      <c r="I46" s="517" t="s">
        <v>296</v>
      </c>
      <c r="J46" s="517" t="s">
        <v>729</v>
      </c>
      <c r="K46" s="520" t="s">
        <v>730</v>
      </c>
      <c r="L46" s="521" t="s">
        <v>731</v>
      </c>
      <c r="M46" s="521"/>
      <c r="N46" s="279" t="s">
        <v>617</v>
      </c>
      <c r="O46" s="266" t="s">
        <v>604</v>
      </c>
    </row>
    <row r="47" spans="2:15" x14ac:dyDescent="0.25">
      <c r="B47" s="628"/>
      <c r="C47" s="247" t="s">
        <v>358</v>
      </c>
      <c r="D47" s="237" t="s">
        <v>9</v>
      </c>
      <c r="E47" s="237" t="s">
        <v>553</v>
      </c>
      <c r="F47" s="245">
        <v>13</v>
      </c>
      <c r="G47" s="245" t="s">
        <v>613</v>
      </c>
      <c r="H47" s="245" t="str">
        <f>IF('2.5'!$G47="",E47&amp;TEXT('2.5'!$F47,"00"),E47&amp;_xlfn.CONCAT(TEXT('2.5'!$F47,"00"),".",'2.5'!$G47))</f>
        <v>I13.XX</v>
      </c>
      <c r="I47" s="237" t="s">
        <v>296</v>
      </c>
      <c r="J47" s="237" t="s">
        <v>732</v>
      </c>
      <c r="K47" s="294" t="s">
        <v>733</v>
      </c>
      <c r="L47" s="534" t="s">
        <v>732</v>
      </c>
      <c r="M47" s="534"/>
      <c r="N47" s="280" t="s">
        <v>617</v>
      </c>
      <c r="O47" s="267" t="s">
        <v>604</v>
      </c>
    </row>
    <row r="48" spans="2:15" x14ac:dyDescent="0.25">
      <c r="B48" s="628"/>
      <c r="C48" s="516" t="s">
        <v>358</v>
      </c>
      <c r="D48" s="517" t="s">
        <v>9</v>
      </c>
      <c r="E48" s="517" t="s">
        <v>553</v>
      </c>
      <c r="F48" s="518">
        <v>14</v>
      </c>
      <c r="G48" s="518" t="s">
        <v>613</v>
      </c>
      <c r="H48" s="519" t="str">
        <f>IF('2.5'!$G48="",E48&amp;TEXT('2.5'!$F48,"00"),E48&amp;_xlfn.CONCAT(TEXT('2.5'!$F48,"00"),".",'2.5'!$G48))</f>
        <v>I14.XX</v>
      </c>
      <c r="I48" s="517" t="s">
        <v>296</v>
      </c>
      <c r="J48" s="517" t="s">
        <v>734</v>
      </c>
      <c r="K48" s="520" t="s">
        <v>735</v>
      </c>
      <c r="L48" s="521" t="s">
        <v>736</v>
      </c>
      <c r="M48" s="521"/>
      <c r="N48" s="279" t="s">
        <v>617</v>
      </c>
      <c r="O48" s="266" t="s">
        <v>604</v>
      </c>
    </row>
    <row r="49" spans="2:15" x14ac:dyDescent="0.25">
      <c r="B49" s="629"/>
      <c r="C49" s="290" t="s">
        <v>358</v>
      </c>
      <c r="D49" s="284" t="s">
        <v>9</v>
      </c>
      <c r="E49" s="284" t="s">
        <v>553</v>
      </c>
      <c r="F49" s="291">
        <v>15</v>
      </c>
      <c r="G49" s="291" t="s">
        <v>613</v>
      </c>
      <c r="H49" s="291" t="str">
        <f>IF('2.5'!$G49="",E49&amp;TEXT('2.5'!$F49,"00"),E49&amp;_xlfn.CONCAT(TEXT('2.5'!$F49,"00"),".",'2.5'!$G49))</f>
        <v>I15.XX</v>
      </c>
      <c r="I49" s="284" t="s">
        <v>296</v>
      </c>
      <c r="J49" s="284" t="s">
        <v>737</v>
      </c>
      <c r="K49" s="293" t="s">
        <v>738</v>
      </c>
      <c r="L49" s="535" t="s">
        <v>739</v>
      </c>
      <c r="M49" s="535"/>
      <c r="N49" s="275" t="s">
        <v>617</v>
      </c>
      <c r="O49" s="261" t="s">
        <v>604</v>
      </c>
    </row>
    <row r="50" spans="2:15" x14ac:dyDescent="0.25">
      <c r="B50" s="295" t="s">
        <v>740</v>
      </c>
      <c r="C50" s="536" t="s">
        <v>358</v>
      </c>
      <c r="D50" s="537" t="s">
        <v>9</v>
      </c>
      <c r="E50" s="537" t="s">
        <v>554</v>
      </c>
      <c r="F50" s="538">
        <v>1</v>
      </c>
      <c r="G50" s="538" t="s">
        <v>613</v>
      </c>
      <c r="H50" s="538" t="str">
        <f>IF('2.5'!$G50="",E50&amp;TEXT('2.5'!$F50,"00"),E50&amp;_xlfn.CONCAT(TEXT('2.5'!$F50,"00"),".",'2.5'!$G50))</f>
        <v>EQ01.XX</v>
      </c>
      <c r="I50" s="537" t="s">
        <v>296</v>
      </c>
      <c r="J50" s="537" t="s">
        <v>741</v>
      </c>
      <c r="K50" s="539" t="s">
        <v>742</v>
      </c>
      <c r="L50" s="540" t="s">
        <v>743</v>
      </c>
      <c r="M50" s="540"/>
      <c r="N50" s="276" t="s">
        <v>744</v>
      </c>
      <c r="O50" s="268" t="s">
        <v>625</v>
      </c>
    </row>
    <row r="51" spans="2:15" x14ac:dyDescent="0.25">
      <c r="B51" s="630" t="s">
        <v>745</v>
      </c>
      <c r="C51" s="296" t="s">
        <v>358</v>
      </c>
      <c r="D51" s="244" t="s">
        <v>9</v>
      </c>
      <c r="E51" s="244" t="s">
        <v>556</v>
      </c>
      <c r="F51" s="244">
        <v>1</v>
      </c>
      <c r="G51" s="244" t="s">
        <v>613</v>
      </c>
      <c r="H51" s="244" t="str">
        <f>IF('2.5'!$G51="",E51&amp;TEXT('2.5'!$F51,"00"),E51&amp;_xlfn.CONCAT(TEXT('2.5'!$F51,"00"),".",'2.5'!$G51))</f>
        <v>EE01.XX</v>
      </c>
      <c r="I51" s="244" t="s">
        <v>296</v>
      </c>
      <c r="J51" s="244" t="s">
        <v>746</v>
      </c>
      <c r="K51" s="292" t="s">
        <v>747</v>
      </c>
      <c r="L51" s="244" t="s">
        <v>748</v>
      </c>
      <c r="M51" s="244"/>
      <c r="N51" s="273" t="s">
        <v>749</v>
      </c>
      <c r="O51" s="268" t="s">
        <v>625</v>
      </c>
    </row>
    <row r="52" spans="2:15" x14ac:dyDescent="0.25">
      <c r="B52" s="631"/>
      <c r="C52" s="516" t="s">
        <v>358</v>
      </c>
      <c r="D52" s="517" t="s">
        <v>9</v>
      </c>
      <c r="E52" s="517" t="s">
        <v>556</v>
      </c>
      <c r="F52" s="518">
        <v>2</v>
      </c>
      <c r="G52" s="518" t="s">
        <v>613</v>
      </c>
      <c r="H52" s="519" t="str">
        <f>IF('2.5'!$G52="",E52&amp;TEXT('2.5'!$F52,"00"),E52&amp;_xlfn.CONCAT(TEXT('2.5'!$F52,"00"),".",'2.5'!$G52))</f>
        <v>EE02.XX</v>
      </c>
      <c r="I52" s="517" t="s">
        <v>296</v>
      </c>
      <c r="J52" s="517" t="s">
        <v>750</v>
      </c>
      <c r="K52" s="520" t="s">
        <v>751</v>
      </c>
      <c r="L52" s="521" t="s">
        <v>752</v>
      </c>
      <c r="M52" s="521"/>
      <c r="N52" s="274" t="s">
        <v>643</v>
      </c>
      <c r="O52" s="269" t="s">
        <v>753</v>
      </c>
    </row>
    <row r="53" spans="2:15" x14ac:dyDescent="0.25">
      <c r="B53" s="631"/>
      <c r="C53" s="247" t="s">
        <v>358</v>
      </c>
      <c r="D53" s="237" t="s">
        <v>9</v>
      </c>
      <c r="E53" s="237" t="s">
        <v>556</v>
      </c>
      <c r="F53" s="518">
        <v>3</v>
      </c>
      <c r="G53" s="245" t="s">
        <v>613</v>
      </c>
      <c r="H53" s="245" t="str">
        <f>IF('2.5'!$G53="",E53&amp;TEXT('2.5'!$F53,"00"),E53&amp;_xlfn.CONCAT(TEXT('2.5'!$F53,"00"),".",'2.5'!$G53))</f>
        <v>EE03.XX</v>
      </c>
      <c r="I53" s="237" t="s">
        <v>296</v>
      </c>
      <c r="J53" s="237" t="s">
        <v>754</v>
      </c>
      <c r="K53" s="294" t="s">
        <v>755</v>
      </c>
      <c r="L53" s="534" t="s">
        <v>756</v>
      </c>
      <c r="M53" s="534"/>
      <c r="N53" s="275" t="s">
        <v>643</v>
      </c>
      <c r="O53" s="270" t="s">
        <v>753</v>
      </c>
    </row>
    <row r="54" spans="2:15" x14ac:dyDescent="0.25">
      <c r="B54" s="631"/>
      <c r="C54" s="516" t="s">
        <v>358</v>
      </c>
      <c r="D54" s="517" t="s">
        <v>9</v>
      </c>
      <c r="E54" s="517" t="s">
        <v>556</v>
      </c>
      <c r="F54" s="518">
        <v>4</v>
      </c>
      <c r="G54" s="518" t="s">
        <v>613</v>
      </c>
      <c r="H54" s="519" t="str">
        <f>IF('2.5'!$G54="",E54&amp;TEXT('2.5'!$F54,"00"),E54&amp;_xlfn.CONCAT(TEXT('2.5'!$F54,"00"),".",'2.5'!$G54))</f>
        <v>EE04.XX</v>
      </c>
      <c r="I54" s="517" t="s">
        <v>296</v>
      </c>
      <c r="J54" s="517" t="s">
        <v>757</v>
      </c>
      <c r="K54" s="520" t="s">
        <v>758</v>
      </c>
      <c r="L54" s="521" t="s">
        <v>759</v>
      </c>
      <c r="M54" s="521"/>
      <c r="N54" s="274" t="s">
        <v>643</v>
      </c>
      <c r="O54" s="271" t="s">
        <v>753</v>
      </c>
    </row>
    <row r="55" spans="2:15" ht="15" customHeight="1" x14ac:dyDescent="0.25">
      <c r="B55" s="631"/>
      <c r="C55" s="247" t="s">
        <v>358</v>
      </c>
      <c r="D55" s="237" t="s">
        <v>9</v>
      </c>
      <c r="E55" s="237" t="s">
        <v>556</v>
      </c>
      <c r="F55" s="518">
        <v>5</v>
      </c>
      <c r="G55" s="245" t="s">
        <v>613</v>
      </c>
      <c r="H55" s="245" t="str">
        <f>IF('2.5'!$G55="",E55&amp;TEXT('2.5'!$F55,"00"),E55&amp;_xlfn.CONCAT(TEXT('2.5'!$F55,"00"),".",'2.5'!$G55))</f>
        <v>EE05.XX</v>
      </c>
      <c r="I55" s="237" t="s">
        <v>296</v>
      </c>
      <c r="J55" s="237" t="s">
        <v>760</v>
      </c>
      <c r="K55" s="294" t="s">
        <v>761</v>
      </c>
      <c r="L55" s="534" t="s">
        <v>762</v>
      </c>
      <c r="M55" s="534"/>
      <c r="N55" s="275" t="s">
        <v>643</v>
      </c>
      <c r="O55" s="270" t="s">
        <v>753</v>
      </c>
    </row>
    <row r="56" spans="2:15" x14ac:dyDescent="0.25">
      <c r="B56" s="631"/>
      <c r="C56" s="516" t="s">
        <v>358</v>
      </c>
      <c r="D56" s="517" t="s">
        <v>9</v>
      </c>
      <c r="E56" s="517" t="s">
        <v>556</v>
      </c>
      <c r="F56" s="518">
        <v>6</v>
      </c>
      <c r="G56" s="518" t="s">
        <v>613</v>
      </c>
      <c r="H56" s="519" t="str">
        <f>IF('2.5'!$G56="",E56&amp;TEXT('2.5'!$F56,"00"),E56&amp;_xlfn.CONCAT(TEXT('2.5'!$F56,"00"),".",'2.5'!$G56))</f>
        <v>EE06.XX</v>
      </c>
      <c r="I56" s="517" t="s">
        <v>296</v>
      </c>
      <c r="J56" s="517" t="s">
        <v>763</v>
      </c>
      <c r="K56" s="520" t="s">
        <v>764</v>
      </c>
      <c r="L56" s="521" t="s">
        <v>765</v>
      </c>
      <c r="M56" s="521"/>
      <c r="N56" s="274" t="s">
        <v>643</v>
      </c>
      <c r="O56" s="271" t="s">
        <v>753</v>
      </c>
    </row>
    <row r="57" spans="2:15" x14ac:dyDescent="0.25">
      <c r="B57" s="631"/>
      <c r="C57" s="247" t="s">
        <v>358</v>
      </c>
      <c r="D57" s="237" t="s">
        <v>9</v>
      </c>
      <c r="E57" s="237" t="s">
        <v>556</v>
      </c>
      <c r="F57" s="518">
        <v>7</v>
      </c>
      <c r="G57" s="245" t="s">
        <v>613</v>
      </c>
      <c r="H57" s="245" t="str">
        <f>IF('2.5'!$G57="",E57&amp;TEXT('2.5'!$F57,"00"),E57&amp;_xlfn.CONCAT(TEXT('2.5'!$F57,"00"),".",'2.5'!$G57))</f>
        <v>EE07.XX</v>
      </c>
      <c r="I57" s="237" t="s">
        <v>296</v>
      </c>
      <c r="J57" s="237" t="s">
        <v>766</v>
      </c>
      <c r="K57" s="294" t="s">
        <v>767</v>
      </c>
      <c r="L57" s="534" t="s">
        <v>768</v>
      </c>
      <c r="M57" s="534"/>
      <c r="N57" s="275" t="s">
        <v>643</v>
      </c>
      <c r="O57" s="270" t="s">
        <v>753</v>
      </c>
    </row>
    <row r="58" spans="2:15" x14ac:dyDescent="0.25">
      <c r="B58" s="631"/>
      <c r="C58" s="516" t="s">
        <v>358</v>
      </c>
      <c r="D58" s="517" t="s">
        <v>9</v>
      </c>
      <c r="E58" s="517" t="s">
        <v>556</v>
      </c>
      <c r="F58" s="518">
        <v>8</v>
      </c>
      <c r="G58" s="518" t="s">
        <v>613</v>
      </c>
      <c r="H58" s="519" t="str">
        <f>IF('2.5'!$G58="",E58&amp;TEXT('2.5'!$F58,"00"),E58&amp;_xlfn.CONCAT(TEXT('2.5'!$F58,"00"),".",'2.5'!$G58))</f>
        <v>EE08.XX</v>
      </c>
      <c r="I58" s="517" t="s">
        <v>296</v>
      </c>
      <c r="J58" s="517" t="s">
        <v>769</v>
      </c>
      <c r="K58" s="520" t="s">
        <v>770</v>
      </c>
      <c r="L58" s="521" t="s">
        <v>769</v>
      </c>
      <c r="M58" s="521"/>
      <c r="N58" s="274" t="s">
        <v>643</v>
      </c>
      <c r="O58" s="271" t="s">
        <v>753</v>
      </c>
    </row>
    <row r="59" spans="2:15" x14ac:dyDescent="0.25">
      <c r="B59" s="632"/>
      <c r="C59" s="290" t="s">
        <v>358</v>
      </c>
      <c r="D59" s="284" t="s">
        <v>9</v>
      </c>
      <c r="E59" s="284" t="s">
        <v>556</v>
      </c>
      <c r="F59" s="529">
        <v>9</v>
      </c>
      <c r="G59" s="291" t="s">
        <v>613</v>
      </c>
      <c r="H59" s="530" t="str">
        <f>IF('2.5'!$G59="",E59&amp;TEXT('2.5'!$F59,"00"),E59&amp;_xlfn.CONCAT(TEXT('2.5'!$F59,"00"),".",'2.5'!$G59))</f>
        <v>EE09.XX</v>
      </c>
      <c r="I59" s="284" t="s">
        <v>296</v>
      </c>
      <c r="J59" s="284" t="s">
        <v>771</v>
      </c>
      <c r="K59" s="293" t="s">
        <v>772</v>
      </c>
      <c r="L59" s="535" t="s">
        <v>773</v>
      </c>
      <c r="M59" s="535"/>
      <c r="N59" s="275" t="s">
        <v>643</v>
      </c>
      <c r="O59" s="270" t="s">
        <v>753</v>
      </c>
    </row>
    <row r="60" spans="2:15" ht="38.25" x14ac:dyDescent="0.25">
      <c r="B60" s="248" t="s">
        <v>4200</v>
      </c>
      <c r="C60" s="541" t="s">
        <v>358</v>
      </c>
      <c r="D60" s="542" t="s">
        <v>9</v>
      </c>
      <c r="E60" s="542" t="s">
        <v>558</v>
      </c>
      <c r="F60" s="543">
        <v>1</v>
      </c>
      <c r="G60" s="543" t="s">
        <v>613</v>
      </c>
      <c r="H60" s="542" t="str">
        <f>IF('2.5'!$G60="",E60&amp;TEXT('2.5'!$F60,"00"),E60&amp;_xlfn.CONCAT(TEXT('2.5'!$F60,"00"),".",'2.5'!$G60))</f>
        <v>CT01.XX</v>
      </c>
      <c r="I60" s="542" t="s">
        <v>296</v>
      </c>
      <c r="J60" s="542" t="s">
        <v>774</v>
      </c>
      <c r="K60" s="544" t="s">
        <v>775</v>
      </c>
      <c r="L60" s="626" t="s">
        <v>776</v>
      </c>
      <c r="M60" s="626"/>
      <c r="N60" s="281" t="s">
        <v>643</v>
      </c>
      <c r="O60" s="272" t="s">
        <v>753</v>
      </c>
    </row>
    <row r="61" spans="2:15" x14ac:dyDescent="0.25">
      <c r="E61" s="22"/>
      <c r="F61" s="22"/>
      <c r="G61" s="22"/>
      <c r="H61" s="22"/>
      <c r="L61" s="22"/>
      <c r="N61" s="22"/>
    </row>
    <row r="62" spans="2:15" x14ac:dyDescent="0.25">
      <c r="E62" s="22"/>
      <c r="F62" s="22"/>
      <c r="G62" s="22"/>
      <c r="H62" s="22"/>
      <c r="L62" s="22"/>
      <c r="N62" s="22"/>
    </row>
    <row r="63" spans="2:15" x14ac:dyDescent="0.25">
      <c r="E63" s="22"/>
      <c r="F63" s="22"/>
      <c r="G63" s="22"/>
      <c r="H63" s="22"/>
      <c r="L63" s="22"/>
      <c r="N63" s="22"/>
    </row>
    <row r="64" spans="2:15" s="28" customFormat="1" ht="39.950000000000003" customHeight="1" x14ac:dyDescent="0.2">
      <c r="O64" s="33"/>
    </row>
  </sheetData>
  <mergeCells count="10">
    <mergeCell ref="B7:B9"/>
    <mergeCell ref="B10:B12"/>
    <mergeCell ref="B13:B16"/>
    <mergeCell ref="B17:B19"/>
    <mergeCell ref="L20:L27"/>
    <mergeCell ref="L28:L34"/>
    <mergeCell ref="L60:M60"/>
    <mergeCell ref="B35:B49"/>
    <mergeCell ref="B51:B59"/>
    <mergeCell ref="B20:B34"/>
  </mergeCells>
  <phoneticPr fontId="9" type="noConversion"/>
  <pageMargins left="7.874015748031496E-2" right="0.23622047244094491" top="1.4566929133858268" bottom="0.98425196850393704" header="0.35433070866141736" footer="0.59055118110236227"/>
  <pageSetup paperSize="9" scale="40" orientation="landscape" r:id="rId1"/>
  <headerFooter differentFirst="1">
    <firstHeader xml:space="preserve">&amp;L                                               &amp;"Swis721 Cn BT,Roman"&amp;18&amp;K514E44PROJECT BIM EXECUTION PLAN
&amp;12&amp;K514E44 &amp;K514E44
&amp;"Arial,Regular"&amp;10&amp;K000000                                               &amp;"Swis721 Cn BT,Roman"&amp;14&amp;K514E44PROJECT TITLE
&amp;24 </firstHeader>
  </headerFooter>
  <ignoredErrors>
    <ignoredError sqref="N12" twoDigitTextYear="1"/>
  </ignoredErrors>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theme="9" tint="0.39997558519241921"/>
  </sheetPr>
  <dimension ref="A1:G109"/>
  <sheetViews>
    <sheetView zoomScaleNormal="100" workbookViewId="0">
      <pane ySplit="2" topLeftCell="A63" activePane="bottomLeft" state="frozen"/>
      <selection activeCell="M23" sqref="M23"/>
      <selection pane="bottomLeft" activeCell="C17" sqref="C17"/>
    </sheetView>
  </sheetViews>
  <sheetFormatPr defaultColWidth="10.7109375" defaultRowHeight="15" x14ac:dyDescent="0.25"/>
  <cols>
    <col min="1" max="1" width="2.7109375" style="22" customWidth="1"/>
    <col min="2" max="2" width="5.7109375" style="22" customWidth="1"/>
    <col min="3" max="3" width="11.7109375" style="23" customWidth="1"/>
    <col min="4" max="4" width="8.7109375" style="22" customWidth="1"/>
    <col min="5" max="5" width="33.7109375" style="22" customWidth="1"/>
    <col min="6" max="6" width="34.140625" style="22" customWidth="1"/>
    <col min="7" max="7" width="92" style="22" customWidth="1"/>
    <col min="8" max="16384" width="10.7109375" style="22"/>
  </cols>
  <sheetData>
    <row r="1" spans="1:7" s="27" customFormat="1" ht="35.1" customHeight="1" x14ac:dyDescent="0.2">
      <c r="A1" s="440">
        <v>0</v>
      </c>
      <c r="B1" s="31" t="s">
        <v>777</v>
      </c>
      <c r="C1" s="26"/>
    </row>
    <row r="2" spans="1:7" s="24" customFormat="1" ht="23.1" customHeight="1" x14ac:dyDescent="0.2">
      <c r="A2" s="180"/>
      <c r="B2" s="64" t="s">
        <v>778</v>
      </c>
      <c r="C2" s="66"/>
      <c r="D2" s="66"/>
      <c r="E2" s="66"/>
      <c r="F2" s="66"/>
      <c r="G2" s="66"/>
    </row>
    <row r="3" spans="1:7" ht="15" customHeight="1" x14ac:dyDescent="0.25">
      <c r="B3" s="67"/>
    </row>
    <row r="4" spans="1:7" x14ac:dyDescent="0.25">
      <c r="B4" s="34" t="s">
        <v>779</v>
      </c>
      <c r="C4" s="34" t="s">
        <v>780</v>
      </c>
      <c r="D4" s="23"/>
    </row>
    <row r="5" spans="1:7" x14ac:dyDescent="0.25">
      <c r="C5" s="22"/>
      <c r="D5" s="23"/>
    </row>
    <row r="6" spans="1:7" x14ac:dyDescent="0.25">
      <c r="C6" s="34" t="s">
        <v>781</v>
      </c>
      <c r="D6" s="23" t="s">
        <v>782</v>
      </c>
    </row>
    <row r="7" spans="1:7" x14ac:dyDescent="0.25">
      <c r="C7" s="34"/>
      <c r="D7" s="23" t="s">
        <v>783</v>
      </c>
    </row>
    <row r="8" spans="1:7" x14ac:dyDescent="0.25">
      <c r="C8" s="34"/>
      <c r="D8" s="23" t="s">
        <v>784</v>
      </c>
    </row>
    <row r="9" spans="1:7" x14ac:dyDescent="0.25">
      <c r="C9" s="34"/>
      <c r="D9" s="23"/>
    </row>
    <row r="10" spans="1:7" x14ac:dyDescent="0.25">
      <c r="C10" s="34" t="s">
        <v>785</v>
      </c>
      <c r="D10" s="23" t="s">
        <v>786</v>
      </c>
    </row>
    <row r="11" spans="1:7" x14ac:dyDescent="0.25">
      <c r="C11" s="22"/>
      <c r="D11" s="23" t="s">
        <v>787</v>
      </c>
    </row>
    <row r="12" spans="1:7" x14ac:dyDescent="0.25">
      <c r="C12" s="22"/>
      <c r="D12" s="23" t="s">
        <v>784</v>
      </c>
    </row>
    <row r="13" spans="1:7" x14ac:dyDescent="0.25">
      <c r="C13" s="22"/>
      <c r="D13" s="23"/>
    </row>
    <row r="14" spans="1:7" x14ac:dyDescent="0.25">
      <c r="C14" s="22"/>
      <c r="D14" s="23"/>
    </row>
    <row r="15" spans="1:7" x14ac:dyDescent="0.25">
      <c r="B15" s="34" t="s">
        <v>788</v>
      </c>
      <c r="C15" s="34" t="s">
        <v>789</v>
      </c>
      <c r="D15" s="286"/>
    </row>
    <row r="16" spans="1:7" x14ac:dyDescent="0.25">
      <c r="C16" s="22"/>
      <c r="D16" s="23"/>
    </row>
    <row r="17" spans="2:7" x14ac:dyDescent="0.25">
      <c r="C17" s="23" t="s">
        <v>790</v>
      </c>
    </row>
    <row r="19" spans="2:7" x14ac:dyDescent="0.25">
      <c r="C19" s="23" t="s">
        <v>404</v>
      </c>
    </row>
    <row r="20" spans="2:7" x14ac:dyDescent="0.25">
      <c r="C20" s="23" t="s">
        <v>405</v>
      </c>
    </row>
    <row r="21" spans="2:7" x14ac:dyDescent="0.25">
      <c r="C21" s="23" t="s">
        <v>406</v>
      </c>
    </row>
    <row r="22" spans="2:7" x14ac:dyDescent="0.25">
      <c r="C22" s="23" t="s">
        <v>791</v>
      </c>
    </row>
    <row r="23" spans="2:7" x14ac:dyDescent="0.25">
      <c r="C23" s="23" t="s">
        <v>792</v>
      </c>
    </row>
    <row r="24" spans="2:7" x14ac:dyDescent="0.25">
      <c r="C24" s="23" t="s">
        <v>793</v>
      </c>
    </row>
    <row r="25" spans="2:7" x14ac:dyDescent="0.25">
      <c r="C25" s="23" t="s">
        <v>794</v>
      </c>
    </row>
    <row r="26" spans="2:7" x14ac:dyDescent="0.25">
      <c r="C26" s="23" t="s">
        <v>795</v>
      </c>
    </row>
    <row r="27" spans="2:7" x14ac:dyDescent="0.25">
      <c r="C27" s="23" t="s">
        <v>796</v>
      </c>
    </row>
    <row r="28" spans="2:7" x14ac:dyDescent="0.25">
      <c r="C28" s="22"/>
      <c r="D28" s="23"/>
    </row>
    <row r="29" spans="2:7" x14ac:dyDescent="0.25">
      <c r="C29" s="22"/>
      <c r="D29" s="23"/>
    </row>
    <row r="30" spans="2:7" x14ac:dyDescent="0.25">
      <c r="B30" s="34" t="s">
        <v>797</v>
      </c>
      <c r="C30" s="34" t="s">
        <v>798</v>
      </c>
      <c r="D30" s="427"/>
      <c r="E30" s="427"/>
      <c r="F30" s="427"/>
      <c r="G30" s="427"/>
    </row>
    <row r="31" spans="2:7" x14ac:dyDescent="0.25">
      <c r="C31" s="22"/>
      <c r="D31" s="427"/>
      <c r="E31" s="427"/>
      <c r="F31" s="427"/>
      <c r="G31" s="427"/>
    </row>
    <row r="32" spans="2:7" x14ac:dyDescent="0.25">
      <c r="C32" s="22" t="s">
        <v>799</v>
      </c>
      <c r="D32" s="427"/>
      <c r="E32" s="427"/>
      <c r="F32" s="427"/>
      <c r="G32" s="427"/>
    </row>
    <row r="33" spans="2:7" x14ac:dyDescent="0.25">
      <c r="C33" s="22" t="s">
        <v>800</v>
      </c>
      <c r="D33" s="427"/>
      <c r="E33" s="427"/>
      <c r="F33" s="427"/>
      <c r="G33" s="427"/>
    </row>
    <row r="34" spans="2:7" x14ac:dyDescent="0.25">
      <c r="C34" s="22" t="s">
        <v>801</v>
      </c>
      <c r="D34" s="427"/>
      <c r="E34" s="427"/>
      <c r="F34" s="427"/>
      <c r="G34" s="427"/>
    </row>
    <row r="35" spans="2:7" x14ac:dyDescent="0.25">
      <c r="C35" s="22" t="s">
        <v>802</v>
      </c>
      <c r="D35" s="427"/>
      <c r="E35" s="427"/>
      <c r="F35" s="427"/>
      <c r="G35" s="427"/>
    </row>
    <row r="36" spans="2:7" x14ac:dyDescent="0.25">
      <c r="C36" s="22"/>
      <c r="D36" s="427"/>
      <c r="E36" s="427"/>
      <c r="F36" s="427"/>
      <c r="G36" s="427"/>
    </row>
    <row r="37" spans="2:7" x14ac:dyDescent="0.25">
      <c r="B37" s="34"/>
      <c r="C37" s="34" t="s">
        <v>803</v>
      </c>
      <c r="D37" s="34" t="s">
        <v>804</v>
      </c>
      <c r="E37" s="427"/>
      <c r="F37" s="427"/>
      <c r="G37" s="427"/>
    </row>
    <row r="38" spans="2:7" x14ac:dyDescent="0.25">
      <c r="B38" s="427"/>
      <c r="C38" s="22"/>
      <c r="D38" s="545"/>
      <c r="E38" s="502"/>
      <c r="F38" s="502"/>
      <c r="G38" s="502"/>
    </row>
    <row r="39" spans="2:7" x14ac:dyDescent="0.25">
      <c r="B39" s="104"/>
      <c r="C39" s="22"/>
      <c r="D39" s="28" t="s">
        <v>805</v>
      </c>
      <c r="E39" s="28"/>
      <c r="F39" s="28"/>
      <c r="G39" s="28"/>
    </row>
    <row r="40" spans="2:7" x14ac:dyDescent="0.25">
      <c r="B40" s="104"/>
      <c r="C40" s="22"/>
      <c r="D40" s="28" t="s">
        <v>806</v>
      </c>
      <c r="E40" s="428"/>
      <c r="F40" s="428"/>
      <c r="G40" s="428"/>
    </row>
    <row r="41" spans="2:7" x14ac:dyDescent="0.25">
      <c r="B41" s="104"/>
      <c r="C41" s="22"/>
      <c r="D41" s="33" t="s">
        <v>807</v>
      </c>
      <c r="E41" s="429"/>
      <c r="F41" s="429"/>
      <c r="G41" s="429"/>
    </row>
    <row r="42" spans="2:7" x14ac:dyDescent="0.25">
      <c r="B42" s="104"/>
      <c r="C42" s="22"/>
      <c r="D42" s="33" t="s">
        <v>808</v>
      </c>
      <c r="E42" s="429"/>
      <c r="F42" s="429"/>
      <c r="G42" s="429"/>
    </row>
    <row r="43" spans="2:7" x14ac:dyDescent="0.25">
      <c r="B43" s="104"/>
      <c r="C43" s="22"/>
      <c r="D43" s="28" t="s">
        <v>809</v>
      </c>
      <c r="E43" s="28"/>
      <c r="F43" s="28"/>
      <c r="G43" s="28"/>
    </row>
    <row r="44" spans="2:7" x14ac:dyDescent="0.25">
      <c r="B44" s="104"/>
      <c r="C44" s="22"/>
      <c r="D44" s="545"/>
      <c r="E44" s="430"/>
      <c r="F44" s="430"/>
      <c r="G44" s="546"/>
    </row>
    <row r="45" spans="2:7" x14ac:dyDescent="0.25">
      <c r="B45" s="104"/>
      <c r="C45" s="22"/>
      <c r="D45" s="545"/>
      <c r="E45" s="78" t="s">
        <v>810</v>
      </c>
      <c r="F45" s="79" t="s">
        <v>94</v>
      </c>
      <c r="G45" s="502"/>
    </row>
    <row r="46" spans="2:7" x14ac:dyDescent="0.25">
      <c r="B46" s="104"/>
      <c r="C46" s="22"/>
      <c r="D46" s="430"/>
      <c r="E46" s="431" t="s">
        <v>811</v>
      </c>
      <c r="F46" s="418" t="s">
        <v>812</v>
      </c>
      <c r="G46" s="502"/>
    </row>
    <row r="47" spans="2:7" x14ac:dyDescent="0.25">
      <c r="B47" s="104"/>
      <c r="C47" s="22"/>
      <c r="D47" s="430"/>
      <c r="E47" s="432" t="s">
        <v>813</v>
      </c>
      <c r="F47" s="100" t="s">
        <v>814</v>
      </c>
      <c r="G47" s="502"/>
    </row>
    <row r="48" spans="2:7" x14ac:dyDescent="0.25">
      <c r="B48" s="104"/>
      <c r="C48" s="22"/>
      <c r="D48" s="430"/>
      <c r="E48" s="502"/>
      <c r="F48" s="433"/>
      <c r="G48" s="430"/>
    </row>
    <row r="49" spans="2:7" x14ac:dyDescent="0.25">
      <c r="B49" s="104"/>
      <c r="C49" s="22"/>
      <c r="D49" s="430"/>
      <c r="E49" s="502"/>
      <c r="F49" s="433"/>
      <c r="G49" s="430"/>
    </row>
    <row r="50" spans="2:7" x14ac:dyDescent="0.25">
      <c r="B50" s="104"/>
      <c r="C50" s="34" t="s">
        <v>815</v>
      </c>
      <c r="D50" s="34" t="s">
        <v>816</v>
      </c>
      <c r="E50" s="502"/>
      <c r="F50" s="433"/>
      <c r="G50" s="430"/>
    </row>
    <row r="51" spans="2:7" x14ac:dyDescent="0.25">
      <c r="B51" s="104"/>
      <c r="C51" s="22"/>
      <c r="D51" s="430"/>
      <c r="E51" s="502"/>
      <c r="F51" s="433"/>
      <c r="G51" s="430"/>
    </row>
    <row r="52" spans="2:7" x14ac:dyDescent="0.25">
      <c r="B52" s="104"/>
      <c r="C52" s="22"/>
      <c r="D52" s="33" t="s">
        <v>817</v>
      </c>
      <c r="E52" s="430"/>
      <c r="F52" s="502"/>
      <c r="G52" s="546"/>
    </row>
    <row r="53" spans="2:7" x14ac:dyDescent="0.25">
      <c r="B53" s="104"/>
      <c r="C53" s="22"/>
      <c r="D53" s="28" t="s">
        <v>818</v>
      </c>
      <c r="E53" s="28"/>
      <c r="F53" s="28"/>
      <c r="G53" s="28"/>
    </row>
    <row r="54" spans="2:7" x14ac:dyDescent="0.25">
      <c r="B54" s="104"/>
      <c r="C54" s="22"/>
      <c r="D54" s="545"/>
      <c r="E54" s="430"/>
      <c r="F54" s="502"/>
      <c r="G54" s="546"/>
    </row>
    <row r="55" spans="2:7" x14ac:dyDescent="0.25">
      <c r="B55" s="104"/>
      <c r="C55" s="22"/>
      <c r="D55" s="545"/>
      <c r="E55" s="78" t="s">
        <v>813</v>
      </c>
      <c r="F55" s="88" t="s">
        <v>94</v>
      </c>
      <c r="G55" s="79"/>
    </row>
    <row r="56" spans="2:7" x14ac:dyDescent="0.25">
      <c r="B56" s="104"/>
      <c r="C56" s="22"/>
      <c r="D56" s="545"/>
      <c r="E56" s="434" t="s">
        <v>819</v>
      </c>
      <c r="F56" s="419" t="s">
        <v>820</v>
      </c>
      <c r="G56" s="101"/>
    </row>
    <row r="57" spans="2:7" x14ac:dyDescent="0.25">
      <c r="B57" s="104"/>
      <c r="C57" s="22"/>
      <c r="D57" s="545"/>
      <c r="E57" s="434" t="s">
        <v>821</v>
      </c>
      <c r="F57" s="419" t="s">
        <v>822</v>
      </c>
      <c r="G57" s="101"/>
    </row>
    <row r="58" spans="2:7" x14ac:dyDescent="0.25">
      <c r="B58" s="104"/>
      <c r="C58" s="22"/>
      <c r="D58" s="545"/>
      <c r="E58" s="434" t="s">
        <v>823</v>
      </c>
      <c r="F58" s="419" t="s">
        <v>824</v>
      </c>
      <c r="G58" s="101"/>
    </row>
    <row r="59" spans="2:7" x14ac:dyDescent="0.25">
      <c r="B59" s="104"/>
      <c r="C59" s="22"/>
      <c r="D59" s="545"/>
      <c r="E59" s="434" t="s">
        <v>825</v>
      </c>
      <c r="F59" s="419" t="s">
        <v>826</v>
      </c>
      <c r="G59" s="101"/>
    </row>
    <row r="60" spans="2:7" x14ac:dyDescent="0.25">
      <c r="B60" s="104"/>
      <c r="C60" s="22"/>
      <c r="D60" s="545"/>
      <c r="E60" s="434" t="s">
        <v>827</v>
      </c>
      <c r="F60" s="419" t="s">
        <v>828</v>
      </c>
      <c r="G60" s="101"/>
    </row>
    <row r="61" spans="2:7" x14ac:dyDescent="0.25">
      <c r="B61" s="104"/>
      <c r="C61" s="22"/>
      <c r="D61" s="545"/>
      <c r="E61" s="434" t="s">
        <v>829</v>
      </c>
      <c r="F61" s="419" t="s">
        <v>830</v>
      </c>
      <c r="G61" s="101"/>
    </row>
    <row r="62" spans="2:7" x14ac:dyDescent="0.25">
      <c r="B62" s="104"/>
      <c r="C62" s="22"/>
      <c r="D62" s="545"/>
      <c r="E62" s="434" t="s">
        <v>831</v>
      </c>
      <c r="F62" s="419" t="s">
        <v>832</v>
      </c>
      <c r="G62" s="101"/>
    </row>
    <row r="63" spans="2:7" x14ac:dyDescent="0.25">
      <c r="B63" s="104"/>
      <c r="C63" s="22"/>
      <c r="D63" s="545"/>
      <c r="E63" s="434" t="s">
        <v>833</v>
      </c>
      <c r="F63" s="419" t="s">
        <v>834</v>
      </c>
      <c r="G63" s="101"/>
    </row>
    <row r="64" spans="2:7" x14ac:dyDescent="0.25">
      <c r="B64" s="104"/>
      <c r="C64" s="22"/>
      <c r="D64" s="545"/>
      <c r="E64" s="434" t="s">
        <v>835</v>
      </c>
      <c r="F64" s="419"/>
      <c r="G64" s="101"/>
    </row>
    <row r="65" spans="2:7" x14ac:dyDescent="0.25">
      <c r="B65" s="104"/>
      <c r="C65" s="22"/>
      <c r="D65" s="545"/>
      <c r="E65" s="435" t="s">
        <v>836</v>
      </c>
      <c r="F65" s="420"/>
      <c r="G65" s="100"/>
    </row>
    <row r="66" spans="2:7" x14ac:dyDescent="0.25">
      <c r="B66" s="104"/>
      <c r="C66" s="22"/>
      <c r="D66" s="545"/>
      <c r="E66" s="430"/>
      <c r="F66" s="502"/>
      <c r="G66" s="546"/>
    </row>
    <row r="67" spans="2:7" x14ac:dyDescent="0.25">
      <c r="B67" s="104"/>
      <c r="C67" s="22"/>
      <c r="D67" s="33"/>
      <c r="E67" s="502" t="s">
        <v>837</v>
      </c>
      <c r="F67" s="502"/>
      <c r="G67" s="546"/>
    </row>
    <row r="68" spans="2:7" x14ac:dyDescent="0.25">
      <c r="B68" s="104"/>
      <c r="C68" s="22"/>
      <c r="D68" s="33"/>
      <c r="E68" s="436" t="s">
        <v>838</v>
      </c>
      <c r="F68" s="502"/>
      <c r="G68" s="546"/>
    </row>
    <row r="69" spans="2:7" x14ac:dyDescent="0.25">
      <c r="B69" s="104"/>
      <c r="C69" s="22"/>
      <c r="D69" s="545"/>
      <c r="E69" s="502"/>
      <c r="F69" s="430"/>
      <c r="G69" s="546"/>
    </row>
    <row r="70" spans="2:7" x14ac:dyDescent="0.25">
      <c r="B70" s="546"/>
      <c r="C70" s="22"/>
      <c r="D70" s="28" t="s">
        <v>839</v>
      </c>
      <c r="E70" s="28"/>
      <c r="F70" s="28"/>
      <c r="G70" s="28"/>
    </row>
    <row r="71" spans="2:7" x14ac:dyDescent="0.25">
      <c r="B71" s="545"/>
      <c r="C71" s="22"/>
      <c r="D71" s="28" t="s">
        <v>840</v>
      </c>
      <c r="E71" s="28"/>
      <c r="F71" s="28"/>
      <c r="G71" s="28"/>
    </row>
    <row r="72" spans="2:7" x14ac:dyDescent="0.25">
      <c r="B72" s="545"/>
      <c r="C72" s="22"/>
      <c r="D72" s="545"/>
      <c r="E72" s="502"/>
      <c r="F72" s="546"/>
      <c r="G72" s="546"/>
    </row>
    <row r="73" spans="2:7" x14ac:dyDescent="0.25">
      <c r="B73" s="545"/>
      <c r="C73" s="22"/>
      <c r="D73" s="545"/>
      <c r="E73" s="104" t="s">
        <v>841</v>
      </c>
      <c r="F73" s="546"/>
      <c r="G73" s="546"/>
    </row>
    <row r="74" spans="2:7" x14ac:dyDescent="0.25">
      <c r="B74" s="545"/>
      <c r="C74" s="22"/>
      <c r="D74" s="545"/>
      <c r="E74" s="502"/>
      <c r="F74" s="546"/>
      <c r="G74" s="546"/>
    </row>
    <row r="75" spans="2:7" x14ac:dyDescent="0.25">
      <c r="B75" s="104"/>
      <c r="C75" s="22"/>
      <c r="D75" s="502"/>
      <c r="E75" s="221" t="s">
        <v>94</v>
      </c>
      <c r="F75" s="437" t="s">
        <v>842</v>
      </c>
      <c r="G75" s="437" t="s">
        <v>813</v>
      </c>
    </row>
    <row r="76" spans="2:7" x14ac:dyDescent="0.25">
      <c r="B76" s="545"/>
      <c r="C76" s="22"/>
      <c r="D76" s="545"/>
      <c r="E76" s="33" t="s">
        <v>843</v>
      </c>
      <c r="F76" s="63" t="s">
        <v>844</v>
      </c>
      <c r="G76" s="63" t="s">
        <v>835</v>
      </c>
    </row>
    <row r="77" spans="2:7" x14ac:dyDescent="0.25">
      <c r="B77" s="545"/>
      <c r="C77" s="22"/>
      <c r="D77" s="545"/>
      <c r="E77" s="33" t="s">
        <v>845</v>
      </c>
      <c r="F77" s="63" t="s">
        <v>846</v>
      </c>
      <c r="G77" s="63" t="s">
        <v>847</v>
      </c>
    </row>
    <row r="78" spans="2:7" x14ac:dyDescent="0.25">
      <c r="B78" s="545"/>
      <c r="C78" s="22"/>
      <c r="D78" s="545"/>
      <c r="E78" s="33" t="s">
        <v>848</v>
      </c>
      <c r="F78" s="63" t="s">
        <v>849</v>
      </c>
      <c r="G78" s="63" t="s">
        <v>850</v>
      </c>
    </row>
    <row r="79" spans="2:7" x14ac:dyDescent="0.25">
      <c r="B79" s="545"/>
      <c r="C79" s="22"/>
      <c r="D79" s="545"/>
      <c r="E79" s="33" t="s">
        <v>851</v>
      </c>
      <c r="F79" s="63" t="s">
        <v>849</v>
      </c>
      <c r="G79" s="63" t="s">
        <v>852</v>
      </c>
    </row>
    <row r="80" spans="2:7" x14ac:dyDescent="0.25">
      <c r="B80" s="545"/>
      <c r="C80" s="22"/>
      <c r="D80" s="545"/>
      <c r="E80" s="33" t="s">
        <v>853</v>
      </c>
      <c r="F80" s="63" t="s">
        <v>854</v>
      </c>
      <c r="G80" s="63" t="s">
        <v>855</v>
      </c>
    </row>
    <row r="81" spans="2:7" x14ac:dyDescent="0.25">
      <c r="B81" s="545"/>
      <c r="C81" s="22"/>
      <c r="D81" s="545"/>
      <c r="E81" s="33" t="s">
        <v>856</v>
      </c>
      <c r="F81" s="63" t="s">
        <v>857</v>
      </c>
      <c r="G81" s="63" t="s">
        <v>858</v>
      </c>
    </row>
    <row r="82" spans="2:7" x14ac:dyDescent="0.25">
      <c r="B82" s="545"/>
      <c r="C82" s="22"/>
      <c r="D82" s="545"/>
      <c r="E82" s="33" t="s">
        <v>859</v>
      </c>
      <c r="F82" s="63" t="s">
        <v>860</v>
      </c>
      <c r="G82" s="63" t="s">
        <v>861</v>
      </c>
    </row>
    <row r="83" spans="2:7" x14ac:dyDescent="0.25">
      <c r="B83" s="545"/>
      <c r="C83" s="22"/>
      <c r="D83" s="545"/>
      <c r="E83" s="33" t="s">
        <v>862</v>
      </c>
      <c r="F83" s="63" t="s">
        <v>863</v>
      </c>
      <c r="G83" s="63" t="s">
        <v>864</v>
      </c>
    </row>
    <row r="84" spans="2:7" x14ac:dyDescent="0.25">
      <c r="B84" s="545"/>
      <c r="C84" s="22"/>
      <c r="D84" s="545"/>
      <c r="E84" s="33" t="s">
        <v>865</v>
      </c>
      <c r="F84" s="63" t="s">
        <v>866</v>
      </c>
      <c r="G84" s="63" t="s">
        <v>867</v>
      </c>
    </row>
    <row r="85" spans="2:7" x14ac:dyDescent="0.25">
      <c r="B85" s="545"/>
      <c r="C85" s="22"/>
      <c r="D85" s="545"/>
      <c r="E85" s="33" t="s">
        <v>868</v>
      </c>
      <c r="F85" s="63" t="s">
        <v>869</v>
      </c>
      <c r="G85" s="63" t="s">
        <v>870</v>
      </c>
    </row>
    <row r="86" spans="2:7" x14ac:dyDescent="0.25">
      <c r="B86" s="545"/>
      <c r="C86" s="22"/>
      <c r="D86" s="545"/>
      <c r="E86" s="33" t="s">
        <v>871</v>
      </c>
      <c r="F86" s="63" t="s">
        <v>872</v>
      </c>
      <c r="G86" s="63" t="s">
        <v>819</v>
      </c>
    </row>
    <row r="87" spans="2:7" x14ac:dyDescent="0.25">
      <c r="B87" s="545"/>
      <c r="C87" s="22"/>
      <c r="D87" s="545"/>
      <c r="E87" s="33" t="s">
        <v>873</v>
      </c>
      <c r="F87" s="63" t="s">
        <v>874</v>
      </c>
      <c r="G87" s="63" t="s">
        <v>875</v>
      </c>
    </row>
    <row r="88" spans="2:7" x14ac:dyDescent="0.25">
      <c r="B88" s="545"/>
      <c r="C88" s="22"/>
      <c r="D88" s="545"/>
      <c r="E88" s="33" t="s">
        <v>876</v>
      </c>
      <c r="F88" s="63" t="s">
        <v>874</v>
      </c>
      <c r="G88" s="63" t="s">
        <v>875</v>
      </c>
    </row>
    <row r="89" spans="2:7" x14ac:dyDescent="0.25">
      <c r="B89" s="545"/>
      <c r="C89" s="22"/>
      <c r="D89" s="545"/>
      <c r="E89" s="33" t="s">
        <v>877</v>
      </c>
      <c r="F89" s="63" t="s">
        <v>872</v>
      </c>
      <c r="G89" s="63" t="s">
        <v>823</v>
      </c>
    </row>
    <row r="90" spans="2:7" x14ac:dyDescent="0.25">
      <c r="B90" s="545"/>
      <c r="C90" s="22"/>
      <c r="D90" s="545"/>
      <c r="E90" s="33" t="s">
        <v>878</v>
      </c>
      <c r="F90" s="63" t="s">
        <v>844</v>
      </c>
      <c r="G90" s="63" t="s">
        <v>879</v>
      </c>
    </row>
    <row r="91" spans="2:7" x14ac:dyDescent="0.25">
      <c r="B91" s="545"/>
      <c r="C91" s="22"/>
      <c r="D91" s="545"/>
      <c r="E91" s="33" t="s">
        <v>880</v>
      </c>
      <c r="F91" s="63" t="s">
        <v>881</v>
      </c>
      <c r="G91" s="63" t="s">
        <v>882</v>
      </c>
    </row>
    <row r="92" spans="2:7" x14ac:dyDescent="0.25">
      <c r="B92" s="545"/>
      <c r="C92" s="22"/>
      <c r="D92" s="545"/>
      <c r="E92" s="33" t="s">
        <v>883</v>
      </c>
      <c r="F92" s="63" t="s">
        <v>863</v>
      </c>
      <c r="G92" s="63" t="s">
        <v>864</v>
      </c>
    </row>
    <row r="93" spans="2:7" x14ac:dyDescent="0.25">
      <c r="B93" s="545"/>
      <c r="C93" s="22"/>
      <c r="D93" s="545"/>
      <c r="E93" s="33" t="s">
        <v>884</v>
      </c>
      <c r="F93" s="63" t="s">
        <v>844</v>
      </c>
      <c r="G93" s="63" t="s">
        <v>835</v>
      </c>
    </row>
    <row r="94" spans="2:7" x14ac:dyDescent="0.25">
      <c r="B94" s="545"/>
      <c r="C94" s="22"/>
      <c r="D94" s="545"/>
      <c r="E94" s="33" t="s">
        <v>885</v>
      </c>
      <c r="F94" s="63" t="s">
        <v>866</v>
      </c>
      <c r="G94" s="63" t="s">
        <v>886</v>
      </c>
    </row>
    <row r="95" spans="2:7" x14ac:dyDescent="0.25">
      <c r="B95" s="545"/>
      <c r="C95" s="22"/>
      <c r="D95" s="545"/>
      <c r="E95" s="33" t="s">
        <v>887</v>
      </c>
      <c r="F95" s="63" t="s">
        <v>866</v>
      </c>
      <c r="G95" s="63" t="s">
        <v>886</v>
      </c>
    </row>
    <row r="96" spans="2:7" x14ac:dyDescent="0.25">
      <c r="B96" s="545"/>
      <c r="C96" s="22"/>
      <c r="D96" s="545"/>
      <c r="E96" s="33" t="s">
        <v>888</v>
      </c>
      <c r="F96" s="63" t="s">
        <v>866</v>
      </c>
      <c r="G96" s="63" t="s">
        <v>886</v>
      </c>
    </row>
    <row r="97" spans="2:7" x14ac:dyDescent="0.25">
      <c r="B97" s="545"/>
      <c r="C97" s="22"/>
      <c r="D97" s="545"/>
      <c r="E97" s="33" t="s">
        <v>889</v>
      </c>
      <c r="F97" s="63" t="s">
        <v>863</v>
      </c>
      <c r="G97" s="63" t="s">
        <v>890</v>
      </c>
    </row>
    <row r="98" spans="2:7" x14ac:dyDescent="0.25">
      <c r="B98" s="545"/>
      <c r="C98" s="22"/>
      <c r="D98" s="545"/>
      <c r="E98" s="33" t="s">
        <v>891</v>
      </c>
      <c r="F98" s="63" t="s">
        <v>892</v>
      </c>
      <c r="G98" s="63" t="s">
        <v>893</v>
      </c>
    </row>
    <row r="99" spans="2:7" x14ac:dyDescent="0.25">
      <c r="B99" s="545"/>
      <c r="C99" s="22"/>
      <c r="D99" s="545"/>
      <c r="E99" s="33" t="s">
        <v>894</v>
      </c>
      <c r="F99" s="63" t="s">
        <v>895</v>
      </c>
      <c r="G99" s="63" t="s">
        <v>896</v>
      </c>
    </row>
    <row r="100" spans="2:7" x14ac:dyDescent="0.25">
      <c r="B100" s="545"/>
      <c r="C100" s="22"/>
      <c r="D100" s="545"/>
      <c r="E100" s="33" t="s">
        <v>897</v>
      </c>
      <c r="F100" s="63" t="s">
        <v>895</v>
      </c>
      <c r="G100" s="63" t="s">
        <v>898</v>
      </c>
    </row>
    <row r="101" spans="2:7" x14ac:dyDescent="0.25">
      <c r="B101" s="545"/>
      <c r="C101" s="22"/>
      <c r="D101" s="545"/>
      <c r="E101" s="33" t="s">
        <v>899</v>
      </c>
      <c r="F101" s="63" t="s">
        <v>900</v>
      </c>
      <c r="G101" s="63" t="s">
        <v>901</v>
      </c>
    </row>
    <row r="102" spans="2:7" x14ac:dyDescent="0.25">
      <c r="B102" s="545"/>
      <c r="C102" s="22"/>
      <c r="D102" s="545"/>
      <c r="E102" s="33" t="s">
        <v>902</v>
      </c>
      <c r="F102" s="63" t="s">
        <v>895</v>
      </c>
      <c r="G102" s="63" t="s">
        <v>903</v>
      </c>
    </row>
    <row r="103" spans="2:7" x14ac:dyDescent="0.25">
      <c r="B103" s="545"/>
      <c r="C103" s="22"/>
      <c r="D103" s="545"/>
      <c r="E103" s="33" t="s">
        <v>904</v>
      </c>
      <c r="F103" s="63" t="s">
        <v>905</v>
      </c>
      <c r="G103" s="63" t="s">
        <v>906</v>
      </c>
    </row>
    <row r="104" spans="2:7" x14ac:dyDescent="0.25">
      <c r="B104" s="545"/>
      <c r="C104" s="22"/>
      <c r="D104" s="545"/>
      <c r="E104" s="33" t="s">
        <v>907</v>
      </c>
      <c r="F104" s="63" t="s">
        <v>905</v>
      </c>
      <c r="G104" s="63" t="s">
        <v>908</v>
      </c>
    </row>
    <row r="105" spans="2:7" x14ac:dyDescent="0.25">
      <c r="B105" s="545"/>
      <c r="C105" s="22"/>
      <c r="D105" s="545"/>
      <c r="E105" s="33" t="s">
        <v>909</v>
      </c>
      <c r="F105" s="63" t="s">
        <v>863</v>
      </c>
      <c r="G105" s="63" t="s">
        <v>910</v>
      </c>
    </row>
    <row r="106" spans="2:7" x14ac:dyDescent="0.25">
      <c r="B106" s="545"/>
      <c r="C106" s="22"/>
      <c r="D106" s="545"/>
      <c r="E106" s="33" t="s">
        <v>911</v>
      </c>
      <c r="F106" s="63" t="s">
        <v>863</v>
      </c>
      <c r="G106" s="63" t="s">
        <v>912</v>
      </c>
    </row>
    <row r="107" spans="2:7" x14ac:dyDescent="0.25">
      <c r="B107" s="545"/>
      <c r="C107" s="22"/>
      <c r="D107" s="545"/>
      <c r="E107" s="33" t="s">
        <v>913</v>
      </c>
      <c r="F107" s="63" t="s">
        <v>844</v>
      </c>
      <c r="G107" s="63" t="s">
        <v>914</v>
      </c>
    </row>
    <row r="108" spans="2:7" x14ac:dyDescent="0.25">
      <c r="B108" s="545"/>
      <c r="C108" s="22"/>
      <c r="D108" s="545"/>
      <c r="E108" s="33" t="s">
        <v>915</v>
      </c>
      <c r="F108" s="63" t="s">
        <v>844</v>
      </c>
      <c r="G108" s="63" t="s">
        <v>916</v>
      </c>
    </row>
    <row r="109" spans="2:7" x14ac:dyDescent="0.25">
      <c r="B109" s="545"/>
      <c r="C109" s="22"/>
      <c r="D109" s="545"/>
      <c r="E109" s="33" t="s">
        <v>917</v>
      </c>
      <c r="F109" s="63" t="s">
        <v>895</v>
      </c>
      <c r="G109" s="63" t="s">
        <v>918</v>
      </c>
    </row>
  </sheetData>
  <hyperlinks>
    <hyperlink ref="E68" r:id="rId1"/>
  </hyperlinks>
  <pageMargins left="7.874015748031496E-2" right="0.23622047244094491" top="1.47" bottom="0.98425196850393704" header="0.34" footer="0.59055118110236227"/>
  <pageSetup paperSize="9" orientation="portrait" r:id="rId2"/>
  <headerFooter differentFirst="1">
    <firstHeader xml:space="preserve">&amp;L                                               &amp;"Swis721 Cn BT,Roman"&amp;18&amp;K514E44PROJECT BIM EXECUTION PLAN
&amp;12&amp;K514E44 &amp;K514E44
&amp;"Arial,Regular"&amp;10&amp;K000000                                               &amp;"Swis721 Cn BT,Roman"&amp;14&amp;K514E44PROJECT TITLE
&amp;24 </firstHeader>
  </headerFooter>
  <legacyDrawingHF r:id="rId3"/>
  <tableParts count="1">
    <tablePart r:id="rId4"/>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9" tint="0.39997558519241921"/>
  </sheetPr>
  <dimension ref="A1:I152"/>
  <sheetViews>
    <sheetView zoomScaleNormal="100" workbookViewId="0">
      <pane ySplit="2" topLeftCell="A13" activePane="bottomLeft" state="frozen"/>
      <selection activeCell="M23" sqref="M23"/>
      <selection pane="bottomLeft" activeCell="D13" sqref="D13"/>
    </sheetView>
  </sheetViews>
  <sheetFormatPr defaultColWidth="10.7109375" defaultRowHeight="15" x14ac:dyDescent="0.25"/>
  <cols>
    <col min="1" max="1" width="2.7109375" style="22" customWidth="1"/>
    <col min="2" max="2" width="5.7109375" style="22" customWidth="1"/>
    <col min="3" max="3" width="12.5703125" style="23" customWidth="1"/>
    <col min="4" max="4" width="24.42578125" style="22" customWidth="1"/>
    <col min="5" max="5" width="22.140625" style="22" customWidth="1"/>
    <col min="6" max="6" width="24" style="22" customWidth="1"/>
    <col min="7" max="7" width="25" style="22" customWidth="1"/>
    <col min="8" max="8" width="46.140625" style="22" customWidth="1"/>
    <col min="9" max="9" width="30.5703125" style="22" customWidth="1"/>
    <col min="10" max="16384" width="10.7109375" style="22"/>
  </cols>
  <sheetData>
    <row r="1" spans="1:9" s="27" customFormat="1" ht="35.1" customHeight="1" x14ac:dyDescent="0.2">
      <c r="A1" s="440">
        <v>0</v>
      </c>
      <c r="B1" s="31" t="s">
        <v>777</v>
      </c>
      <c r="C1" s="26"/>
    </row>
    <row r="2" spans="1:9" s="24" customFormat="1" ht="23.1" customHeight="1" x14ac:dyDescent="0.2">
      <c r="A2" s="180"/>
      <c r="B2" s="64" t="s">
        <v>919</v>
      </c>
      <c r="C2" s="66"/>
      <c r="D2" s="66"/>
      <c r="E2" s="66"/>
      <c r="F2" s="66"/>
      <c r="G2" s="66"/>
      <c r="H2" s="66"/>
      <c r="I2" s="66"/>
    </row>
    <row r="3" spans="1:9" ht="15" customHeight="1" x14ac:dyDescent="0.25">
      <c r="B3" s="67"/>
    </row>
    <row r="4" spans="1:9" x14ac:dyDescent="0.25">
      <c r="B4" s="34" t="s">
        <v>920</v>
      </c>
      <c r="C4" s="34" t="s">
        <v>921</v>
      </c>
      <c r="D4" s="23"/>
    </row>
    <row r="5" spans="1:9" x14ac:dyDescent="0.25">
      <c r="B5" s="34"/>
      <c r="C5" s="34"/>
      <c r="D5" s="23"/>
    </row>
    <row r="6" spans="1:9" x14ac:dyDescent="0.25">
      <c r="B6" s="34"/>
      <c r="C6" s="39" t="s">
        <v>922</v>
      </c>
      <c r="D6" s="23"/>
    </row>
    <row r="7" spans="1:9" x14ac:dyDescent="0.25">
      <c r="C7" s="39"/>
      <c r="D7" s="23"/>
    </row>
    <row r="8" spans="1:9" x14ac:dyDescent="0.25">
      <c r="D8" s="105" t="s">
        <v>923</v>
      </c>
      <c r="E8" s="88" t="s">
        <v>924</v>
      </c>
      <c r="F8" s="79"/>
    </row>
    <row r="9" spans="1:9" x14ac:dyDescent="0.25">
      <c r="C9" s="22"/>
      <c r="D9" s="109" t="s">
        <v>925</v>
      </c>
      <c r="E9" s="110" t="s">
        <v>926</v>
      </c>
      <c r="F9" s="59"/>
    </row>
    <row r="10" spans="1:9" x14ac:dyDescent="0.25">
      <c r="C10" s="22"/>
      <c r="D10" s="110" t="s">
        <v>927</v>
      </c>
      <c r="E10" s="110" t="s">
        <v>928</v>
      </c>
      <c r="F10" s="59"/>
    </row>
    <row r="11" spans="1:9" x14ac:dyDescent="0.25">
      <c r="C11" s="22"/>
      <c r="D11" s="499" t="s">
        <v>929</v>
      </c>
      <c r="E11" s="110" t="s">
        <v>930</v>
      </c>
      <c r="F11" s="59"/>
    </row>
    <row r="12" spans="1:9" x14ac:dyDescent="0.25">
      <c r="C12" s="22"/>
      <c r="D12" s="499" t="s">
        <v>929</v>
      </c>
      <c r="E12" s="110" t="s">
        <v>930</v>
      </c>
      <c r="F12" s="59"/>
    </row>
    <row r="13" spans="1:9" x14ac:dyDescent="0.25">
      <c r="D13" s="500" t="s">
        <v>931</v>
      </c>
      <c r="E13" s="111"/>
      <c r="F13" s="73"/>
    </row>
    <row r="14" spans="1:9" x14ac:dyDescent="0.25">
      <c r="D14" s="23"/>
    </row>
    <row r="15" spans="1:9" x14ac:dyDescent="0.25">
      <c r="D15" s="23" t="s">
        <v>932</v>
      </c>
    </row>
    <row r="16" spans="1:9" x14ac:dyDescent="0.25">
      <c r="D16" s="23" t="s">
        <v>933</v>
      </c>
    </row>
    <row r="17" spans="2:8" x14ac:dyDescent="0.25">
      <c r="D17" s="23" t="s">
        <v>934</v>
      </c>
    </row>
    <row r="18" spans="2:8" x14ac:dyDescent="0.25">
      <c r="D18" s="23" t="s">
        <v>935</v>
      </c>
    </row>
    <row r="19" spans="2:8" x14ac:dyDescent="0.25">
      <c r="D19" s="23" t="s">
        <v>936</v>
      </c>
    </row>
    <row r="20" spans="2:8" x14ac:dyDescent="0.25">
      <c r="D20" s="23"/>
    </row>
    <row r="21" spans="2:8" x14ac:dyDescent="0.25">
      <c r="C21" s="23" t="s">
        <v>937</v>
      </c>
    </row>
    <row r="23" spans="2:8" x14ac:dyDescent="0.25">
      <c r="D23" s="105" t="s">
        <v>938</v>
      </c>
      <c r="E23" s="117" t="s">
        <v>939</v>
      </c>
      <c r="F23" s="105" t="s">
        <v>940</v>
      </c>
      <c r="G23" s="120"/>
      <c r="H23" s="106"/>
    </row>
    <row r="24" spans="2:8" x14ac:dyDescent="0.25">
      <c r="D24" s="118" t="s">
        <v>925</v>
      </c>
      <c r="E24" s="121" t="s">
        <v>941</v>
      </c>
      <c r="F24" s="110" t="s">
        <v>942</v>
      </c>
      <c r="H24" s="59"/>
    </row>
    <row r="25" spans="2:8" x14ac:dyDescent="0.25">
      <c r="D25" s="118" t="s">
        <v>943</v>
      </c>
      <c r="E25" s="121" t="s">
        <v>355</v>
      </c>
      <c r="F25" s="110" t="s">
        <v>944</v>
      </c>
      <c r="H25" s="59"/>
    </row>
    <row r="26" spans="2:8" x14ac:dyDescent="0.25">
      <c r="D26" s="119" t="s">
        <v>945</v>
      </c>
      <c r="E26" s="122" t="s">
        <v>946</v>
      </c>
      <c r="F26" s="111" t="s">
        <v>947</v>
      </c>
      <c r="G26" s="74"/>
      <c r="H26" s="73"/>
    </row>
    <row r="27" spans="2:8" x14ac:dyDescent="0.25">
      <c r="C27" s="22"/>
    </row>
    <row r="28" spans="2:8" x14ac:dyDescent="0.25">
      <c r="C28" s="22"/>
    </row>
    <row r="29" spans="2:8" x14ac:dyDescent="0.25">
      <c r="B29" s="34" t="s">
        <v>948</v>
      </c>
      <c r="C29" s="37" t="s">
        <v>949</v>
      </c>
      <c r="D29" s="23"/>
    </row>
    <row r="30" spans="2:8" x14ac:dyDescent="0.25">
      <c r="C30" s="39"/>
      <c r="D30" s="23"/>
    </row>
    <row r="31" spans="2:8" x14ac:dyDescent="0.25">
      <c r="C31" s="39" t="s">
        <v>950</v>
      </c>
      <c r="D31" s="23"/>
    </row>
    <row r="32" spans="2:8" x14ac:dyDescent="0.25">
      <c r="C32" s="39" t="s">
        <v>951</v>
      </c>
      <c r="D32" s="23"/>
    </row>
    <row r="33" spans="3:6" x14ac:dyDescent="0.25">
      <c r="C33" s="39" t="s">
        <v>952</v>
      </c>
      <c r="D33" s="23"/>
    </row>
    <row r="34" spans="3:6" x14ac:dyDescent="0.25">
      <c r="C34" s="39" t="s">
        <v>953</v>
      </c>
      <c r="D34" s="23"/>
    </row>
    <row r="35" spans="3:6" x14ac:dyDescent="0.25">
      <c r="C35" s="39" t="s">
        <v>954</v>
      </c>
      <c r="D35" s="23"/>
    </row>
    <row r="36" spans="3:6" x14ac:dyDescent="0.25">
      <c r="C36" s="39" t="s">
        <v>955</v>
      </c>
      <c r="D36" s="23"/>
    </row>
    <row r="37" spans="3:6" x14ac:dyDescent="0.25">
      <c r="C37" s="39"/>
      <c r="D37" s="23"/>
    </row>
    <row r="38" spans="3:6" x14ac:dyDescent="0.25">
      <c r="C38" s="22"/>
      <c r="D38" s="23"/>
    </row>
    <row r="39" spans="3:6" x14ac:dyDescent="0.25">
      <c r="C39" s="34" t="s">
        <v>956</v>
      </c>
      <c r="D39" s="34" t="s">
        <v>957</v>
      </c>
      <c r="E39" s="23"/>
    </row>
    <row r="40" spans="3:6" x14ac:dyDescent="0.25">
      <c r="C40" s="22"/>
      <c r="E40" s="23"/>
    </row>
    <row r="41" spans="3:6" x14ac:dyDescent="0.25">
      <c r="C41" s="22"/>
      <c r="D41" s="23" t="s">
        <v>958</v>
      </c>
    </row>
    <row r="42" spans="3:6" x14ac:dyDescent="0.25">
      <c r="C42" s="22"/>
      <c r="D42" s="23" t="s">
        <v>959</v>
      </c>
    </row>
    <row r="43" spans="3:6" x14ac:dyDescent="0.25">
      <c r="C43" s="22"/>
      <c r="D43" s="23"/>
    </row>
    <row r="44" spans="3:6" x14ac:dyDescent="0.25">
      <c r="C44" s="22"/>
      <c r="E44" s="34" t="s">
        <v>960</v>
      </c>
    </row>
    <row r="45" spans="3:6" x14ac:dyDescent="0.25">
      <c r="C45" s="22"/>
      <c r="D45" s="23"/>
    </row>
    <row r="46" spans="3:6" x14ac:dyDescent="0.25">
      <c r="C46" s="34" t="s">
        <v>961</v>
      </c>
      <c r="D46" s="37" t="s">
        <v>962</v>
      </c>
      <c r="E46" s="39"/>
      <c r="F46" s="39"/>
    </row>
    <row r="47" spans="3:6" x14ac:dyDescent="0.25">
      <c r="C47" s="22"/>
      <c r="D47" s="23"/>
      <c r="E47" s="39"/>
    </row>
    <row r="48" spans="3:6" x14ac:dyDescent="0.25">
      <c r="C48" s="22"/>
      <c r="D48" s="37" t="s">
        <v>963</v>
      </c>
      <c r="E48" s="39" t="s">
        <v>964</v>
      </c>
    </row>
    <row r="49" spans="3:6" x14ac:dyDescent="0.25">
      <c r="C49" s="22"/>
      <c r="D49" s="37"/>
      <c r="E49" s="39"/>
    </row>
    <row r="50" spans="3:6" x14ac:dyDescent="0.25">
      <c r="C50" s="22"/>
      <c r="D50" s="37"/>
      <c r="E50" s="78" t="s">
        <v>344</v>
      </c>
      <c r="F50" s="79" t="s">
        <v>295</v>
      </c>
    </row>
    <row r="51" spans="3:6" x14ac:dyDescent="0.25">
      <c r="C51" s="22"/>
      <c r="D51" s="37"/>
      <c r="E51" s="92" t="s">
        <v>965</v>
      </c>
      <c r="F51" s="97" t="s">
        <v>966</v>
      </c>
    </row>
    <row r="52" spans="3:6" x14ac:dyDescent="0.25">
      <c r="C52" s="22"/>
      <c r="D52" s="37"/>
      <c r="E52" s="76" t="s">
        <v>967</v>
      </c>
      <c r="F52" s="59" t="s">
        <v>968</v>
      </c>
    </row>
    <row r="53" spans="3:6" x14ac:dyDescent="0.25">
      <c r="C53" s="22"/>
      <c r="D53" s="37"/>
      <c r="E53" s="76" t="s">
        <v>969</v>
      </c>
      <c r="F53" s="59" t="s">
        <v>970</v>
      </c>
    </row>
    <row r="54" spans="3:6" x14ac:dyDescent="0.25">
      <c r="C54" s="22"/>
      <c r="D54" s="23"/>
      <c r="E54" s="77" t="s">
        <v>971</v>
      </c>
      <c r="F54" s="73" t="s">
        <v>971</v>
      </c>
    </row>
    <row r="55" spans="3:6" x14ac:dyDescent="0.25">
      <c r="C55" s="22"/>
      <c r="D55" s="23"/>
    </row>
    <row r="56" spans="3:6" x14ac:dyDescent="0.25">
      <c r="C56" s="22"/>
      <c r="D56" s="37" t="s">
        <v>972</v>
      </c>
      <c r="E56" s="22" t="s">
        <v>973</v>
      </c>
    </row>
    <row r="57" spans="3:6" x14ac:dyDescent="0.25">
      <c r="C57" s="22"/>
      <c r="D57" s="23"/>
    </row>
    <row r="58" spans="3:6" x14ac:dyDescent="0.25">
      <c r="C58" s="22"/>
      <c r="D58" s="23"/>
      <c r="E58" s="78" t="s">
        <v>344</v>
      </c>
      <c r="F58" s="79" t="s">
        <v>295</v>
      </c>
    </row>
    <row r="59" spans="3:6" x14ac:dyDescent="0.25">
      <c r="C59" s="22"/>
      <c r="D59" s="23"/>
      <c r="E59" s="76" t="s">
        <v>974</v>
      </c>
      <c r="F59" s="59" t="s">
        <v>975</v>
      </c>
    </row>
    <row r="60" spans="3:6" x14ac:dyDescent="0.25">
      <c r="C60" s="22"/>
      <c r="D60" s="23"/>
      <c r="E60" s="76" t="s">
        <v>10</v>
      </c>
      <c r="F60" s="59" t="s">
        <v>976</v>
      </c>
    </row>
    <row r="61" spans="3:6" x14ac:dyDescent="0.25">
      <c r="C61" s="22"/>
      <c r="D61" s="23"/>
      <c r="E61" s="76" t="s">
        <v>977</v>
      </c>
      <c r="F61" s="59" t="s">
        <v>978</v>
      </c>
    </row>
    <row r="62" spans="3:6" x14ac:dyDescent="0.25">
      <c r="C62" s="22"/>
      <c r="D62" s="23"/>
      <c r="E62" s="76" t="s">
        <v>979</v>
      </c>
      <c r="F62" s="59" t="s">
        <v>980</v>
      </c>
    </row>
    <row r="63" spans="3:6" x14ac:dyDescent="0.25">
      <c r="C63" s="22"/>
      <c r="D63" s="23"/>
      <c r="E63" s="76" t="s">
        <v>12</v>
      </c>
      <c r="F63" s="59" t="s">
        <v>981</v>
      </c>
    </row>
    <row r="64" spans="3:6" x14ac:dyDescent="0.25">
      <c r="C64" s="22"/>
      <c r="E64" s="77" t="s">
        <v>982</v>
      </c>
      <c r="F64" s="73" t="s">
        <v>983</v>
      </c>
    </row>
    <row r="65" spans="3:6" x14ac:dyDescent="0.25">
      <c r="C65" s="22"/>
    </row>
    <row r="68" spans="3:6" x14ac:dyDescent="0.25">
      <c r="C68" s="34" t="s">
        <v>984</v>
      </c>
      <c r="D68" s="37" t="s">
        <v>985</v>
      </c>
    </row>
    <row r="70" spans="3:6" x14ac:dyDescent="0.25">
      <c r="D70" s="78" t="s">
        <v>963</v>
      </c>
      <c r="E70" s="78" t="s">
        <v>972</v>
      </c>
      <c r="F70" s="75" t="s">
        <v>946</v>
      </c>
    </row>
    <row r="71" spans="3:6" x14ac:dyDescent="0.25">
      <c r="D71" s="92" t="s">
        <v>986</v>
      </c>
      <c r="E71" s="107" t="s">
        <v>974</v>
      </c>
      <c r="F71" s="92" t="str">
        <f>_xlfn.CONCAT(D71,"_",E71)</f>
        <v>PS2_PK</v>
      </c>
    </row>
    <row r="72" spans="3:6" x14ac:dyDescent="0.25">
      <c r="D72" s="76" t="s">
        <v>965</v>
      </c>
      <c r="E72" s="22" t="s">
        <v>974</v>
      </c>
      <c r="F72" s="76" t="str">
        <f>_xlfn.CONCAT(D72,"_",E72)</f>
        <v>PS1_PK</v>
      </c>
    </row>
    <row r="73" spans="3:6" x14ac:dyDescent="0.25">
      <c r="D73" s="76" t="s">
        <v>967</v>
      </c>
      <c r="E73" s="22" t="s">
        <v>10</v>
      </c>
      <c r="F73" s="76" t="str">
        <f t="shared" ref="F73:F78" si="0">_xlfn.CONCAT(D73,"_",E73)</f>
        <v>P00_PB</v>
      </c>
    </row>
    <row r="74" spans="3:6" x14ac:dyDescent="0.25">
      <c r="D74" s="76" t="s">
        <v>969</v>
      </c>
      <c r="E74" s="22" t="s">
        <v>977</v>
      </c>
      <c r="F74" s="76" t="str">
        <f t="shared" si="0"/>
        <v>P01_PP</v>
      </c>
    </row>
    <row r="75" spans="3:6" x14ac:dyDescent="0.25">
      <c r="D75" s="76" t="s">
        <v>987</v>
      </c>
      <c r="E75" s="22" t="s">
        <v>977</v>
      </c>
      <c r="F75" s="76" t="str">
        <f t="shared" si="0"/>
        <v>P02_PP</v>
      </c>
    </row>
    <row r="76" spans="3:6" x14ac:dyDescent="0.25">
      <c r="D76" s="76" t="s">
        <v>988</v>
      </c>
      <c r="E76" s="22" t="s">
        <v>977</v>
      </c>
      <c r="F76" s="76" t="str">
        <f t="shared" si="0"/>
        <v>P03_PP</v>
      </c>
    </row>
    <row r="77" spans="3:6" x14ac:dyDescent="0.25">
      <c r="D77" s="76" t="s">
        <v>989</v>
      </c>
      <c r="E77" s="22" t="s">
        <v>12</v>
      </c>
      <c r="F77" s="76" t="str">
        <f t="shared" si="0"/>
        <v>P04_PC</v>
      </c>
    </row>
    <row r="78" spans="3:6" x14ac:dyDescent="0.25">
      <c r="D78" s="77" t="s">
        <v>990</v>
      </c>
      <c r="E78" s="74" t="s">
        <v>982</v>
      </c>
      <c r="F78" s="77" t="str">
        <f t="shared" si="0"/>
        <v>P05_BA</v>
      </c>
    </row>
    <row r="81" spans="2:3" x14ac:dyDescent="0.25">
      <c r="B81" s="34" t="s">
        <v>991</v>
      </c>
      <c r="C81" s="37" t="s">
        <v>992</v>
      </c>
    </row>
    <row r="83" spans="2:3" x14ac:dyDescent="0.25">
      <c r="C83" s="23" t="s">
        <v>993</v>
      </c>
    </row>
    <row r="84" spans="2:3" x14ac:dyDescent="0.25">
      <c r="C84" s="23" t="s">
        <v>994</v>
      </c>
    </row>
    <row r="96" spans="2:3" x14ac:dyDescent="0.25">
      <c r="C96" s="23" t="s">
        <v>995</v>
      </c>
    </row>
    <row r="99" spans="3:6" x14ac:dyDescent="0.25">
      <c r="C99" s="42" t="s">
        <v>996</v>
      </c>
      <c r="D99" s="34" t="s">
        <v>997</v>
      </c>
    </row>
    <row r="101" spans="3:6" x14ac:dyDescent="0.25">
      <c r="D101" s="22" t="s">
        <v>958</v>
      </c>
    </row>
    <row r="102" spans="3:6" x14ac:dyDescent="0.25">
      <c r="D102" s="22" t="s">
        <v>959</v>
      </c>
    </row>
    <row r="104" spans="3:6" x14ac:dyDescent="0.25">
      <c r="E104" s="34" t="s">
        <v>998</v>
      </c>
      <c r="F104" s="34"/>
    </row>
    <row r="106" spans="3:6" x14ac:dyDescent="0.25">
      <c r="C106" s="42" t="s">
        <v>999</v>
      </c>
      <c r="D106" s="34" t="s">
        <v>962</v>
      </c>
    </row>
    <row r="108" spans="3:6" x14ac:dyDescent="0.25">
      <c r="D108" s="34" t="s">
        <v>963</v>
      </c>
      <c r="E108" s="22" t="s">
        <v>964</v>
      </c>
    </row>
    <row r="110" spans="3:6" x14ac:dyDescent="0.25">
      <c r="E110" s="78" t="s">
        <v>1000</v>
      </c>
      <c r="F110" s="78" t="s">
        <v>295</v>
      </c>
    </row>
    <row r="111" spans="3:6" x14ac:dyDescent="0.25">
      <c r="E111" s="92" t="s">
        <v>965</v>
      </c>
      <c r="F111" s="97" t="s">
        <v>966</v>
      </c>
    </row>
    <row r="112" spans="3:6" x14ac:dyDescent="0.25">
      <c r="E112" s="76" t="s">
        <v>967</v>
      </c>
      <c r="F112" s="59" t="s">
        <v>968</v>
      </c>
    </row>
    <row r="113" spans="4:6" x14ac:dyDescent="0.25">
      <c r="E113" s="76" t="s">
        <v>969</v>
      </c>
      <c r="F113" s="59" t="s">
        <v>970</v>
      </c>
    </row>
    <row r="114" spans="4:6" x14ac:dyDescent="0.25">
      <c r="E114" s="77" t="s">
        <v>971</v>
      </c>
      <c r="F114" s="73" t="s">
        <v>971</v>
      </c>
    </row>
    <row r="116" spans="4:6" x14ac:dyDescent="0.25">
      <c r="D116" s="34" t="s">
        <v>972</v>
      </c>
      <c r="E116" s="22" t="s">
        <v>973</v>
      </c>
    </row>
    <row r="118" spans="4:6" x14ac:dyDescent="0.25">
      <c r="E118" s="78" t="s">
        <v>344</v>
      </c>
      <c r="F118" s="78" t="s">
        <v>295</v>
      </c>
    </row>
    <row r="119" spans="4:6" x14ac:dyDescent="0.25">
      <c r="E119" s="92" t="s">
        <v>974</v>
      </c>
      <c r="F119" s="97" t="s">
        <v>975</v>
      </c>
    </row>
    <row r="120" spans="4:6" x14ac:dyDescent="0.25">
      <c r="E120" s="76" t="s">
        <v>10</v>
      </c>
      <c r="F120" s="59" t="s">
        <v>976</v>
      </c>
    </row>
    <row r="121" spans="4:6" x14ac:dyDescent="0.25">
      <c r="E121" s="76" t="s">
        <v>977</v>
      </c>
      <c r="F121" s="59" t="s">
        <v>978</v>
      </c>
    </row>
    <row r="122" spans="4:6" x14ac:dyDescent="0.25">
      <c r="E122" s="76" t="s">
        <v>979</v>
      </c>
      <c r="F122" s="59" t="s">
        <v>980</v>
      </c>
    </row>
    <row r="123" spans="4:6" x14ac:dyDescent="0.25">
      <c r="E123" s="76" t="s">
        <v>12</v>
      </c>
      <c r="F123" s="59" t="s">
        <v>981</v>
      </c>
    </row>
    <row r="124" spans="4:6" x14ac:dyDescent="0.25">
      <c r="E124" s="77" t="s">
        <v>982</v>
      </c>
      <c r="F124" s="73" t="s">
        <v>983</v>
      </c>
    </row>
    <row r="126" spans="4:6" x14ac:dyDescent="0.25">
      <c r="D126" s="34" t="s">
        <v>1001</v>
      </c>
      <c r="E126" s="22" t="s">
        <v>1002</v>
      </c>
    </row>
    <row r="127" spans="4:6" x14ac:dyDescent="0.25">
      <c r="E127" s="22" t="s">
        <v>1003</v>
      </c>
    </row>
    <row r="128" spans="4:6" x14ac:dyDescent="0.25">
      <c r="E128" s="22" t="s">
        <v>1004</v>
      </c>
    </row>
    <row r="130" spans="3:7" x14ac:dyDescent="0.25">
      <c r="E130" s="22" t="s">
        <v>1005</v>
      </c>
    </row>
    <row r="131" spans="3:7" x14ac:dyDescent="0.25">
      <c r="E131" s="22" t="s">
        <v>1006</v>
      </c>
    </row>
    <row r="132" spans="3:7" x14ac:dyDescent="0.25">
      <c r="E132" s="22" t="s">
        <v>1007</v>
      </c>
    </row>
    <row r="133" spans="3:7" x14ac:dyDescent="0.25">
      <c r="E133" s="22" t="s">
        <v>1008</v>
      </c>
    </row>
    <row r="135" spans="3:7" x14ac:dyDescent="0.25">
      <c r="E135" s="78" t="s">
        <v>1009</v>
      </c>
    </row>
    <row r="136" spans="3:7" x14ac:dyDescent="0.25">
      <c r="E136" s="92" t="s">
        <v>1010</v>
      </c>
    </row>
    <row r="137" spans="3:7" x14ac:dyDescent="0.25">
      <c r="E137" s="76" t="s">
        <v>1011</v>
      </c>
    </row>
    <row r="138" spans="3:7" x14ac:dyDescent="0.25">
      <c r="E138" s="76" t="s">
        <v>1012</v>
      </c>
    </row>
    <row r="139" spans="3:7" x14ac:dyDescent="0.25">
      <c r="E139" s="77" t="s">
        <v>971</v>
      </c>
    </row>
    <row r="142" spans="3:7" x14ac:dyDescent="0.25">
      <c r="C142" s="42" t="s">
        <v>1013</v>
      </c>
      <c r="D142" s="34" t="s">
        <v>1014</v>
      </c>
    </row>
    <row r="144" spans="3:7" x14ac:dyDescent="0.25">
      <c r="D144" s="78" t="s">
        <v>963</v>
      </c>
      <c r="E144" s="78" t="s">
        <v>972</v>
      </c>
      <c r="F144" s="78" t="s">
        <v>1001</v>
      </c>
      <c r="G144" s="78" t="s">
        <v>946</v>
      </c>
    </row>
    <row r="145" spans="4:7" x14ac:dyDescent="0.25">
      <c r="D145" s="109" t="s">
        <v>986</v>
      </c>
      <c r="E145" s="107" t="s">
        <v>974</v>
      </c>
      <c r="F145" s="107" t="s">
        <v>1010</v>
      </c>
      <c r="G145" s="97" t="s">
        <v>1015</v>
      </c>
    </row>
    <row r="146" spans="4:7" x14ac:dyDescent="0.25">
      <c r="D146" s="110" t="s">
        <v>965</v>
      </c>
      <c r="E146" s="22" t="s">
        <v>974</v>
      </c>
      <c r="F146" s="22" t="s">
        <v>1011</v>
      </c>
      <c r="G146" s="59" t="s">
        <v>1016</v>
      </c>
    </row>
    <row r="147" spans="4:7" x14ac:dyDescent="0.25">
      <c r="D147" s="110" t="s">
        <v>967</v>
      </c>
      <c r="E147" s="22" t="s">
        <v>10</v>
      </c>
      <c r="F147" s="22" t="s">
        <v>1012</v>
      </c>
      <c r="G147" s="59" t="s">
        <v>1017</v>
      </c>
    </row>
    <row r="148" spans="4:7" x14ac:dyDescent="0.25">
      <c r="D148" s="110" t="s">
        <v>969</v>
      </c>
      <c r="E148" s="22" t="s">
        <v>977</v>
      </c>
      <c r="F148" s="22" t="s">
        <v>1018</v>
      </c>
      <c r="G148" s="59" t="s">
        <v>1019</v>
      </c>
    </row>
    <row r="149" spans="4:7" x14ac:dyDescent="0.25">
      <c r="D149" s="110" t="s">
        <v>987</v>
      </c>
      <c r="E149" s="22" t="s">
        <v>977</v>
      </c>
      <c r="F149" s="22" t="s">
        <v>1020</v>
      </c>
      <c r="G149" s="59" t="s">
        <v>1021</v>
      </c>
    </row>
    <row r="150" spans="4:7" x14ac:dyDescent="0.25">
      <c r="D150" s="110" t="s">
        <v>988</v>
      </c>
      <c r="E150" s="22" t="s">
        <v>977</v>
      </c>
      <c r="F150" s="22" t="s">
        <v>1022</v>
      </c>
      <c r="G150" s="59" t="s">
        <v>1023</v>
      </c>
    </row>
    <row r="151" spans="4:7" x14ac:dyDescent="0.25">
      <c r="D151" s="110" t="s">
        <v>989</v>
      </c>
      <c r="E151" s="22" t="s">
        <v>12</v>
      </c>
      <c r="F151" s="22" t="s">
        <v>1024</v>
      </c>
      <c r="G151" s="59" t="s">
        <v>1025</v>
      </c>
    </row>
    <row r="152" spans="4:7" x14ac:dyDescent="0.25">
      <c r="D152" s="111" t="s">
        <v>990</v>
      </c>
      <c r="E152" s="74" t="s">
        <v>982</v>
      </c>
      <c r="F152" s="74" t="s">
        <v>1026</v>
      </c>
      <c r="G152" s="73" t="s">
        <v>1027</v>
      </c>
    </row>
  </sheetData>
  <pageMargins left="7.874015748031496E-2" right="0.23622047244094491" top="1.47" bottom="0.98425196850393704" header="0.34" footer="0.59055118110236227"/>
  <pageSetup paperSize="9" orientation="portrait" r:id="rId1"/>
  <headerFooter differentFirst="1">
    <firstHeader xml:space="preserve">&amp;L                                               &amp;"Swis721 Cn BT,Roman"&amp;18&amp;K514E44PROJECT BIM EXECUTION PLAN
&amp;12&amp;K514E44 &amp;K514E44
&amp;"Arial,Regular"&amp;10&amp;K000000                                               &amp;"Swis721 Cn BT,Roman"&amp;14&amp;K514E44PROJECT TITLE
&amp;24 </firstHeader>
  </headerFooter>
  <drawing r:id="rId2"/>
  <legacyDrawingHF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9" tint="0.39997558519241921"/>
  </sheetPr>
  <dimension ref="A1:P35"/>
  <sheetViews>
    <sheetView zoomScaleNormal="100" workbookViewId="0">
      <pane ySplit="2" topLeftCell="A3" activePane="bottomLeft" state="frozen"/>
      <selection activeCell="M23" sqref="M23"/>
      <selection pane="bottomLeft" activeCell="C35" sqref="C35"/>
    </sheetView>
  </sheetViews>
  <sheetFormatPr defaultColWidth="10.7109375" defaultRowHeight="15" x14ac:dyDescent="0.25"/>
  <cols>
    <col min="1" max="1" width="2.7109375" style="181" customWidth="1"/>
    <col min="2" max="2" width="5.7109375" style="181" customWidth="1"/>
    <col min="3" max="3" width="11.7109375" style="181" customWidth="1"/>
    <col min="4" max="4" width="18.7109375" style="181" customWidth="1"/>
    <col min="5" max="5" width="17.7109375" style="181" customWidth="1"/>
    <col min="6" max="6" width="18.140625" style="181" customWidth="1"/>
    <col min="7" max="7" width="20.140625" style="181" customWidth="1"/>
    <col min="8" max="16384" width="10.7109375" style="181"/>
  </cols>
  <sheetData>
    <row r="1" spans="1:16" ht="35.1" customHeight="1" x14ac:dyDescent="0.25">
      <c r="A1" s="440">
        <v>0</v>
      </c>
      <c r="B1" s="31" t="s">
        <v>777</v>
      </c>
    </row>
    <row r="2" spans="1:16" ht="23.1" customHeight="1" x14ac:dyDescent="0.25">
      <c r="A2" s="180"/>
      <c r="B2" s="64" t="s">
        <v>1028</v>
      </c>
      <c r="C2" s="66"/>
      <c r="D2" s="66"/>
      <c r="E2" s="66"/>
      <c r="F2" s="66"/>
      <c r="G2" s="66"/>
      <c r="H2" s="66"/>
      <c r="I2" s="66"/>
      <c r="J2" s="66"/>
      <c r="K2" s="66"/>
      <c r="L2" s="66"/>
      <c r="M2" s="66"/>
      <c r="N2" s="66"/>
      <c r="O2" s="66"/>
      <c r="P2" s="66"/>
    </row>
    <row r="4" spans="1:16" x14ac:dyDescent="0.25">
      <c r="B4" s="104" t="s">
        <v>1029</v>
      </c>
      <c r="C4" s="104" t="s">
        <v>1030</v>
      </c>
      <c r="D4" s="22"/>
    </row>
    <row r="5" spans="1:16" x14ac:dyDescent="0.25">
      <c r="B5" s="104"/>
      <c r="C5" s="33"/>
      <c r="D5" s="22"/>
    </row>
    <row r="6" spans="1:16" x14ac:dyDescent="0.25">
      <c r="B6" s="104"/>
      <c r="C6" s="33" t="s">
        <v>1031</v>
      </c>
      <c r="D6" s="22"/>
    </row>
    <row r="7" spans="1:16" x14ac:dyDescent="0.25">
      <c r="B7" s="22"/>
      <c r="C7" s="33" t="s">
        <v>1032</v>
      </c>
      <c r="D7" s="35"/>
    </row>
    <row r="8" spans="1:16" x14ac:dyDescent="0.25">
      <c r="B8" s="22"/>
      <c r="C8" s="33"/>
      <c r="D8" s="35"/>
    </row>
    <row r="9" spans="1:16" x14ac:dyDescent="0.25">
      <c r="B9" s="22"/>
      <c r="C9" s="104" t="s">
        <v>1033</v>
      </c>
      <c r="D9" s="28" t="s">
        <v>1034</v>
      </c>
    </row>
    <row r="10" spans="1:16" x14ac:dyDescent="0.25">
      <c r="B10" s="22"/>
      <c r="C10" s="33"/>
      <c r="D10" s="28" t="s">
        <v>1035</v>
      </c>
    </row>
    <row r="11" spans="1:16" x14ac:dyDescent="0.25">
      <c r="B11" s="22"/>
      <c r="C11" s="33"/>
      <c r="D11" s="28" t="s">
        <v>1036</v>
      </c>
    </row>
    <row r="12" spans="1:16" x14ac:dyDescent="0.25">
      <c r="B12" s="22"/>
      <c r="C12" s="33"/>
      <c r="D12" s="28" t="s">
        <v>1037</v>
      </c>
    </row>
    <row r="13" spans="1:16" x14ac:dyDescent="0.25">
      <c r="B13" s="22"/>
      <c r="C13" s="33"/>
      <c r="D13" s="28" t="s">
        <v>1038</v>
      </c>
    </row>
    <row r="14" spans="1:16" x14ac:dyDescent="0.25">
      <c r="B14" s="22"/>
      <c r="C14" s="33"/>
      <c r="D14" s="28" t="s">
        <v>1039</v>
      </c>
    </row>
    <row r="15" spans="1:16" x14ac:dyDescent="0.25">
      <c r="B15" s="22"/>
      <c r="C15" s="33"/>
      <c r="D15" s="28"/>
    </row>
    <row r="16" spans="1:16" x14ac:dyDescent="0.25">
      <c r="B16" s="22"/>
      <c r="C16" s="104" t="s">
        <v>1040</v>
      </c>
      <c r="D16" s="28" t="s">
        <v>1041</v>
      </c>
    </row>
    <row r="17" spans="2:7" x14ac:dyDescent="0.25">
      <c r="B17" s="22"/>
      <c r="C17" s="33"/>
      <c r="D17" s="28" t="s">
        <v>1042</v>
      </c>
    </row>
    <row r="18" spans="2:7" x14ac:dyDescent="0.25">
      <c r="B18" s="22"/>
      <c r="C18" s="33"/>
      <c r="D18" s="28" t="s">
        <v>1043</v>
      </c>
    </row>
    <row r="19" spans="2:7" x14ac:dyDescent="0.25">
      <c r="B19" s="22"/>
      <c r="C19" s="33"/>
      <c r="D19" s="28" t="s">
        <v>1044</v>
      </c>
    </row>
    <row r="20" spans="2:7" x14ac:dyDescent="0.25">
      <c r="B20" s="22"/>
      <c r="C20" s="33"/>
      <c r="D20" s="28"/>
    </row>
    <row r="21" spans="2:7" x14ac:dyDescent="0.25">
      <c r="C21" s="104" t="s">
        <v>1045</v>
      </c>
      <c r="D21" s="547" t="s">
        <v>1046</v>
      </c>
    </row>
    <row r="22" spans="2:7" x14ac:dyDescent="0.25">
      <c r="C22" s="23"/>
      <c r="D22" s="547" t="s">
        <v>1047</v>
      </c>
    </row>
    <row r="23" spans="2:7" x14ac:dyDescent="0.25">
      <c r="C23" s="23"/>
      <c r="D23" s="547" t="s">
        <v>1048</v>
      </c>
    </row>
    <row r="25" spans="2:7" x14ac:dyDescent="0.25">
      <c r="B25" s="104" t="s">
        <v>1049</v>
      </c>
      <c r="C25" s="104" t="s">
        <v>1050</v>
      </c>
    </row>
    <row r="27" spans="2:7" x14ac:dyDescent="0.25">
      <c r="C27" s="181" t="s">
        <v>1051</v>
      </c>
    </row>
    <row r="29" spans="2:7" x14ac:dyDescent="0.25">
      <c r="C29" s="204" t="s">
        <v>1052</v>
      </c>
      <c r="D29" s="205" t="s">
        <v>1053</v>
      </c>
      <c r="E29" s="205" t="s">
        <v>1054</v>
      </c>
      <c r="F29" s="205" t="s">
        <v>1055</v>
      </c>
      <c r="G29" s="206" t="s">
        <v>1056</v>
      </c>
    </row>
    <row r="30" spans="2:7" x14ac:dyDescent="0.25">
      <c r="C30" s="192" t="s">
        <v>1057</v>
      </c>
      <c r="D30" s="207" t="s">
        <v>1058</v>
      </c>
      <c r="E30" s="207" t="s">
        <v>1059</v>
      </c>
      <c r="F30" s="207" t="s">
        <v>1060</v>
      </c>
      <c r="G30" s="208" t="s">
        <v>1061</v>
      </c>
    </row>
    <row r="31" spans="2:7" x14ac:dyDescent="0.25">
      <c r="C31" s="193" t="s">
        <v>1062</v>
      </c>
      <c r="D31" s="186" t="s">
        <v>1063</v>
      </c>
      <c r="E31" s="186" t="s">
        <v>1064</v>
      </c>
      <c r="F31" s="186" t="s">
        <v>1065</v>
      </c>
      <c r="G31" s="209" t="s">
        <v>1066</v>
      </c>
    </row>
    <row r="32" spans="2:7" x14ac:dyDescent="0.25">
      <c r="C32" s="193" t="s">
        <v>1067</v>
      </c>
      <c r="D32" s="186" t="s">
        <v>1068</v>
      </c>
      <c r="E32" s="186" t="s">
        <v>1069</v>
      </c>
      <c r="F32" s="186" t="s">
        <v>1070</v>
      </c>
      <c r="G32" s="209" t="s">
        <v>1071</v>
      </c>
    </row>
    <row r="33" spans="3:7" x14ac:dyDescent="0.25">
      <c r="C33" s="193" t="s">
        <v>1072</v>
      </c>
      <c r="D33" s="186" t="s">
        <v>1068</v>
      </c>
      <c r="E33" s="186" t="s">
        <v>1073</v>
      </c>
      <c r="F33" s="186" t="s">
        <v>1074</v>
      </c>
      <c r="G33" s="209" t="s">
        <v>1075</v>
      </c>
    </row>
    <row r="34" spans="3:7" x14ac:dyDescent="0.25">
      <c r="C34" s="194" t="s">
        <v>1076</v>
      </c>
      <c r="D34" s="210" t="s">
        <v>1077</v>
      </c>
      <c r="E34" s="210" t="s">
        <v>1078</v>
      </c>
      <c r="F34" s="210" t="s">
        <v>1079</v>
      </c>
      <c r="G34" s="211" t="s">
        <v>1080</v>
      </c>
    </row>
    <row r="35" spans="3:7" ht="17.25" customHeight="1" x14ac:dyDescent="0.25">
      <c r="C35" s="215" t="s">
        <v>1081</v>
      </c>
      <c r="D35" s="215"/>
      <c r="E35" s="215"/>
      <c r="F35" s="215"/>
      <c r="G35" s="215"/>
    </row>
  </sheetData>
  <conditionalFormatting sqref="C30:C34">
    <cfRule type="expression" dxfId="149" priority="1">
      <formula>C30="G4"</formula>
    </cfRule>
    <cfRule type="expression" dxfId="148" priority="2">
      <formula>C30="G3"</formula>
    </cfRule>
    <cfRule type="expression" dxfId="147" priority="3">
      <formula>C30="G2"</formula>
    </cfRule>
    <cfRule type="expression" dxfId="146" priority="4">
      <formula>C30="G1"</formula>
    </cfRule>
    <cfRule type="expression" dxfId="145" priority="5">
      <formula>C30="G0"</formula>
    </cfRule>
  </conditionalFormatting>
  <pageMargins left="7.874015748031496E-2" right="0.23622047244094491" top="1.47" bottom="0.98425196850393704" header="0.34" footer="0.59055118110236227"/>
  <pageSetup paperSize="9" orientation="portrait" r:id="rId1"/>
  <headerFooter differentFirst="1">
    <firstHeader xml:space="preserve">&amp;L                                               &amp;"Swis721 Cn BT,Roman"&amp;18&amp;K514E44PROJECT BIM EXECUTION PLAN
&amp;12&amp;K514E44 &amp;K514E44
&amp;"Arial,Regular"&amp;10&amp;K000000                                               &amp;"Swis721 Cn BT,Roman"&amp;14&amp;K514E44PROJECT TITLE
&amp;24 </firstHeader>
  </headerFooter>
  <legacyDrawingHF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9" tint="0.39997558519241921"/>
    <outlinePr summaryBelow="0"/>
  </sheetPr>
  <dimension ref="A1:U547"/>
  <sheetViews>
    <sheetView zoomScaleNormal="100" workbookViewId="0">
      <pane ySplit="11" topLeftCell="A32" activePane="bottomLeft" state="frozen"/>
      <selection activeCell="M23" sqref="M23"/>
      <selection pane="bottomLeft" activeCell="W187" sqref="W187"/>
    </sheetView>
  </sheetViews>
  <sheetFormatPr defaultColWidth="10.7109375" defaultRowHeight="15" outlineLevelRow="3" x14ac:dyDescent="0.25"/>
  <cols>
    <col min="1" max="1" width="2.7109375" style="181" customWidth="1"/>
    <col min="2" max="2" width="3.7109375" style="181" customWidth="1"/>
    <col min="3" max="3" width="5.5703125" style="181" customWidth="1"/>
    <col min="4" max="4" width="8.5703125" style="181" bestFit="1" customWidth="1"/>
    <col min="5" max="5" width="11.7109375" style="181" bestFit="1" customWidth="1"/>
    <col min="6" max="6" width="81" style="181" customWidth="1"/>
    <col min="7" max="15" width="3.7109375" style="186" customWidth="1"/>
    <col min="16" max="16" width="4" style="181" customWidth="1"/>
    <col min="17" max="17" width="5.85546875" style="181" customWidth="1"/>
    <col min="18" max="18" width="12.85546875" style="181" customWidth="1"/>
    <col min="19" max="19" width="13.5703125" style="181" customWidth="1"/>
    <col min="20" max="20" width="15" style="181" customWidth="1"/>
    <col min="21" max="21" width="14.42578125" style="181" customWidth="1"/>
    <col min="22" max="16384" width="10.7109375" style="181"/>
  </cols>
  <sheetData>
    <row r="1" spans="1:21" ht="35.1" customHeight="1" x14ac:dyDescent="0.25">
      <c r="A1" s="440">
        <v>0</v>
      </c>
      <c r="B1" s="31" t="s">
        <v>777</v>
      </c>
      <c r="C1" s="179"/>
      <c r="D1" s="179"/>
      <c r="E1" s="187"/>
      <c r="F1" s="179"/>
      <c r="G1" s="185"/>
      <c r="H1" s="185"/>
      <c r="I1" s="185"/>
      <c r="J1" s="185"/>
      <c r="K1" s="185"/>
      <c r="L1" s="185"/>
      <c r="M1" s="185"/>
      <c r="N1" s="185"/>
      <c r="O1" s="185"/>
    </row>
    <row r="2" spans="1:21" ht="23.1" customHeight="1" x14ac:dyDescent="0.25">
      <c r="A2" s="180"/>
      <c r="B2" s="64" t="s">
        <v>1082</v>
      </c>
      <c r="C2" s="66"/>
      <c r="D2" s="66"/>
      <c r="E2" s="66"/>
      <c r="F2" s="66"/>
      <c r="G2" s="66"/>
      <c r="H2" s="66"/>
      <c r="I2" s="66"/>
      <c r="J2" s="66"/>
      <c r="K2" s="66"/>
      <c r="L2" s="66"/>
      <c r="M2" s="66"/>
      <c r="N2" s="66"/>
      <c r="O2" s="66"/>
      <c r="P2" s="66"/>
      <c r="Q2" s="66"/>
      <c r="R2" s="66"/>
      <c r="S2" s="66"/>
      <c r="T2" s="66"/>
      <c r="U2" s="66"/>
    </row>
    <row r="4" spans="1:21" x14ac:dyDescent="0.25">
      <c r="C4" s="23" t="s">
        <v>1083</v>
      </c>
      <c r="D4" s="547"/>
      <c r="E4" s="182"/>
      <c r="F4" s="183"/>
      <c r="Q4" s="649" t="s">
        <v>1084</v>
      </c>
      <c r="R4" s="650"/>
      <c r="S4" s="650"/>
      <c r="T4" s="650"/>
      <c r="U4" s="651"/>
    </row>
    <row r="5" spans="1:21" x14ac:dyDescent="0.25">
      <c r="C5" s="39" t="s">
        <v>1085</v>
      </c>
      <c r="D5" s="547"/>
      <c r="E5" s="182"/>
      <c r="F5" s="183"/>
      <c r="Q5" s="195" t="s">
        <v>1052</v>
      </c>
      <c r="R5" s="196" t="s">
        <v>1053</v>
      </c>
      <c r="S5" s="196" t="s">
        <v>1054</v>
      </c>
      <c r="T5" s="196" t="s">
        <v>1055</v>
      </c>
      <c r="U5" s="197" t="s">
        <v>1056</v>
      </c>
    </row>
    <row r="6" spans="1:21" x14ac:dyDescent="0.25">
      <c r="C6" s="39" t="s">
        <v>1086</v>
      </c>
      <c r="D6" s="547"/>
      <c r="E6" s="182"/>
      <c r="F6" s="183"/>
      <c r="Q6" s="212" t="s">
        <v>1057</v>
      </c>
      <c r="R6" s="198" t="s">
        <v>1058</v>
      </c>
      <c r="S6" s="198" t="s">
        <v>1059</v>
      </c>
      <c r="T6" s="198" t="s">
        <v>1060</v>
      </c>
      <c r="U6" s="199" t="s">
        <v>1061</v>
      </c>
    </row>
    <row r="7" spans="1:21" x14ac:dyDescent="0.25">
      <c r="C7" s="39" t="s">
        <v>1087</v>
      </c>
      <c r="D7" s="547"/>
      <c r="E7" s="182"/>
      <c r="F7" s="183"/>
      <c r="Q7" s="213" t="s">
        <v>1062</v>
      </c>
      <c r="R7" s="200" t="s">
        <v>1063</v>
      </c>
      <c r="S7" s="200" t="s">
        <v>1064</v>
      </c>
      <c r="T7" s="200" t="s">
        <v>1065</v>
      </c>
      <c r="U7" s="201" t="s">
        <v>1066</v>
      </c>
    </row>
    <row r="8" spans="1:21" x14ac:dyDescent="0.25">
      <c r="C8" s="23" t="s">
        <v>1088</v>
      </c>
      <c r="D8" s="547"/>
      <c r="E8" s="182"/>
      <c r="F8" s="183"/>
      <c r="Q8" s="213" t="s">
        <v>1067</v>
      </c>
      <c r="R8" s="200" t="s">
        <v>1068</v>
      </c>
      <c r="S8" s="200" t="s">
        <v>1069</v>
      </c>
      <c r="T8" s="200" t="s">
        <v>1070</v>
      </c>
      <c r="U8" s="201" t="s">
        <v>1071</v>
      </c>
    </row>
    <row r="9" spans="1:21" x14ac:dyDescent="0.25">
      <c r="C9" s="83"/>
      <c r="D9" s="547"/>
      <c r="E9" s="182"/>
      <c r="F9" s="183"/>
      <c r="Q9" s="213" t="s">
        <v>1072</v>
      </c>
      <c r="R9" s="200" t="s">
        <v>1068</v>
      </c>
      <c r="S9" s="200" t="s">
        <v>1073</v>
      </c>
      <c r="T9" s="200" t="s">
        <v>1074</v>
      </c>
      <c r="U9" s="201" t="s">
        <v>1075</v>
      </c>
    </row>
    <row r="10" spans="1:21" ht="15" customHeight="1" x14ac:dyDescent="0.25">
      <c r="C10" s="548"/>
      <c r="D10" s="547"/>
      <c r="E10" s="187"/>
      <c r="F10" s="547"/>
      <c r="G10" s="648" t="s">
        <v>1089</v>
      </c>
      <c r="H10" s="648"/>
      <c r="I10" s="648"/>
      <c r="J10" s="648"/>
      <c r="K10" s="648"/>
      <c r="L10" s="648"/>
      <c r="M10" s="648"/>
      <c r="N10" s="648"/>
      <c r="O10" s="648"/>
      <c r="Q10" s="214" t="s">
        <v>1076</v>
      </c>
      <c r="R10" s="202" t="s">
        <v>1077</v>
      </c>
      <c r="S10" s="202" t="s">
        <v>1078</v>
      </c>
      <c r="T10" s="202" t="s">
        <v>1079</v>
      </c>
      <c r="U10" s="203" t="s">
        <v>1080</v>
      </c>
    </row>
    <row r="11" spans="1:21" ht="30" customHeight="1" x14ac:dyDescent="0.25">
      <c r="C11" s="83" t="s">
        <v>594</v>
      </c>
      <c r="D11" s="83" t="s">
        <v>1090</v>
      </c>
      <c r="E11" s="83" t="s">
        <v>344</v>
      </c>
      <c r="F11" s="83" t="s">
        <v>295</v>
      </c>
      <c r="G11" s="190" t="s">
        <v>9</v>
      </c>
      <c r="H11" s="190" t="s">
        <v>10</v>
      </c>
      <c r="I11" s="190" t="s">
        <v>11</v>
      </c>
      <c r="J11" s="190" t="s">
        <v>12</v>
      </c>
      <c r="K11" s="190" t="s">
        <v>13</v>
      </c>
      <c r="L11" s="190" t="s">
        <v>14</v>
      </c>
      <c r="M11" s="190" t="s">
        <v>15</v>
      </c>
      <c r="N11" s="190" t="s">
        <v>16</v>
      </c>
      <c r="O11" s="190" t="s">
        <v>17</v>
      </c>
    </row>
    <row r="12" spans="1:21" x14ac:dyDescent="0.25">
      <c r="C12" s="184">
        <v>1</v>
      </c>
      <c r="D12" s="226">
        <v>1</v>
      </c>
      <c r="E12" s="189">
        <v>0</v>
      </c>
      <c r="F12" s="227" t="s">
        <v>1091</v>
      </c>
      <c r="G12" s="228"/>
      <c r="H12" s="228"/>
      <c r="I12" s="228"/>
      <c r="J12" s="228"/>
      <c r="K12" s="228"/>
      <c r="L12" s="228"/>
      <c r="M12" s="228"/>
      <c r="N12" s="228"/>
      <c r="O12" s="228"/>
    </row>
    <row r="13" spans="1:21" ht="15" customHeight="1" outlineLevel="1" collapsed="1" x14ac:dyDescent="0.25">
      <c r="C13" s="184">
        <v>2</v>
      </c>
      <c r="D13" s="226">
        <v>2</v>
      </c>
      <c r="E13" s="184" t="s">
        <v>1092</v>
      </c>
      <c r="F13" s="227" t="s">
        <v>1093</v>
      </c>
      <c r="G13" s="228" t="s">
        <v>1062</v>
      </c>
      <c r="H13" s="228" t="s">
        <v>1062</v>
      </c>
      <c r="I13" s="228" t="s">
        <v>1062</v>
      </c>
      <c r="J13" s="228" t="s">
        <v>1062</v>
      </c>
      <c r="K13" s="228" t="s">
        <v>1062</v>
      </c>
      <c r="L13" s="228" t="s">
        <v>1062</v>
      </c>
      <c r="M13" s="228" t="s">
        <v>1062</v>
      </c>
      <c r="N13" s="228" t="s">
        <v>1062</v>
      </c>
      <c r="O13" s="228" t="s">
        <v>1062</v>
      </c>
    </row>
    <row r="14" spans="1:21" s="36" customFormat="1" hidden="1" outlineLevel="2" x14ac:dyDescent="0.2">
      <c r="C14" s="184">
        <v>3</v>
      </c>
      <c r="D14" s="226">
        <v>3</v>
      </c>
      <c r="E14" s="184" t="s">
        <v>1094</v>
      </c>
      <c r="F14" s="227" t="s">
        <v>1095</v>
      </c>
      <c r="G14" s="228"/>
      <c r="H14" s="228"/>
      <c r="I14" s="228"/>
      <c r="J14" s="228"/>
      <c r="K14" s="228"/>
      <c r="L14" s="228"/>
      <c r="M14" s="228"/>
      <c r="N14" s="228"/>
      <c r="O14" s="228"/>
    </row>
    <row r="15" spans="1:21" hidden="1" outlineLevel="2" x14ac:dyDescent="0.25">
      <c r="C15" s="184">
        <v>4</v>
      </c>
      <c r="D15" s="226">
        <v>3</v>
      </c>
      <c r="E15" s="184" t="s">
        <v>1096</v>
      </c>
      <c r="F15" s="227" t="s">
        <v>1097</v>
      </c>
      <c r="G15" s="228"/>
      <c r="H15" s="228"/>
      <c r="I15" s="228"/>
      <c r="J15" s="228"/>
      <c r="K15" s="228"/>
      <c r="L15" s="228"/>
      <c r="M15" s="228"/>
      <c r="N15" s="228"/>
      <c r="O15" s="228"/>
    </row>
    <row r="16" spans="1:21" hidden="1" outlineLevel="2" x14ac:dyDescent="0.25">
      <c r="C16" s="184">
        <v>5</v>
      </c>
      <c r="D16" s="226">
        <v>3</v>
      </c>
      <c r="E16" s="184" t="s">
        <v>1098</v>
      </c>
      <c r="F16" s="227" t="s">
        <v>1099</v>
      </c>
      <c r="G16" s="228"/>
      <c r="H16" s="228"/>
      <c r="I16" s="228"/>
      <c r="J16" s="228"/>
      <c r="K16" s="228"/>
      <c r="L16" s="228"/>
      <c r="M16" s="228"/>
      <c r="N16" s="228"/>
      <c r="O16" s="228"/>
    </row>
    <row r="17" spans="3:15" hidden="1" outlineLevel="2" x14ac:dyDescent="0.25">
      <c r="C17" s="184">
        <v>6</v>
      </c>
      <c r="D17" s="226">
        <v>3</v>
      </c>
      <c r="E17" s="184" t="s">
        <v>1100</v>
      </c>
      <c r="F17" s="227" t="s">
        <v>1101</v>
      </c>
      <c r="G17" s="228"/>
      <c r="H17" s="228"/>
      <c r="I17" s="228"/>
      <c r="J17" s="228"/>
      <c r="K17" s="228"/>
      <c r="L17" s="228"/>
      <c r="M17" s="228"/>
      <c r="N17" s="228"/>
      <c r="O17" s="228"/>
    </row>
    <row r="18" spans="3:15" outlineLevel="1" collapsed="1" x14ac:dyDescent="0.25">
      <c r="C18" s="184">
        <v>7</v>
      </c>
      <c r="D18" s="226">
        <v>2</v>
      </c>
      <c r="E18" s="184" t="s">
        <v>1102</v>
      </c>
      <c r="F18" s="227" t="s">
        <v>1103</v>
      </c>
      <c r="G18" s="228" t="s">
        <v>1062</v>
      </c>
      <c r="H18" s="228" t="s">
        <v>1062</v>
      </c>
      <c r="I18" s="228" t="s">
        <v>1062</v>
      </c>
      <c r="J18" s="228" t="s">
        <v>1062</v>
      </c>
      <c r="K18" s="228" t="s">
        <v>1062</v>
      </c>
      <c r="L18" s="228" t="s">
        <v>1062</v>
      </c>
      <c r="M18" s="228" t="s">
        <v>1062</v>
      </c>
      <c r="N18" s="228" t="s">
        <v>1062</v>
      </c>
      <c r="O18" s="228" t="s">
        <v>1062</v>
      </c>
    </row>
    <row r="19" spans="3:15" hidden="1" outlineLevel="2" x14ac:dyDescent="0.25">
      <c r="C19" s="184">
        <v>8</v>
      </c>
      <c r="D19" s="226">
        <v>3</v>
      </c>
      <c r="E19" s="184" t="s">
        <v>1104</v>
      </c>
      <c r="F19" s="227" t="s">
        <v>1105</v>
      </c>
      <c r="G19" s="228"/>
      <c r="H19" s="228"/>
      <c r="I19" s="228"/>
      <c r="J19" s="228"/>
      <c r="K19" s="228"/>
      <c r="L19" s="228"/>
      <c r="M19" s="228"/>
      <c r="N19" s="228"/>
      <c r="O19" s="228"/>
    </row>
    <row r="20" spans="3:15" hidden="1" outlineLevel="2" x14ac:dyDescent="0.25">
      <c r="C20" s="184">
        <v>9</v>
      </c>
      <c r="D20" s="226">
        <v>3</v>
      </c>
      <c r="E20" s="184" t="s">
        <v>1106</v>
      </c>
      <c r="F20" s="227" t="s">
        <v>1107</v>
      </c>
      <c r="G20" s="228"/>
      <c r="H20" s="228"/>
      <c r="I20" s="228"/>
      <c r="J20" s="228"/>
      <c r="K20" s="228"/>
      <c r="L20" s="228"/>
      <c r="M20" s="228"/>
      <c r="N20" s="228"/>
      <c r="O20" s="228"/>
    </row>
    <row r="21" spans="3:15" hidden="1" outlineLevel="2" x14ac:dyDescent="0.25">
      <c r="C21" s="184">
        <v>10</v>
      </c>
      <c r="D21" s="226">
        <v>3</v>
      </c>
      <c r="E21" s="184" t="s">
        <v>1108</v>
      </c>
      <c r="F21" s="227" t="s">
        <v>1109</v>
      </c>
      <c r="G21" s="228"/>
      <c r="H21" s="228"/>
      <c r="I21" s="228"/>
      <c r="J21" s="228"/>
      <c r="K21" s="228"/>
      <c r="L21" s="228"/>
      <c r="M21" s="228"/>
      <c r="N21" s="228"/>
      <c r="O21" s="228"/>
    </row>
    <row r="22" spans="3:15" outlineLevel="1" collapsed="1" x14ac:dyDescent="0.25">
      <c r="C22" s="184">
        <v>11</v>
      </c>
      <c r="D22" s="226">
        <v>2</v>
      </c>
      <c r="E22" s="184" t="s">
        <v>1110</v>
      </c>
      <c r="F22" s="227" t="s">
        <v>1111</v>
      </c>
      <c r="G22" s="228" t="s">
        <v>1062</v>
      </c>
      <c r="H22" s="228" t="s">
        <v>1062</v>
      </c>
      <c r="I22" s="228" t="s">
        <v>1062</v>
      </c>
      <c r="J22" s="228" t="s">
        <v>1062</v>
      </c>
      <c r="K22" s="228" t="s">
        <v>1062</v>
      </c>
      <c r="L22" s="228" t="s">
        <v>1062</v>
      </c>
      <c r="M22" s="228" t="s">
        <v>1062</v>
      </c>
      <c r="N22" s="228" t="s">
        <v>1062</v>
      </c>
      <c r="O22" s="228" t="s">
        <v>1062</v>
      </c>
    </row>
    <row r="23" spans="3:15" hidden="1" outlineLevel="2" collapsed="1" x14ac:dyDescent="0.25">
      <c r="C23" s="184">
        <v>12</v>
      </c>
      <c r="D23" s="226">
        <v>3</v>
      </c>
      <c r="E23" s="184" t="s">
        <v>1112</v>
      </c>
      <c r="F23" s="227" t="s">
        <v>1113</v>
      </c>
      <c r="G23" s="228"/>
      <c r="H23" s="228"/>
      <c r="I23" s="228"/>
      <c r="J23" s="228"/>
      <c r="K23" s="228"/>
      <c r="L23" s="228"/>
      <c r="M23" s="228"/>
      <c r="N23" s="228"/>
      <c r="O23" s="228"/>
    </row>
    <row r="24" spans="3:15" hidden="1" outlineLevel="3" x14ac:dyDescent="0.25">
      <c r="C24" s="184">
        <v>13</v>
      </c>
      <c r="D24" s="226">
        <v>4</v>
      </c>
      <c r="E24" s="184" t="s">
        <v>1114</v>
      </c>
      <c r="F24" s="227" t="s">
        <v>1115</v>
      </c>
      <c r="G24" s="228"/>
      <c r="H24" s="228"/>
      <c r="I24" s="228"/>
      <c r="J24" s="228"/>
      <c r="K24" s="228"/>
      <c r="L24" s="228"/>
      <c r="M24" s="228"/>
      <c r="N24" s="228"/>
      <c r="O24" s="228"/>
    </row>
    <row r="25" spans="3:15" hidden="1" outlineLevel="3" x14ac:dyDescent="0.25">
      <c r="C25" s="184">
        <v>14</v>
      </c>
      <c r="D25" s="226">
        <v>4</v>
      </c>
      <c r="E25" s="184" t="s">
        <v>1116</v>
      </c>
      <c r="F25" s="227" t="s">
        <v>1117</v>
      </c>
      <c r="G25" s="228"/>
      <c r="H25" s="228"/>
      <c r="I25" s="228"/>
      <c r="J25" s="228"/>
      <c r="K25" s="228"/>
      <c r="L25" s="228"/>
      <c r="M25" s="228"/>
      <c r="N25" s="228"/>
      <c r="O25" s="228"/>
    </row>
    <row r="26" spans="3:15" hidden="1" outlineLevel="3" x14ac:dyDescent="0.25">
      <c r="C26" s="184">
        <v>15</v>
      </c>
      <c r="D26" s="226">
        <v>4</v>
      </c>
      <c r="E26" s="184" t="s">
        <v>1118</v>
      </c>
      <c r="F26" s="227" t="s">
        <v>1119</v>
      </c>
      <c r="G26" s="228"/>
      <c r="H26" s="228"/>
      <c r="I26" s="228"/>
      <c r="J26" s="228"/>
      <c r="K26" s="228"/>
      <c r="L26" s="228"/>
      <c r="M26" s="228"/>
      <c r="N26" s="228"/>
      <c r="O26" s="228"/>
    </row>
    <row r="27" spans="3:15" hidden="1" outlineLevel="2" collapsed="1" x14ac:dyDescent="0.25">
      <c r="C27" s="184">
        <v>16</v>
      </c>
      <c r="D27" s="226">
        <v>3</v>
      </c>
      <c r="E27" s="184" t="s">
        <v>1120</v>
      </c>
      <c r="F27" s="227" t="s">
        <v>1121</v>
      </c>
      <c r="G27" s="228"/>
      <c r="H27" s="228"/>
      <c r="I27" s="228"/>
      <c r="J27" s="228"/>
      <c r="K27" s="228"/>
      <c r="L27" s="228"/>
      <c r="M27" s="228"/>
      <c r="N27" s="228"/>
      <c r="O27" s="228"/>
    </row>
    <row r="28" spans="3:15" hidden="1" outlineLevel="3" x14ac:dyDescent="0.25">
      <c r="C28" s="184">
        <v>17</v>
      </c>
      <c r="D28" s="226">
        <v>4</v>
      </c>
      <c r="E28" s="184" t="s">
        <v>1122</v>
      </c>
      <c r="F28" s="227" t="s">
        <v>1123</v>
      </c>
      <c r="G28" s="228"/>
      <c r="H28" s="228"/>
      <c r="I28" s="228"/>
      <c r="J28" s="228"/>
      <c r="K28" s="228"/>
      <c r="L28" s="228"/>
      <c r="M28" s="228"/>
      <c r="N28" s="228"/>
      <c r="O28" s="228"/>
    </row>
    <row r="29" spans="3:15" hidden="1" outlineLevel="3" x14ac:dyDescent="0.25">
      <c r="C29" s="184">
        <v>18</v>
      </c>
      <c r="D29" s="226">
        <v>4</v>
      </c>
      <c r="E29" s="184" t="s">
        <v>1124</v>
      </c>
      <c r="F29" s="227" t="s">
        <v>1125</v>
      </c>
      <c r="G29" s="228"/>
      <c r="H29" s="228"/>
      <c r="I29" s="228"/>
      <c r="J29" s="228"/>
      <c r="K29" s="228"/>
      <c r="L29" s="228"/>
      <c r="M29" s="228"/>
      <c r="N29" s="228"/>
      <c r="O29" s="228"/>
    </row>
    <row r="30" spans="3:15" hidden="1" outlineLevel="3" x14ac:dyDescent="0.25">
      <c r="C30" s="184">
        <v>19</v>
      </c>
      <c r="D30" s="226">
        <v>4</v>
      </c>
      <c r="E30" s="184" t="s">
        <v>1126</v>
      </c>
      <c r="F30" s="227" t="s">
        <v>1127</v>
      </c>
      <c r="G30" s="228"/>
      <c r="H30" s="228"/>
      <c r="I30" s="228"/>
      <c r="J30" s="228"/>
      <c r="K30" s="228"/>
      <c r="L30" s="228"/>
      <c r="M30" s="228"/>
      <c r="N30" s="228"/>
      <c r="O30" s="228"/>
    </row>
    <row r="31" spans="3:15" x14ac:dyDescent="0.25">
      <c r="C31" s="184">
        <v>20</v>
      </c>
      <c r="D31" s="226">
        <v>1</v>
      </c>
      <c r="E31" s="184">
        <v>10</v>
      </c>
      <c r="F31" s="227" t="s">
        <v>1128</v>
      </c>
      <c r="G31" s="228"/>
      <c r="H31" s="228"/>
      <c r="I31" s="228"/>
      <c r="J31" s="228"/>
      <c r="K31" s="228"/>
      <c r="L31" s="228"/>
      <c r="M31" s="228"/>
      <c r="N31" s="228"/>
      <c r="O31" s="228"/>
    </row>
    <row r="32" spans="3:15" outlineLevel="1" collapsed="1" x14ac:dyDescent="0.25">
      <c r="C32" s="184">
        <v>21</v>
      </c>
      <c r="D32" s="226">
        <v>2</v>
      </c>
      <c r="E32" s="184" t="s">
        <v>1129</v>
      </c>
      <c r="F32" s="227" t="s">
        <v>1130</v>
      </c>
      <c r="G32" s="228" t="s">
        <v>1062</v>
      </c>
      <c r="H32" s="228" t="s">
        <v>1062</v>
      </c>
      <c r="I32" s="228" t="s">
        <v>1062</v>
      </c>
      <c r="J32" s="228" t="s">
        <v>1062</v>
      </c>
      <c r="K32" s="228" t="s">
        <v>1062</v>
      </c>
      <c r="L32" s="228" t="s">
        <v>1062</v>
      </c>
      <c r="M32" s="228" t="s">
        <v>1062</v>
      </c>
      <c r="N32" s="228" t="s">
        <v>1062</v>
      </c>
      <c r="O32" s="228" t="s">
        <v>1062</v>
      </c>
    </row>
    <row r="33" spans="3:15" hidden="1" outlineLevel="2" collapsed="1" x14ac:dyDescent="0.25">
      <c r="C33" s="184">
        <v>22</v>
      </c>
      <c r="D33" s="226">
        <v>3</v>
      </c>
      <c r="E33" s="184" t="s">
        <v>1131</v>
      </c>
      <c r="F33" s="227" t="s">
        <v>1132</v>
      </c>
      <c r="G33" s="228"/>
      <c r="H33" s="228"/>
      <c r="I33" s="228"/>
      <c r="J33" s="228"/>
      <c r="K33" s="228"/>
      <c r="L33" s="228"/>
      <c r="M33" s="228"/>
      <c r="N33" s="228"/>
      <c r="O33" s="228"/>
    </row>
    <row r="34" spans="3:15" hidden="1" outlineLevel="3" x14ac:dyDescent="0.25">
      <c r="C34" s="184">
        <v>23</v>
      </c>
      <c r="D34" s="226">
        <v>4</v>
      </c>
      <c r="E34" s="184" t="s">
        <v>1133</v>
      </c>
      <c r="F34" s="227" t="s">
        <v>1134</v>
      </c>
      <c r="G34" s="228"/>
      <c r="H34" s="228"/>
      <c r="I34" s="228"/>
      <c r="J34" s="228"/>
      <c r="K34" s="228"/>
      <c r="L34" s="228"/>
      <c r="M34" s="228"/>
      <c r="N34" s="228"/>
      <c r="O34" s="228"/>
    </row>
    <row r="35" spans="3:15" hidden="1" outlineLevel="3" x14ac:dyDescent="0.25">
      <c r="C35" s="184">
        <v>24</v>
      </c>
      <c r="D35" s="226">
        <v>4</v>
      </c>
      <c r="E35" s="184" t="s">
        <v>1135</v>
      </c>
      <c r="F35" s="227" t="s">
        <v>1136</v>
      </c>
      <c r="G35" s="228"/>
      <c r="H35" s="228"/>
      <c r="I35" s="228"/>
      <c r="J35" s="228"/>
      <c r="K35" s="228"/>
      <c r="L35" s="228"/>
      <c r="M35" s="228"/>
      <c r="N35" s="228"/>
      <c r="O35" s="228"/>
    </row>
    <row r="36" spans="3:15" hidden="1" outlineLevel="2" x14ac:dyDescent="0.25">
      <c r="C36" s="184">
        <v>25</v>
      </c>
      <c r="D36" s="226">
        <v>3</v>
      </c>
      <c r="E36" s="184" t="s">
        <v>1137</v>
      </c>
      <c r="F36" s="227" t="s">
        <v>1138</v>
      </c>
      <c r="G36" s="228"/>
      <c r="H36" s="228"/>
      <c r="I36" s="228"/>
      <c r="J36" s="228"/>
      <c r="K36" s="228"/>
      <c r="L36" s="228"/>
      <c r="M36" s="228"/>
      <c r="N36" s="228"/>
      <c r="O36" s="228"/>
    </row>
    <row r="37" spans="3:15" outlineLevel="1" collapsed="1" x14ac:dyDescent="0.25">
      <c r="C37" s="184">
        <v>26</v>
      </c>
      <c r="D37" s="226">
        <v>2</v>
      </c>
      <c r="E37" s="184" t="s">
        <v>1139</v>
      </c>
      <c r="F37" s="227" t="s">
        <v>1140</v>
      </c>
      <c r="G37" s="228" t="s">
        <v>1062</v>
      </c>
      <c r="H37" s="228" t="s">
        <v>1062</v>
      </c>
      <c r="I37" s="228" t="s">
        <v>1062</v>
      </c>
      <c r="J37" s="228" t="s">
        <v>1062</v>
      </c>
      <c r="K37" s="228" t="s">
        <v>1062</v>
      </c>
      <c r="L37" s="228" t="s">
        <v>1062</v>
      </c>
      <c r="M37" s="228" t="s">
        <v>1062</v>
      </c>
      <c r="N37" s="228" t="s">
        <v>1062</v>
      </c>
      <c r="O37" s="228" t="s">
        <v>1062</v>
      </c>
    </row>
    <row r="38" spans="3:15" hidden="1" outlineLevel="2" x14ac:dyDescent="0.25">
      <c r="C38" s="184">
        <v>27</v>
      </c>
      <c r="D38" s="226">
        <v>3</v>
      </c>
      <c r="E38" s="184" t="s">
        <v>1141</v>
      </c>
      <c r="F38" s="227" t="s">
        <v>1142</v>
      </c>
      <c r="G38" s="228"/>
      <c r="H38" s="228"/>
      <c r="I38" s="228"/>
      <c r="J38" s="228"/>
      <c r="K38" s="228"/>
      <c r="L38" s="228"/>
      <c r="M38" s="228"/>
      <c r="N38" s="228"/>
      <c r="O38" s="228"/>
    </row>
    <row r="39" spans="3:15" hidden="1" outlineLevel="2" collapsed="1" x14ac:dyDescent="0.25">
      <c r="C39" s="184">
        <v>28</v>
      </c>
      <c r="D39" s="226">
        <v>3</v>
      </c>
      <c r="E39" s="184" t="s">
        <v>1143</v>
      </c>
      <c r="F39" s="227" t="s">
        <v>1144</v>
      </c>
      <c r="G39" s="228"/>
      <c r="H39" s="228"/>
      <c r="I39" s="228"/>
      <c r="J39" s="228"/>
      <c r="K39" s="228"/>
      <c r="L39" s="228"/>
      <c r="M39" s="228"/>
      <c r="N39" s="228"/>
      <c r="O39" s="228"/>
    </row>
    <row r="40" spans="3:15" hidden="1" outlineLevel="3" x14ac:dyDescent="0.25">
      <c r="C40" s="184">
        <v>29</v>
      </c>
      <c r="D40" s="226">
        <v>4</v>
      </c>
      <c r="E40" s="184" t="s">
        <v>1145</v>
      </c>
      <c r="F40" s="227" t="s">
        <v>1146</v>
      </c>
      <c r="G40" s="228"/>
      <c r="H40" s="228"/>
      <c r="I40" s="228"/>
      <c r="J40" s="228"/>
      <c r="K40" s="228"/>
      <c r="L40" s="228"/>
      <c r="M40" s="228"/>
      <c r="N40" s="228"/>
      <c r="O40" s="228"/>
    </row>
    <row r="41" spans="3:15" hidden="1" outlineLevel="3" x14ac:dyDescent="0.25">
      <c r="C41" s="184">
        <v>30</v>
      </c>
      <c r="D41" s="226">
        <v>4</v>
      </c>
      <c r="E41" s="184" t="s">
        <v>1147</v>
      </c>
      <c r="F41" s="227" t="s">
        <v>1148</v>
      </c>
      <c r="G41" s="228"/>
      <c r="H41" s="228"/>
      <c r="I41" s="228"/>
      <c r="J41" s="228"/>
      <c r="K41" s="228"/>
      <c r="L41" s="228"/>
      <c r="M41" s="228"/>
      <c r="N41" s="228"/>
      <c r="O41" s="228"/>
    </row>
    <row r="42" spans="3:15" hidden="1" outlineLevel="2" collapsed="1" x14ac:dyDescent="0.25">
      <c r="C42" s="184">
        <v>31</v>
      </c>
      <c r="D42" s="226">
        <v>3</v>
      </c>
      <c r="E42" s="184" t="s">
        <v>1149</v>
      </c>
      <c r="F42" s="227" t="s">
        <v>1150</v>
      </c>
      <c r="G42" s="228"/>
      <c r="H42" s="228"/>
      <c r="I42" s="228"/>
      <c r="J42" s="228"/>
      <c r="K42" s="228"/>
      <c r="L42" s="228"/>
      <c r="M42" s="228"/>
      <c r="N42" s="228"/>
      <c r="O42" s="228"/>
    </row>
    <row r="43" spans="3:15" hidden="1" outlineLevel="3" x14ac:dyDescent="0.25">
      <c r="C43" s="184">
        <v>32</v>
      </c>
      <c r="D43" s="226">
        <v>4</v>
      </c>
      <c r="E43" s="184" t="s">
        <v>1151</v>
      </c>
      <c r="F43" s="227" t="s">
        <v>1152</v>
      </c>
      <c r="G43" s="228"/>
      <c r="H43" s="228"/>
      <c r="I43" s="228"/>
      <c r="J43" s="228"/>
      <c r="K43" s="228"/>
      <c r="L43" s="228"/>
      <c r="M43" s="228"/>
      <c r="N43" s="228"/>
      <c r="O43" s="228"/>
    </row>
    <row r="44" spans="3:15" hidden="1" outlineLevel="3" x14ac:dyDescent="0.25">
      <c r="C44" s="184">
        <v>33</v>
      </c>
      <c r="D44" s="226">
        <v>4</v>
      </c>
      <c r="E44" s="184" t="s">
        <v>1153</v>
      </c>
      <c r="F44" s="227" t="s">
        <v>1154</v>
      </c>
      <c r="G44" s="228"/>
      <c r="H44" s="228"/>
      <c r="I44" s="228"/>
      <c r="J44" s="228"/>
      <c r="K44" s="228"/>
      <c r="L44" s="228"/>
      <c r="M44" s="228"/>
      <c r="N44" s="228"/>
      <c r="O44" s="228"/>
    </row>
    <row r="45" spans="3:15" hidden="1" outlineLevel="3" x14ac:dyDescent="0.25">
      <c r="C45" s="184">
        <v>34</v>
      </c>
      <c r="D45" s="226">
        <v>4</v>
      </c>
      <c r="E45" s="184" t="s">
        <v>1155</v>
      </c>
      <c r="F45" s="227" t="s">
        <v>1156</v>
      </c>
      <c r="G45" s="228"/>
      <c r="H45" s="228"/>
      <c r="I45" s="228"/>
      <c r="J45" s="228"/>
      <c r="K45" s="228"/>
      <c r="L45" s="228"/>
      <c r="M45" s="228"/>
      <c r="N45" s="228"/>
      <c r="O45" s="228"/>
    </row>
    <row r="46" spans="3:15" outlineLevel="1" collapsed="1" x14ac:dyDescent="0.25">
      <c r="C46" s="184">
        <v>35</v>
      </c>
      <c r="D46" s="226">
        <v>2</v>
      </c>
      <c r="E46" s="184" t="s">
        <v>1157</v>
      </c>
      <c r="F46" s="227" t="s">
        <v>1158</v>
      </c>
      <c r="G46" s="228" t="s">
        <v>1062</v>
      </c>
      <c r="H46" s="228" t="s">
        <v>1062</v>
      </c>
      <c r="I46" s="228" t="s">
        <v>1062</v>
      </c>
      <c r="J46" s="228" t="s">
        <v>1062</v>
      </c>
      <c r="K46" s="228" t="s">
        <v>1062</v>
      </c>
      <c r="L46" s="228" t="s">
        <v>1062</v>
      </c>
      <c r="M46" s="228" t="s">
        <v>1062</v>
      </c>
      <c r="N46" s="228" t="s">
        <v>1062</v>
      </c>
      <c r="O46" s="228" t="s">
        <v>1062</v>
      </c>
    </row>
    <row r="47" spans="3:15" hidden="1" outlineLevel="2" collapsed="1" x14ac:dyDescent="0.25">
      <c r="C47" s="184">
        <v>36</v>
      </c>
      <c r="D47" s="226">
        <v>3</v>
      </c>
      <c r="E47" s="184" t="s">
        <v>1159</v>
      </c>
      <c r="F47" s="227" t="s">
        <v>1160</v>
      </c>
      <c r="G47" s="228"/>
      <c r="H47" s="228"/>
      <c r="I47" s="228"/>
      <c r="J47" s="228"/>
      <c r="K47" s="228"/>
      <c r="L47" s="228"/>
      <c r="M47" s="228"/>
      <c r="N47" s="228"/>
      <c r="O47" s="228"/>
    </row>
    <row r="48" spans="3:15" hidden="1" outlineLevel="3" x14ac:dyDescent="0.25">
      <c r="C48" s="184">
        <v>37</v>
      </c>
      <c r="D48" s="226">
        <v>4</v>
      </c>
      <c r="E48" s="184" t="s">
        <v>1161</v>
      </c>
      <c r="F48" s="227" t="s">
        <v>1162</v>
      </c>
      <c r="G48" s="228"/>
      <c r="H48" s="228"/>
      <c r="I48" s="228"/>
      <c r="J48" s="228"/>
      <c r="K48" s="228"/>
      <c r="L48" s="228"/>
      <c r="M48" s="228"/>
      <c r="N48" s="228"/>
      <c r="O48" s="228"/>
    </row>
    <row r="49" spans="3:15" hidden="1" outlineLevel="3" x14ac:dyDescent="0.25">
      <c r="C49" s="184">
        <v>38</v>
      </c>
      <c r="D49" s="226">
        <v>4</v>
      </c>
      <c r="E49" s="184" t="s">
        <v>1163</v>
      </c>
      <c r="F49" s="227" t="s">
        <v>1164</v>
      </c>
      <c r="G49" s="228"/>
      <c r="H49" s="228"/>
      <c r="I49" s="228"/>
      <c r="J49" s="228"/>
      <c r="K49" s="228"/>
      <c r="L49" s="228"/>
      <c r="M49" s="228"/>
      <c r="N49" s="228"/>
      <c r="O49" s="228"/>
    </row>
    <row r="50" spans="3:15" hidden="1" outlineLevel="3" x14ac:dyDescent="0.25">
      <c r="C50" s="184">
        <v>39</v>
      </c>
      <c r="D50" s="226">
        <v>4</v>
      </c>
      <c r="E50" s="184" t="s">
        <v>1165</v>
      </c>
      <c r="F50" s="227" t="s">
        <v>1166</v>
      </c>
      <c r="G50" s="228"/>
      <c r="H50" s="228"/>
      <c r="I50" s="228"/>
      <c r="J50" s="228"/>
      <c r="K50" s="228"/>
      <c r="L50" s="228"/>
      <c r="M50" s="228"/>
      <c r="N50" s="228"/>
      <c r="O50" s="228"/>
    </row>
    <row r="51" spans="3:15" hidden="1" outlineLevel="2" collapsed="1" x14ac:dyDescent="0.25">
      <c r="C51" s="184">
        <v>40</v>
      </c>
      <c r="D51" s="226">
        <v>3</v>
      </c>
      <c r="E51" s="184" t="s">
        <v>1167</v>
      </c>
      <c r="F51" s="227" t="s">
        <v>1168</v>
      </c>
      <c r="G51" s="228"/>
      <c r="H51" s="228"/>
      <c r="I51" s="228"/>
      <c r="J51" s="228"/>
      <c r="K51" s="228"/>
      <c r="L51" s="228"/>
      <c r="M51" s="228"/>
      <c r="N51" s="228"/>
      <c r="O51" s="228"/>
    </row>
    <row r="52" spans="3:15" hidden="1" outlineLevel="3" x14ac:dyDescent="0.25">
      <c r="C52" s="184">
        <v>41</v>
      </c>
      <c r="D52" s="226">
        <v>4</v>
      </c>
      <c r="E52" s="184" t="s">
        <v>1169</v>
      </c>
      <c r="F52" s="227" t="s">
        <v>1170</v>
      </c>
      <c r="G52" s="228"/>
      <c r="H52" s="228"/>
      <c r="I52" s="228"/>
      <c r="J52" s="228"/>
      <c r="K52" s="228"/>
      <c r="L52" s="228"/>
      <c r="M52" s="228"/>
      <c r="N52" s="228"/>
      <c r="O52" s="228"/>
    </row>
    <row r="53" spans="3:15" hidden="1" outlineLevel="2" collapsed="1" x14ac:dyDescent="0.25">
      <c r="C53" s="184">
        <v>42</v>
      </c>
      <c r="D53" s="226">
        <v>3</v>
      </c>
      <c r="E53" s="184" t="s">
        <v>1171</v>
      </c>
      <c r="F53" s="227" t="s">
        <v>1172</v>
      </c>
      <c r="G53" s="228"/>
      <c r="H53" s="228"/>
      <c r="I53" s="228"/>
      <c r="J53" s="228"/>
      <c r="K53" s="228"/>
      <c r="L53" s="228"/>
      <c r="M53" s="228"/>
      <c r="N53" s="228"/>
      <c r="O53" s="228"/>
    </row>
    <row r="54" spans="3:15" hidden="1" outlineLevel="3" x14ac:dyDescent="0.25">
      <c r="C54" s="184">
        <v>43</v>
      </c>
      <c r="D54" s="226">
        <v>4</v>
      </c>
      <c r="E54" s="184" t="s">
        <v>1173</v>
      </c>
      <c r="F54" s="227" t="s">
        <v>1174</v>
      </c>
      <c r="G54" s="228"/>
      <c r="H54" s="228"/>
      <c r="I54" s="228"/>
      <c r="J54" s="228"/>
      <c r="K54" s="228"/>
      <c r="L54" s="228"/>
      <c r="M54" s="228"/>
      <c r="N54" s="228"/>
      <c r="O54" s="228"/>
    </row>
    <row r="55" spans="3:15" x14ac:dyDescent="0.25">
      <c r="C55" s="184">
        <v>44</v>
      </c>
      <c r="D55" s="226">
        <v>1</v>
      </c>
      <c r="E55" s="184">
        <v>20</v>
      </c>
      <c r="F55" s="227" t="s">
        <v>1175</v>
      </c>
      <c r="G55" s="228"/>
      <c r="H55" s="228"/>
      <c r="I55" s="228"/>
      <c r="J55" s="228"/>
      <c r="K55" s="228"/>
      <c r="L55" s="228"/>
      <c r="M55" s="228"/>
      <c r="N55" s="228"/>
      <c r="O55" s="228"/>
    </row>
    <row r="56" spans="3:15" outlineLevel="1" collapsed="1" x14ac:dyDescent="0.25">
      <c r="C56" s="184">
        <v>45</v>
      </c>
      <c r="D56" s="226">
        <v>2</v>
      </c>
      <c r="E56" s="184" t="s">
        <v>1176</v>
      </c>
      <c r="F56" s="227" t="s">
        <v>1177</v>
      </c>
      <c r="G56" s="228" t="s">
        <v>1067</v>
      </c>
      <c r="H56" s="228" t="s">
        <v>1067</v>
      </c>
      <c r="I56" s="228" t="s">
        <v>1067</v>
      </c>
      <c r="J56" s="228" t="s">
        <v>1072</v>
      </c>
      <c r="K56" s="228" t="s">
        <v>1072</v>
      </c>
      <c r="L56" s="228" t="s">
        <v>1072</v>
      </c>
      <c r="M56" s="228" t="s">
        <v>1072</v>
      </c>
      <c r="N56" s="228" t="s">
        <v>1067</v>
      </c>
      <c r="O56" s="228" t="s">
        <v>1067</v>
      </c>
    </row>
    <row r="57" spans="3:15" hidden="1" outlineLevel="2" collapsed="1" x14ac:dyDescent="0.25">
      <c r="C57" s="184">
        <v>46</v>
      </c>
      <c r="D57" s="226">
        <v>3</v>
      </c>
      <c r="E57" s="184" t="s">
        <v>1178</v>
      </c>
      <c r="F57" s="227" t="s">
        <v>1179</v>
      </c>
      <c r="G57" s="228"/>
      <c r="H57" s="228"/>
      <c r="I57" s="228"/>
      <c r="J57" s="228"/>
      <c r="K57" s="228"/>
      <c r="L57" s="228"/>
      <c r="M57" s="228"/>
      <c r="N57" s="228"/>
      <c r="O57" s="228"/>
    </row>
    <row r="58" spans="3:15" hidden="1" outlineLevel="3" x14ac:dyDescent="0.25">
      <c r="C58" s="184">
        <v>47</v>
      </c>
      <c r="D58" s="226">
        <v>4</v>
      </c>
      <c r="E58" s="184" t="s">
        <v>1180</v>
      </c>
      <c r="F58" s="227" t="s">
        <v>1181</v>
      </c>
      <c r="G58" s="228"/>
      <c r="H58" s="228"/>
      <c r="I58" s="228"/>
      <c r="J58" s="228"/>
      <c r="K58" s="228"/>
      <c r="L58" s="228"/>
      <c r="M58" s="228"/>
      <c r="N58" s="228"/>
      <c r="O58" s="228"/>
    </row>
    <row r="59" spans="3:15" hidden="1" outlineLevel="3" x14ac:dyDescent="0.25">
      <c r="C59" s="184">
        <v>48</v>
      </c>
      <c r="D59" s="226">
        <v>4</v>
      </c>
      <c r="E59" s="184" t="s">
        <v>1182</v>
      </c>
      <c r="F59" s="227" t="s">
        <v>1183</v>
      </c>
      <c r="G59" s="228"/>
      <c r="H59" s="228"/>
      <c r="I59" s="228"/>
      <c r="J59" s="228"/>
      <c r="K59" s="228"/>
      <c r="L59" s="228"/>
      <c r="M59" s="228"/>
      <c r="N59" s="228"/>
      <c r="O59" s="228"/>
    </row>
    <row r="60" spans="3:15" hidden="1" outlineLevel="3" x14ac:dyDescent="0.25">
      <c r="C60" s="184">
        <v>49</v>
      </c>
      <c r="D60" s="226">
        <v>4</v>
      </c>
      <c r="E60" s="184" t="s">
        <v>1184</v>
      </c>
      <c r="F60" s="227" t="s">
        <v>1185</v>
      </c>
      <c r="G60" s="228"/>
      <c r="H60" s="228"/>
      <c r="I60" s="228"/>
      <c r="J60" s="228"/>
      <c r="K60" s="228"/>
      <c r="L60" s="228"/>
      <c r="M60" s="228"/>
      <c r="N60" s="228"/>
      <c r="O60" s="228"/>
    </row>
    <row r="61" spans="3:15" hidden="1" outlineLevel="3" x14ac:dyDescent="0.25">
      <c r="C61" s="184">
        <v>50</v>
      </c>
      <c r="D61" s="226">
        <v>4</v>
      </c>
      <c r="E61" s="184" t="s">
        <v>1186</v>
      </c>
      <c r="F61" s="227" t="s">
        <v>1187</v>
      </c>
      <c r="G61" s="228"/>
      <c r="H61" s="228"/>
      <c r="I61" s="228"/>
      <c r="J61" s="228"/>
      <c r="K61" s="228"/>
      <c r="L61" s="228"/>
      <c r="M61" s="228"/>
      <c r="N61" s="228"/>
      <c r="O61" s="228"/>
    </row>
    <row r="62" spans="3:15" hidden="1" outlineLevel="3" x14ac:dyDescent="0.25">
      <c r="C62" s="184">
        <v>51</v>
      </c>
      <c r="D62" s="226">
        <v>4</v>
      </c>
      <c r="E62" s="184" t="s">
        <v>1188</v>
      </c>
      <c r="F62" s="227" t="s">
        <v>1189</v>
      </c>
      <c r="G62" s="228"/>
      <c r="H62" s="228"/>
      <c r="I62" s="228"/>
      <c r="J62" s="228"/>
      <c r="K62" s="228"/>
      <c r="L62" s="228"/>
      <c r="M62" s="228"/>
      <c r="N62" s="228"/>
      <c r="O62" s="228"/>
    </row>
    <row r="63" spans="3:15" hidden="1" outlineLevel="3" x14ac:dyDescent="0.25">
      <c r="C63" s="184">
        <v>52</v>
      </c>
      <c r="D63" s="226">
        <v>4</v>
      </c>
      <c r="E63" s="184" t="s">
        <v>1190</v>
      </c>
      <c r="F63" s="227" t="s">
        <v>1191</v>
      </c>
      <c r="G63" s="228"/>
      <c r="H63" s="228"/>
      <c r="I63" s="228"/>
      <c r="J63" s="228"/>
      <c r="K63" s="228"/>
      <c r="L63" s="228"/>
      <c r="M63" s="228"/>
      <c r="N63" s="228"/>
      <c r="O63" s="228"/>
    </row>
    <row r="64" spans="3:15" hidden="1" outlineLevel="2" collapsed="1" x14ac:dyDescent="0.25">
      <c r="C64" s="184">
        <v>53</v>
      </c>
      <c r="D64" s="226">
        <v>3</v>
      </c>
      <c r="E64" s="184" t="s">
        <v>1192</v>
      </c>
      <c r="F64" s="227" t="s">
        <v>1193</v>
      </c>
      <c r="G64" s="228"/>
      <c r="H64" s="228"/>
      <c r="I64" s="228"/>
      <c r="J64" s="228"/>
      <c r="K64" s="228"/>
      <c r="L64" s="228"/>
      <c r="M64" s="228"/>
      <c r="N64" s="228"/>
      <c r="O64" s="228"/>
    </row>
    <row r="65" spans="3:15" hidden="1" outlineLevel="3" x14ac:dyDescent="0.25">
      <c r="C65" s="184">
        <v>54</v>
      </c>
      <c r="D65" s="226">
        <v>4</v>
      </c>
      <c r="E65" s="184" t="s">
        <v>1194</v>
      </c>
      <c r="F65" s="227" t="s">
        <v>1195</v>
      </c>
      <c r="G65" s="228"/>
      <c r="H65" s="228"/>
      <c r="I65" s="228"/>
      <c r="J65" s="228"/>
      <c r="K65" s="228"/>
      <c r="L65" s="228"/>
      <c r="M65" s="228"/>
      <c r="N65" s="228"/>
      <c r="O65" s="228"/>
    </row>
    <row r="66" spans="3:15" hidden="1" outlineLevel="3" x14ac:dyDescent="0.25">
      <c r="C66" s="184">
        <v>55</v>
      </c>
      <c r="D66" s="226">
        <v>4</v>
      </c>
      <c r="E66" s="184" t="s">
        <v>1196</v>
      </c>
      <c r="F66" s="227" t="s">
        <v>1197</v>
      </c>
      <c r="G66" s="228"/>
      <c r="H66" s="228"/>
      <c r="I66" s="228"/>
      <c r="J66" s="228"/>
      <c r="K66" s="228"/>
      <c r="L66" s="228"/>
      <c r="M66" s="228"/>
      <c r="N66" s="228"/>
      <c r="O66" s="228"/>
    </row>
    <row r="67" spans="3:15" hidden="1" outlineLevel="3" x14ac:dyDescent="0.25">
      <c r="C67" s="184">
        <v>56</v>
      </c>
      <c r="D67" s="226">
        <v>4</v>
      </c>
      <c r="E67" s="184" t="s">
        <v>1198</v>
      </c>
      <c r="F67" s="227" t="s">
        <v>1199</v>
      </c>
      <c r="G67" s="228"/>
      <c r="H67" s="228"/>
      <c r="I67" s="228"/>
      <c r="J67" s="228"/>
      <c r="K67" s="228"/>
      <c r="L67" s="228"/>
      <c r="M67" s="228"/>
      <c r="N67" s="228"/>
      <c r="O67" s="228"/>
    </row>
    <row r="68" spans="3:15" hidden="1" outlineLevel="3" x14ac:dyDescent="0.25">
      <c r="C68" s="184">
        <v>57</v>
      </c>
      <c r="D68" s="226">
        <v>4</v>
      </c>
      <c r="E68" s="184" t="s">
        <v>1200</v>
      </c>
      <c r="F68" s="227" t="s">
        <v>1201</v>
      </c>
      <c r="G68" s="228"/>
      <c r="H68" s="228"/>
      <c r="I68" s="228"/>
      <c r="J68" s="228"/>
      <c r="K68" s="228"/>
      <c r="L68" s="228"/>
      <c r="M68" s="228"/>
      <c r="N68" s="228"/>
      <c r="O68" s="228"/>
    </row>
    <row r="69" spans="3:15" hidden="1" outlineLevel="2" collapsed="1" x14ac:dyDescent="0.25">
      <c r="C69" s="184">
        <v>58</v>
      </c>
      <c r="D69" s="226">
        <v>3</v>
      </c>
      <c r="E69" s="184" t="s">
        <v>1202</v>
      </c>
      <c r="F69" s="227" t="s">
        <v>1203</v>
      </c>
      <c r="G69" s="228"/>
      <c r="H69" s="228"/>
      <c r="I69" s="228"/>
      <c r="J69" s="228"/>
      <c r="K69" s="228"/>
      <c r="L69" s="228"/>
      <c r="M69" s="228"/>
      <c r="N69" s="228"/>
      <c r="O69" s="228"/>
    </row>
    <row r="70" spans="3:15" hidden="1" outlineLevel="3" x14ac:dyDescent="0.25">
      <c r="C70" s="184">
        <v>59</v>
      </c>
      <c r="D70" s="226">
        <v>4</v>
      </c>
      <c r="E70" s="184" t="s">
        <v>1204</v>
      </c>
      <c r="F70" s="227" t="s">
        <v>1205</v>
      </c>
      <c r="G70" s="228"/>
      <c r="H70" s="228"/>
      <c r="I70" s="228"/>
      <c r="J70" s="228"/>
      <c r="K70" s="228"/>
      <c r="L70" s="228"/>
      <c r="M70" s="228"/>
      <c r="N70" s="228"/>
      <c r="O70" s="228"/>
    </row>
    <row r="71" spans="3:15" hidden="1" outlineLevel="3" x14ac:dyDescent="0.25">
      <c r="C71" s="184">
        <v>60</v>
      </c>
      <c r="D71" s="226">
        <v>4</v>
      </c>
      <c r="E71" s="184" t="s">
        <v>1206</v>
      </c>
      <c r="F71" s="227" t="s">
        <v>1207</v>
      </c>
      <c r="G71" s="228"/>
      <c r="H71" s="228"/>
      <c r="I71" s="228"/>
      <c r="J71" s="228"/>
      <c r="K71" s="228"/>
      <c r="L71" s="228"/>
      <c r="M71" s="228"/>
      <c r="N71" s="228"/>
      <c r="O71" s="228"/>
    </row>
    <row r="72" spans="3:15" hidden="1" outlineLevel="3" x14ac:dyDescent="0.25">
      <c r="C72" s="184">
        <v>61</v>
      </c>
      <c r="D72" s="226">
        <v>4</v>
      </c>
      <c r="E72" s="184" t="s">
        <v>1208</v>
      </c>
      <c r="F72" s="227" t="s">
        <v>1209</v>
      </c>
      <c r="G72" s="228"/>
      <c r="H72" s="228"/>
      <c r="I72" s="228"/>
      <c r="J72" s="228"/>
      <c r="K72" s="228"/>
      <c r="L72" s="228"/>
      <c r="M72" s="228"/>
      <c r="N72" s="228"/>
      <c r="O72" s="228"/>
    </row>
    <row r="73" spans="3:15" hidden="1" outlineLevel="3" x14ac:dyDescent="0.25">
      <c r="C73" s="184">
        <v>62</v>
      </c>
      <c r="D73" s="226">
        <v>4</v>
      </c>
      <c r="E73" s="184" t="s">
        <v>1210</v>
      </c>
      <c r="F73" s="227" t="s">
        <v>1211</v>
      </c>
      <c r="G73" s="228"/>
      <c r="H73" s="228"/>
      <c r="I73" s="228"/>
      <c r="J73" s="228"/>
      <c r="K73" s="228"/>
      <c r="L73" s="228"/>
      <c r="M73" s="228"/>
      <c r="N73" s="228"/>
      <c r="O73" s="228"/>
    </row>
    <row r="74" spans="3:15" hidden="1" outlineLevel="3" x14ac:dyDescent="0.25">
      <c r="C74" s="184">
        <v>63</v>
      </c>
      <c r="D74" s="226">
        <v>4</v>
      </c>
      <c r="E74" s="184" t="s">
        <v>1212</v>
      </c>
      <c r="F74" s="227" t="s">
        <v>1213</v>
      </c>
      <c r="G74" s="228"/>
      <c r="H74" s="228"/>
      <c r="I74" s="228"/>
      <c r="J74" s="228"/>
      <c r="K74" s="228"/>
      <c r="L74" s="228"/>
      <c r="M74" s="228"/>
      <c r="N74" s="228"/>
      <c r="O74" s="228"/>
    </row>
    <row r="75" spans="3:15" hidden="1" outlineLevel="3" x14ac:dyDescent="0.25">
      <c r="C75" s="184">
        <v>64</v>
      </c>
      <c r="D75" s="226">
        <v>4</v>
      </c>
      <c r="E75" s="184" t="s">
        <v>1214</v>
      </c>
      <c r="F75" s="227" t="s">
        <v>1215</v>
      </c>
      <c r="G75" s="228"/>
      <c r="H75" s="228"/>
      <c r="I75" s="228"/>
      <c r="J75" s="228"/>
      <c r="K75" s="228"/>
      <c r="L75" s="228"/>
      <c r="M75" s="228"/>
      <c r="N75" s="228"/>
      <c r="O75" s="228"/>
    </row>
    <row r="76" spans="3:15" hidden="1" outlineLevel="3" x14ac:dyDescent="0.25">
      <c r="C76" s="184">
        <v>65</v>
      </c>
      <c r="D76" s="226">
        <v>4</v>
      </c>
      <c r="E76" s="184" t="s">
        <v>1216</v>
      </c>
      <c r="F76" s="227" t="s">
        <v>1217</v>
      </c>
      <c r="G76" s="228"/>
      <c r="H76" s="228"/>
      <c r="I76" s="228"/>
      <c r="J76" s="228"/>
      <c r="K76" s="228"/>
      <c r="L76" s="228"/>
      <c r="M76" s="228"/>
      <c r="N76" s="228"/>
      <c r="O76" s="228"/>
    </row>
    <row r="77" spans="3:15" hidden="1" outlineLevel="3" x14ac:dyDescent="0.25">
      <c r="C77" s="184">
        <v>66</v>
      </c>
      <c r="D77" s="226">
        <v>4</v>
      </c>
      <c r="E77" s="184" t="s">
        <v>1218</v>
      </c>
      <c r="F77" s="227" t="s">
        <v>1219</v>
      </c>
      <c r="G77" s="228"/>
      <c r="H77" s="228"/>
      <c r="I77" s="228"/>
      <c r="J77" s="228"/>
      <c r="K77" s="228"/>
      <c r="L77" s="228"/>
      <c r="M77" s="228"/>
      <c r="N77" s="228"/>
      <c r="O77" s="228"/>
    </row>
    <row r="78" spans="3:15" hidden="1" outlineLevel="2" collapsed="1" x14ac:dyDescent="0.25">
      <c r="C78" s="184">
        <v>67</v>
      </c>
      <c r="D78" s="226">
        <v>3</v>
      </c>
      <c r="E78" s="184" t="s">
        <v>1220</v>
      </c>
      <c r="F78" s="227" t="s">
        <v>1221</v>
      </c>
      <c r="G78" s="228"/>
      <c r="H78" s="228"/>
      <c r="I78" s="228"/>
      <c r="J78" s="228"/>
      <c r="K78" s="228"/>
      <c r="L78" s="228"/>
      <c r="M78" s="228"/>
      <c r="N78" s="228"/>
      <c r="O78" s="228"/>
    </row>
    <row r="79" spans="3:15" hidden="1" outlineLevel="3" x14ac:dyDescent="0.25">
      <c r="C79" s="184">
        <v>68</v>
      </c>
      <c r="D79" s="226">
        <v>4</v>
      </c>
      <c r="E79" s="184" t="s">
        <v>1222</v>
      </c>
      <c r="F79" s="227" t="s">
        <v>1223</v>
      </c>
      <c r="G79" s="228"/>
      <c r="H79" s="228"/>
      <c r="I79" s="228"/>
      <c r="J79" s="228"/>
      <c r="K79" s="228"/>
      <c r="L79" s="228"/>
      <c r="M79" s="228"/>
      <c r="N79" s="228"/>
      <c r="O79" s="228"/>
    </row>
    <row r="80" spans="3:15" hidden="1" outlineLevel="3" x14ac:dyDescent="0.25">
      <c r="C80" s="184">
        <v>69</v>
      </c>
      <c r="D80" s="226">
        <v>4</v>
      </c>
      <c r="E80" s="184" t="s">
        <v>1224</v>
      </c>
      <c r="F80" s="227" t="s">
        <v>1225</v>
      </c>
      <c r="G80" s="228"/>
      <c r="H80" s="228"/>
      <c r="I80" s="228"/>
      <c r="J80" s="228"/>
      <c r="K80" s="228"/>
      <c r="L80" s="228"/>
      <c r="M80" s="228"/>
      <c r="N80" s="228"/>
      <c r="O80" s="228"/>
    </row>
    <row r="81" spans="3:15" hidden="1" outlineLevel="3" x14ac:dyDescent="0.25">
      <c r="C81" s="184">
        <v>70</v>
      </c>
      <c r="D81" s="226">
        <v>4</v>
      </c>
      <c r="E81" s="184" t="s">
        <v>1226</v>
      </c>
      <c r="F81" s="227" t="s">
        <v>1227</v>
      </c>
      <c r="G81" s="228"/>
      <c r="H81" s="228"/>
      <c r="I81" s="228"/>
      <c r="J81" s="228"/>
      <c r="K81" s="228"/>
      <c r="L81" s="228"/>
      <c r="M81" s="228"/>
      <c r="N81" s="228"/>
      <c r="O81" s="228"/>
    </row>
    <row r="82" spans="3:15" outlineLevel="1" collapsed="1" x14ac:dyDescent="0.25">
      <c r="C82" s="184">
        <v>71</v>
      </c>
      <c r="D82" s="226">
        <v>2</v>
      </c>
      <c r="E82" s="184" t="s">
        <v>1228</v>
      </c>
      <c r="F82" s="227" t="s">
        <v>432</v>
      </c>
      <c r="G82" s="228" t="s">
        <v>1067</v>
      </c>
      <c r="H82" s="228" t="s">
        <v>1067</v>
      </c>
      <c r="I82" s="228" t="s">
        <v>1067</v>
      </c>
      <c r="J82" s="228" t="s">
        <v>1072</v>
      </c>
      <c r="K82" s="228" t="s">
        <v>1072</v>
      </c>
      <c r="L82" s="228" t="s">
        <v>1072</v>
      </c>
      <c r="M82" s="228" t="s">
        <v>1072</v>
      </c>
      <c r="N82" s="228" t="s">
        <v>1067</v>
      </c>
      <c r="O82" s="228" t="s">
        <v>1067</v>
      </c>
    </row>
    <row r="83" spans="3:15" hidden="1" outlineLevel="2" collapsed="1" x14ac:dyDescent="0.25">
      <c r="C83" s="184">
        <v>72</v>
      </c>
      <c r="D83" s="226">
        <v>3</v>
      </c>
      <c r="E83" s="184" t="s">
        <v>1229</v>
      </c>
      <c r="F83" s="227" t="s">
        <v>1230</v>
      </c>
      <c r="G83" s="228"/>
      <c r="H83" s="228"/>
      <c r="I83" s="228"/>
      <c r="J83" s="228"/>
      <c r="K83" s="228"/>
      <c r="L83" s="228"/>
      <c r="M83" s="228"/>
      <c r="N83" s="228"/>
      <c r="O83" s="228"/>
    </row>
    <row r="84" spans="3:15" hidden="1" outlineLevel="3" x14ac:dyDescent="0.25">
      <c r="C84" s="184">
        <v>73</v>
      </c>
      <c r="D84" s="226">
        <v>4</v>
      </c>
      <c r="E84" s="184" t="s">
        <v>1231</v>
      </c>
      <c r="F84" s="227" t="s">
        <v>1232</v>
      </c>
      <c r="G84" s="228"/>
      <c r="H84" s="228"/>
      <c r="I84" s="228"/>
      <c r="J84" s="228"/>
      <c r="K84" s="228"/>
      <c r="L84" s="228"/>
      <c r="M84" s="228"/>
      <c r="N84" s="228"/>
      <c r="O84" s="228"/>
    </row>
    <row r="85" spans="3:15" hidden="1" outlineLevel="3" x14ac:dyDescent="0.25">
      <c r="C85" s="184">
        <v>74</v>
      </c>
      <c r="D85" s="226">
        <v>4</v>
      </c>
      <c r="E85" s="184" t="s">
        <v>1233</v>
      </c>
      <c r="F85" s="227" t="s">
        <v>1234</v>
      </c>
      <c r="G85" s="228"/>
      <c r="H85" s="228"/>
      <c r="I85" s="228"/>
      <c r="J85" s="228"/>
      <c r="K85" s="228"/>
      <c r="L85" s="228"/>
      <c r="M85" s="228"/>
      <c r="N85" s="228"/>
      <c r="O85" s="228"/>
    </row>
    <row r="86" spans="3:15" hidden="1" outlineLevel="3" x14ac:dyDescent="0.25">
      <c r="C86" s="184">
        <v>75</v>
      </c>
      <c r="D86" s="226">
        <v>4</v>
      </c>
      <c r="E86" s="184" t="s">
        <v>1235</v>
      </c>
      <c r="F86" s="227" t="s">
        <v>1236</v>
      </c>
      <c r="G86" s="228"/>
      <c r="H86" s="228"/>
      <c r="I86" s="228"/>
      <c r="J86" s="228"/>
      <c r="K86" s="228"/>
      <c r="L86" s="228"/>
      <c r="M86" s="228"/>
      <c r="N86" s="228"/>
      <c r="O86" s="228"/>
    </row>
    <row r="87" spans="3:15" hidden="1" outlineLevel="3" x14ac:dyDescent="0.25">
      <c r="C87" s="184">
        <v>76</v>
      </c>
      <c r="D87" s="226">
        <v>4</v>
      </c>
      <c r="E87" s="184" t="s">
        <v>1237</v>
      </c>
      <c r="F87" s="227" t="s">
        <v>1238</v>
      </c>
      <c r="G87" s="228"/>
      <c r="H87" s="228"/>
      <c r="I87" s="228"/>
      <c r="J87" s="228"/>
      <c r="K87" s="228"/>
      <c r="L87" s="228"/>
      <c r="M87" s="228"/>
      <c r="N87" s="228"/>
      <c r="O87" s="228"/>
    </row>
    <row r="88" spans="3:15" hidden="1" outlineLevel="3" x14ac:dyDescent="0.25">
      <c r="C88" s="184">
        <v>77</v>
      </c>
      <c r="D88" s="226">
        <v>4</v>
      </c>
      <c r="E88" s="184" t="s">
        <v>1239</v>
      </c>
      <c r="F88" s="227" t="s">
        <v>1240</v>
      </c>
      <c r="G88" s="228"/>
      <c r="H88" s="228"/>
      <c r="I88" s="228"/>
      <c r="J88" s="228"/>
      <c r="K88" s="228"/>
      <c r="L88" s="228"/>
      <c r="M88" s="228"/>
      <c r="N88" s="228"/>
      <c r="O88" s="228"/>
    </row>
    <row r="89" spans="3:15" hidden="1" outlineLevel="3" x14ac:dyDescent="0.25">
      <c r="C89" s="184">
        <v>78</v>
      </c>
      <c r="D89" s="226">
        <v>4</v>
      </c>
      <c r="E89" s="184" t="s">
        <v>1241</v>
      </c>
      <c r="F89" s="227" t="s">
        <v>1242</v>
      </c>
      <c r="G89" s="228"/>
      <c r="H89" s="228"/>
      <c r="I89" s="228"/>
      <c r="J89" s="228"/>
      <c r="K89" s="228"/>
      <c r="L89" s="228"/>
      <c r="M89" s="228"/>
      <c r="N89" s="228"/>
      <c r="O89" s="228"/>
    </row>
    <row r="90" spans="3:15" hidden="1" outlineLevel="2" collapsed="1" x14ac:dyDescent="0.25">
      <c r="C90" s="184">
        <v>79</v>
      </c>
      <c r="D90" s="226">
        <v>3</v>
      </c>
      <c r="E90" s="184" t="s">
        <v>1243</v>
      </c>
      <c r="F90" s="227" t="s">
        <v>1244</v>
      </c>
      <c r="G90" s="228"/>
      <c r="H90" s="228"/>
      <c r="I90" s="228"/>
      <c r="J90" s="228"/>
      <c r="K90" s="228"/>
      <c r="L90" s="228"/>
      <c r="M90" s="228"/>
      <c r="N90" s="228"/>
      <c r="O90" s="228"/>
    </row>
    <row r="91" spans="3:15" hidden="1" outlineLevel="3" x14ac:dyDescent="0.25">
      <c r="C91" s="184">
        <v>80</v>
      </c>
      <c r="D91" s="226">
        <v>4</v>
      </c>
      <c r="E91" s="184" t="s">
        <v>1245</v>
      </c>
      <c r="F91" s="227" t="s">
        <v>1246</v>
      </c>
      <c r="G91" s="228"/>
      <c r="H91" s="228"/>
      <c r="I91" s="228"/>
      <c r="J91" s="228"/>
      <c r="K91" s="228"/>
      <c r="L91" s="228"/>
      <c r="M91" s="228"/>
      <c r="N91" s="228"/>
      <c r="O91" s="228"/>
    </row>
    <row r="92" spans="3:15" hidden="1" outlineLevel="3" x14ac:dyDescent="0.25">
      <c r="C92" s="184">
        <v>81</v>
      </c>
      <c r="D92" s="226">
        <v>4</v>
      </c>
      <c r="E92" s="184" t="s">
        <v>1247</v>
      </c>
      <c r="F92" s="227" t="s">
        <v>1248</v>
      </c>
      <c r="G92" s="228"/>
      <c r="H92" s="228"/>
      <c r="I92" s="228"/>
      <c r="J92" s="228"/>
      <c r="K92" s="228"/>
      <c r="L92" s="228"/>
      <c r="M92" s="228"/>
      <c r="N92" s="228"/>
      <c r="O92" s="228"/>
    </row>
    <row r="93" spans="3:15" hidden="1" outlineLevel="3" x14ac:dyDescent="0.25">
      <c r="C93" s="184">
        <v>82</v>
      </c>
      <c r="D93" s="226">
        <v>4</v>
      </c>
      <c r="E93" s="184" t="s">
        <v>1249</v>
      </c>
      <c r="F93" s="227" t="s">
        <v>1250</v>
      </c>
      <c r="G93" s="228"/>
      <c r="H93" s="228"/>
      <c r="I93" s="228"/>
      <c r="J93" s="228"/>
      <c r="K93" s="228"/>
      <c r="L93" s="228"/>
      <c r="M93" s="228"/>
      <c r="N93" s="228"/>
      <c r="O93" s="228"/>
    </row>
    <row r="94" spans="3:15" hidden="1" outlineLevel="3" x14ac:dyDescent="0.25">
      <c r="C94" s="184">
        <v>83</v>
      </c>
      <c r="D94" s="226">
        <v>4</v>
      </c>
      <c r="E94" s="184" t="s">
        <v>1251</v>
      </c>
      <c r="F94" s="227" t="s">
        <v>1252</v>
      </c>
      <c r="G94" s="228"/>
      <c r="H94" s="228"/>
      <c r="I94" s="228"/>
      <c r="J94" s="228"/>
      <c r="K94" s="228"/>
      <c r="L94" s="228"/>
      <c r="M94" s="228"/>
      <c r="N94" s="228"/>
      <c r="O94" s="228"/>
    </row>
    <row r="95" spans="3:15" hidden="1" outlineLevel="3" x14ac:dyDescent="0.25">
      <c r="C95" s="184">
        <v>84</v>
      </c>
      <c r="D95" s="226">
        <v>4</v>
      </c>
      <c r="E95" s="184" t="s">
        <v>1253</v>
      </c>
      <c r="F95" s="227" t="s">
        <v>1254</v>
      </c>
      <c r="G95" s="228"/>
      <c r="H95" s="228"/>
      <c r="I95" s="228"/>
      <c r="J95" s="228"/>
      <c r="K95" s="228"/>
      <c r="L95" s="228"/>
      <c r="M95" s="228"/>
      <c r="N95" s="228"/>
      <c r="O95" s="228"/>
    </row>
    <row r="96" spans="3:15" hidden="1" outlineLevel="2" collapsed="1" x14ac:dyDescent="0.25">
      <c r="C96" s="184">
        <v>85</v>
      </c>
      <c r="D96" s="226">
        <v>3</v>
      </c>
      <c r="E96" s="184" t="s">
        <v>1255</v>
      </c>
      <c r="F96" s="227" t="s">
        <v>1256</v>
      </c>
      <c r="G96" s="228"/>
      <c r="H96" s="228"/>
      <c r="I96" s="228"/>
      <c r="J96" s="228"/>
      <c r="K96" s="228"/>
      <c r="L96" s="228"/>
      <c r="M96" s="228"/>
      <c r="N96" s="228"/>
      <c r="O96" s="228"/>
    </row>
    <row r="97" spans="3:15" hidden="1" outlineLevel="3" x14ac:dyDescent="0.25">
      <c r="C97" s="184">
        <v>86</v>
      </c>
      <c r="D97" s="226">
        <v>4</v>
      </c>
      <c r="E97" s="184" t="s">
        <v>1257</v>
      </c>
      <c r="F97" s="227" t="s">
        <v>1258</v>
      </c>
      <c r="G97" s="228"/>
      <c r="H97" s="228"/>
      <c r="I97" s="228"/>
      <c r="J97" s="228"/>
      <c r="K97" s="228"/>
      <c r="L97" s="228"/>
      <c r="M97" s="228"/>
      <c r="N97" s="228"/>
      <c r="O97" s="228"/>
    </row>
    <row r="98" spans="3:15" hidden="1" outlineLevel="3" x14ac:dyDescent="0.25">
      <c r="C98" s="184">
        <v>87</v>
      </c>
      <c r="D98" s="226">
        <v>4</v>
      </c>
      <c r="E98" s="184" t="s">
        <v>1259</v>
      </c>
      <c r="F98" s="227" t="s">
        <v>1260</v>
      </c>
      <c r="G98" s="228"/>
      <c r="H98" s="228"/>
      <c r="I98" s="228"/>
      <c r="J98" s="228"/>
      <c r="K98" s="228"/>
      <c r="L98" s="228"/>
      <c r="M98" s="228"/>
      <c r="N98" s="228"/>
      <c r="O98" s="228"/>
    </row>
    <row r="99" spans="3:15" hidden="1" outlineLevel="3" x14ac:dyDescent="0.25">
      <c r="C99" s="184">
        <v>88</v>
      </c>
      <c r="D99" s="226">
        <v>4</v>
      </c>
      <c r="E99" s="184" t="s">
        <v>1261</v>
      </c>
      <c r="F99" s="227" t="s">
        <v>1262</v>
      </c>
      <c r="G99" s="228"/>
      <c r="H99" s="228"/>
      <c r="I99" s="228"/>
      <c r="J99" s="228"/>
      <c r="K99" s="228"/>
      <c r="L99" s="228"/>
      <c r="M99" s="228"/>
      <c r="N99" s="228"/>
      <c r="O99" s="228"/>
    </row>
    <row r="100" spans="3:15" hidden="1" outlineLevel="3" x14ac:dyDescent="0.25">
      <c r="C100" s="184">
        <v>89</v>
      </c>
      <c r="D100" s="226">
        <v>4</v>
      </c>
      <c r="E100" s="184" t="s">
        <v>1263</v>
      </c>
      <c r="F100" s="227" t="s">
        <v>1264</v>
      </c>
      <c r="G100" s="228"/>
      <c r="H100" s="228"/>
      <c r="I100" s="228"/>
      <c r="J100" s="228"/>
      <c r="K100" s="228"/>
      <c r="L100" s="228"/>
      <c r="M100" s="228"/>
      <c r="N100" s="228"/>
      <c r="O100" s="228"/>
    </row>
    <row r="101" spans="3:15" x14ac:dyDescent="0.25">
      <c r="C101" s="184">
        <v>90</v>
      </c>
      <c r="D101" s="226">
        <v>1</v>
      </c>
      <c r="E101" s="184">
        <v>30</v>
      </c>
      <c r="F101" s="227" t="s">
        <v>1265</v>
      </c>
      <c r="G101" s="228"/>
      <c r="H101" s="228"/>
      <c r="I101" s="228"/>
      <c r="J101" s="228"/>
      <c r="K101" s="228"/>
      <c r="L101" s="228"/>
      <c r="M101" s="228"/>
      <c r="N101" s="228"/>
      <c r="O101" s="228"/>
    </row>
    <row r="102" spans="3:15" outlineLevel="1" collapsed="1" x14ac:dyDescent="0.25">
      <c r="C102" s="184">
        <v>91</v>
      </c>
      <c r="D102" s="226">
        <v>2</v>
      </c>
      <c r="E102" s="184" t="s">
        <v>1266</v>
      </c>
      <c r="F102" s="227" t="s">
        <v>1267</v>
      </c>
      <c r="G102" s="228" t="s">
        <v>1067</v>
      </c>
      <c r="H102" s="228" t="s">
        <v>1067</v>
      </c>
      <c r="I102" s="228" t="s">
        <v>1067</v>
      </c>
      <c r="J102" s="228" t="s">
        <v>1072</v>
      </c>
      <c r="K102" s="228" t="s">
        <v>1072</v>
      </c>
      <c r="L102" s="228" t="s">
        <v>1072</v>
      </c>
      <c r="M102" s="228" t="s">
        <v>1072</v>
      </c>
      <c r="N102" s="228" t="s">
        <v>1067</v>
      </c>
      <c r="O102" s="228" t="s">
        <v>1067</v>
      </c>
    </row>
    <row r="103" spans="3:15" hidden="1" outlineLevel="2" x14ac:dyDescent="0.25">
      <c r="C103" s="184">
        <v>92</v>
      </c>
      <c r="D103" s="226">
        <v>3</v>
      </c>
      <c r="E103" s="184" t="s">
        <v>1268</v>
      </c>
      <c r="F103" s="227" t="s">
        <v>1269</v>
      </c>
      <c r="G103" s="228"/>
      <c r="H103" s="228"/>
      <c r="I103" s="228"/>
      <c r="J103" s="228"/>
      <c r="K103" s="228"/>
      <c r="L103" s="228"/>
      <c r="M103" s="228"/>
      <c r="N103" s="228"/>
      <c r="O103" s="228"/>
    </row>
    <row r="104" spans="3:15" hidden="1" outlineLevel="3" x14ac:dyDescent="0.25">
      <c r="C104" s="184">
        <v>93</v>
      </c>
      <c r="D104" s="226">
        <v>4</v>
      </c>
      <c r="E104" s="184" t="s">
        <v>1270</v>
      </c>
      <c r="F104" s="227" t="s">
        <v>1271</v>
      </c>
      <c r="G104" s="228"/>
      <c r="H104" s="228"/>
      <c r="I104" s="228"/>
      <c r="J104" s="228"/>
      <c r="K104" s="228"/>
      <c r="L104" s="228"/>
      <c r="M104" s="228"/>
      <c r="N104" s="228"/>
      <c r="O104" s="228"/>
    </row>
    <row r="105" spans="3:15" hidden="1" outlineLevel="3" x14ac:dyDescent="0.25">
      <c r="C105" s="184">
        <v>94</v>
      </c>
      <c r="D105" s="226">
        <v>4</v>
      </c>
      <c r="E105" s="184" t="s">
        <v>1272</v>
      </c>
      <c r="F105" s="227" t="s">
        <v>1273</v>
      </c>
      <c r="G105" s="228"/>
      <c r="H105" s="228"/>
      <c r="I105" s="228"/>
      <c r="J105" s="228"/>
      <c r="K105" s="228"/>
      <c r="L105" s="228"/>
      <c r="M105" s="228"/>
      <c r="N105" s="228"/>
      <c r="O105" s="228"/>
    </row>
    <row r="106" spans="3:15" hidden="1" outlineLevel="3" x14ac:dyDescent="0.25">
      <c r="C106" s="184">
        <v>95</v>
      </c>
      <c r="D106" s="226">
        <v>4</v>
      </c>
      <c r="E106" s="184" t="s">
        <v>1274</v>
      </c>
      <c r="F106" s="227" t="s">
        <v>1275</v>
      </c>
      <c r="G106" s="228"/>
      <c r="H106" s="228"/>
      <c r="I106" s="228"/>
      <c r="J106" s="228"/>
      <c r="K106" s="228"/>
      <c r="L106" s="228"/>
      <c r="M106" s="228"/>
      <c r="N106" s="228"/>
      <c r="O106" s="228"/>
    </row>
    <row r="107" spans="3:15" hidden="1" outlineLevel="3" x14ac:dyDescent="0.25">
      <c r="C107" s="184">
        <v>96</v>
      </c>
      <c r="D107" s="226">
        <v>4</v>
      </c>
      <c r="E107" s="184" t="s">
        <v>1276</v>
      </c>
      <c r="F107" s="227" t="s">
        <v>1277</v>
      </c>
      <c r="G107" s="228"/>
      <c r="H107" s="228"/>
      <c r="I107" s="228"/>
      <c r="J107" s="228"/>
      <c r="K107" s="228"/>
      <c r="L107" s="228"/>
      <c r="M107" s="228"/>
      <c r="N107" s="228"/>
      <c r="O107" s="228"/>
    </row>
    <row r="108" spans="3:15" hidden="1" outlineLevel="3" x14ac:dyDescent="0.25">
      <c r="C108" s="184">
        <v>97</v>
      </c>
      <c r="D108" s="226">
        <v>4</v>
      </c>
      <c r="E108" s="184" t="s">
        <v>1278</v>
      </c>
      <c r="F108" s="227" t="s">
        <v>1279</v>
      </c>
      <c r="G108" s="228"/>
      <c r="H108" s="228"/>
      <c r="I108" s="228"/>
      <c r="J108" s="228"/>
      <c r="K108" s="228"/>
      <c r="L108" s="228"/>
      <c r="M108" s="228"/>
      <c r="N108" s="228"/>
      <c r="O108" s="228"/>
    </row>
    <row r="109" spans="3:15" hidden="1" outlineLevel="2" collapsed="1" x14ac:dyDescent="0.25">
      <c r="C109" s="184">
        <v>98</v>
      </c>
      <c r="D109" s="226">
        <v>3</v>
      </c>
      <c r="E109" s="184" t="s">
        <v>1280</v>
      </c>
      <c r="F109" s="227" t="s">
        <v>1281</v>
      </c>
      <c r="G109" s="228"/>
      <c r="H109" s="228"/>
      <c r="I109" s="228"/>
      <c r="J109" s="228"/>
      <c r="K109" s="228"/>
      <c r="L109" s="228"/>
      <c r="M109" s="228"/>
      <c r="N109" s="228"/>
      <c r="O109" s="228"/>
    </row>
    <row r="110" spans="3:15" hidden="1" outlineLevel="3" x14ac:dyDescent="0.25">
      <c r="C110" s="184">
        <v>99</v>
      </c>
      <c r="D110" s="226">
        <v>4</v>
      </c>
      <c r="E110" s="184" t="s">
        <v>1282</v>
      </c>
      <c r="F110" s="227" t="s">
        <v>1283</v>
      </c>
      <c r="G110" s="228"/>
      <c r="H110" s="228"/>
      <c r="I110" s="228"/>
      <c r="J110" s="228"/>
      <c r="K110" s="228"/>
      <c r="L110" s="228"/>
      <c r="M110" s="228"/>
      <c r="N110" s="228"/>
      <c r="O110" s="228"/>
    </row>
    <row r="111" spans="3:15" hidden="1" outlineLevel="3" x14ac:dyDescent="0.25">
      <c r="C111" s="184">
        <v>100</v>
      </c>
      <c r="D111" s="226">
        <v>4</v>
      </c>
      <c r="E111" s="184" t="s">
        <v>1284</v>
      </c>
      <c r="F111" s="227" t="s">
        <v>1285</v>
      </c>
      <c r="G111" s="228"/>
      <c r="H111" s="228"/>
      <c r="I111" s="228"/>
      <c r="J111" s="228"/>
      <c r="K111" s="228"/>
      <c r="L111" s="228"/>
      <c r="M111" s="228"/>
      <c r="N111" s="228"/>
      <c r="O111" s="228"/>
    </row>
    <row r="112" spans="3:15" hidden="1" outlineLevel="3" x14ac:dyDescent="0.25">
      <c r="C112" s="184">
        <v>101</v>
      </c>
      <c r="D112" s="226">
        <v>4</v>
      </c>
      <c r="E112" s="184" t="s">
        <v>1286</v>
      </c>
      <c r="F112" s="227" t="s">
        <v>1287</v>
      </c>
      <c r="G112" s="228"/>
      <c r="H112" s="228"/>
      <c r="I112" s="228"/>
      <c r="J112" s="228"/>
      <c r="K112" s="228"/>
      <c r="L112" s="228"/>
      <c r="M112" s="228"/>
      <c r="N112" s="228"/>
      <c r="O112" s="228"/>
    </row>
    <row r="113" spans="3:15" hidden="1" outlineLevel="3" x14ac:dyDescent="0.25">
      <c r="C113" s="184">
        <v>102</v>
      </c>
      <c r="D113" s="226">
        <v>4</v>
      </c>
      <c r="E113" s="184" t="s">
        <v>1288</v>
      </c>
      <c r="F113" s="227" t="s">
        <v>1289</v>
      </c>
      <c r="G113" s="228"/>
      <c r="H113" s="228"/>
      <c r="I113" s="228"/>
      <c r="J113" s="228"/>
      <c r="K113" s="228"/>
      <c r="L113" s="228"/>
      <c r="M113" s="228"/>
      <c r="N113" s="228"/>
      <c r="O113" s="228"/>
    </row>
    <row r="114" spans="3:15" outlineLevel="1" collapsed="1" x14ac:dyDescent="0.25">
      <c r="C114" s="184">
        <v>103</v>
      </c>
      <c r="D114" s="226">
        <v>2</v>
      </c>
      <c r="E114" s="184" t="s">
        <v>1290</v>
      </c>
      <c r="F114" s="227" t="s">
        <v>4224</v>
      </c>
      <c r="G114" s="228" t="s">
        <v>1067</v>
      </c>
      <c r="H114" s="228" t="s">
        <v>1067</v>
      </c>
      <c r="I114" s="228" t="s">
        <v>1067</v>
      </c>
      <c r="J114" s="228" t="s">
        <v>1072</v>
      </c>
      <c r="K114" s="228" t="s">
        <v>1072</v>
      </c>
      <c r="L114" s="228" t="s">
        <v>1072</v>
      </c>
      <c r="M114" s="228" t="s">
        <v>1072</v>
      </c>
      <c r="N114" s="228" t="s">
        <v>1067</v>
      </c>
      <c r="O114" s="228" t="s">
        <v>1067</v>
      </c>
    </row>
    <row r="115" spans="3:15" hidden="1" outlineLevel="2" collapsed="1" x14ac:dyDescent="0.25">
      <c r="C115" s="184">
        <v>104</v>
      </c>
      <c r="D115" s="226">
        <v>3</v>
      </c>
      <c r="E115" s="184" t="s">
        <v>1291</v>
      </c>
      <c r="F115" s="227" t="s">
        <v>661</v>
      </c>
      <c r="G115" s="228"/>
      <c r="H115" s="228"/>
      <c r="I115" s="228"/>
      <c r="J115" s="228"/>
      <c r="K115" s="228"/>
      <c r="L115" s="228"/>
      <c r="M115" s="228"/>
      <c r="N115" s="228"/>
      <c r="O115" s="228"/>
    </row>
    <row r="116" spans="3:15" hidden="1" outlineLevel="3" x14ac:dyDescent="0.25">
      <c r="C116" s="184">
        <v>105</v>
      </c>
      <c r="D116" s="226">
        <v>4</v>
      </c>
      <c r="E116" s="184" t="s">
        <v>1292</v>
      </c>
      <c r="F116" s="227" t="s">
        <v>1293</v>
      </c>
      <c r="G116" s="228"/>
      <c r="H116" s="228"/>
      <c r="I116" s="228"/>
      <c r="J116" s="228"/>
      <c r="K116" s="228"/>
      <c r="L116" s="228"/>
      <c r="M116" s="228"/>
      <c r="N116" s="228"/>
      <c r="O116" s="228"/>
    </row>
    <row r="117" spans="3:15" hidden="1" outlineLevel="3" x14ac:dyDescent="0.25">
      <c r="C117" s="184">
        <v>106</v>
      </c>
      <c r="D117" s="226">
        <v>4</v>
      </c>
      <c r="E117" s="184" t="s">
        <v>1294</v>
      </c>
      <c r="F117" s="227" t="s">
        <v>1295</v>
      </c>
      <c r="G117" s="228"/>
      <c r="H117" s="228"/>
      <c r="I117" s="228"/>
      <c r="J117" s="228"/>
      <c r="K117" s="228"/>
      <c r="L117" s="228"/>
      <c r="M117" s="228"/>
      <c r="N117" s="228"/>
      <c r="O117" s="228"/>
    </row>
    <row r="118" spans="3:15" hidden="1" outlineLevel="3" x14ac:dyDescent="0.25">
      <c r="C118" s="184">
        <v>107</v>
      </c>
      <c r="D118" s="226">
        <v>4</v>
      </c>
      <c r="E118" s="184" t="s">
        <v>1296</v>
      </c>
      <c r="F118" s="227" t="s">
        <v>1297</v>
      </c>
      <c r="G118" s="228"/>
      <c r="H118" s="228"/>
      <c r="I118" s="228"/>
      <c r="J118" s="228"/>
      <c r="K118" s="228"/>
      <c r="L118" s="228"/>
      <c r="M118" s="228"/>
      <c r="N118" s="228"/>
      <c r="O118" s="228"/>
    </row>
    <row r="119" spans="3:15" hidden="1" outlineLevel="3" x14ac:dyDescent="0.25">
      <c r="C119" s="184">
        <v>108</v>
      </c>
      <c r="D119" s="226">
        <v>4</v>
      </c>
      <c r="E119" s="184" t="s">
        <v>1298</v>
      </c>
      <c r="F119" s="227" t="s">
        <v>1299</v>
      </c>
      <c r="G119" s="228"/>
      <c r="H119" s="228"/>
      <c r="I119" s="228"/>
      <c r="J119" s="228"/>
      <c r="K119" s="228"/>
      <c r="L119" s="228"/>
      <c r="M119" s="228"/>
      <c r="N119" s="228"/>
      <c r="O119" s="228"/>
    </row>
    <row r="120" spans="3:15" hidden="1" outlineLevel="3" x14ac:dyDescent="0.25">
      <c r="C120" s="184">
        <v>109</v>
      </c>
      <c r="D120" s="226">
        <v>4</v>
      </c>
      <c r="E120" s="184" t="s">
        <v>1300</v>
      </c>
      <c r="F120" s="227" t="s">
        <v>1301</v>
      </c>
      <c r="G120" s="228"/>
      <c r="H120" s="228"/>
      <c r="I120" s="228"/>
      <c r="J120" s="228"/>
      <c r="K120" s="228"/>
      <c r="L120" s="228"/>
      <c r="M120" s="228"/>
      <c r="N120" s="228"/>
      <c r="O120" s="228"/>
    </row>
    <row r="121" spans="3:15" hidden="1" outlineLevel="2" collapsed="1" x14ac:dyDescent="0.25">
      <c r="C121" s="184">
        <v>110</v>
      </c>
      <c r="D121" s="226">
        <v>3</v>
      </c>
      <c r="E121" s="184" t="s">
        <v>1302</v>
      </c>
      <c r="F121" s="227" t="s">
        <v>1303</v>
      </c>
      <c r="G121" s="228"/>
      <c r="H121" s="228"/>
      <c r="I121" s="228"/>
      <c r="J121" s="228"/>
      <c r="K121" s="228"/>
      <c r="L121" s="228"/>
      <c r="M121" s="228"/>
      <c r="N121" s="228"/>
      <c r="O121" s="228"/>
    </row>
    <row r="122" spans="3:15" hidden="1" outlineLevel="3" x14ac:dyDescent="0.25">
      <c r="C122" s="184">
        <v>111</v>
      </c>
      <c r="D122" s="226">
        <v>4</v>
      </c>
      <c r="E122" s="184" t="s">
        <v>1304</v>
      </c>
      <c r="F122" s="227" t="s">
        <v>1305</v>
      </c>
      <c r="G122" s="228"/>
      <c r="H122" s="228"/>
      <c r="I122" s="228"/>
      <c r="J122" s="228"/>
      <c r="K122" s="228"/>
      <c r="L122" s="228"/>
      <c r="M122" s="228"/>
      <c r="N122" s="228"/>
      <c r="O122" s="228"/>
    </row>
    <row r="123" spans="3:15" hidden="1" outlineLevel="3" x14ac:dyDescent="0.25">
      <c r="C123" s="184">
        <v>112</v>
      </c>
      <c r="D123" s="226">
        <v>4</v>
      </c>
      <c r="E123" s="184" t="s">
        <v>1306</v>
      </c>
      <c r="F123" s="227" t="s">
        <v>1307</v>
      </c>
      <c r="G123" s="228"/>
      <c r="H123" s="228"/>
      <c r="I123" s="228"/>
      <c r="J123" s="228"/>
      <c r="K123" s="228"/>
      <c r="L123" s="228"/>
      <c r="M123" s="228"/>
      <c r="N123" s="228"/>
      <c r="O123" s="228"/>
    </row>
    <row r="124" spans="3:15" hidden="1" outlineLevel="3" x14ac:dyDescent="0.25">
      <c r="C124" s="184">
        <v>113</v>
      </c>
      <c r="D124" s="226">
        <v>4</v>
      </c>
      <c r="E124" s="184" t="s">
        <v>1308</v>
      </c>
      <c r="F124" s="227" t="s">
        <v>1309</v>
      </c>
      <c r="G124" s="228"/>
      <c r="H124" s="228"/>
      <c r="I124" s="228"/>
      <c r="J124" s="228"/>
      <c r="K124" s="228"/>
      <c r="L124" s="228"/>
      <c r="M124" s="228"/>
      <c r="N124" s="228"/>
      <c r="O124" s="228"/>
    </row>
    <row r="125" spans="3:15" hidden="1" outlineLevel="3" x14ac:dyDescent="0.25">
      <c r="C125" s="184">
        <v>114</v>
      </c>
      <c r="D125" s="226">
        <v>4</v>
      </c>
      <c r="E125" s="184" t="s">
        <v>1310</v>
      </c>
      <c r="F125" s="227" t="s">
        <v>1311</v>
      </c>
      <c r="G125" s="228"/>
      <c r="H125" s="228"/>
      <c r="I125" s="228"/>
      <c r="J125" s="228"/>
      <c r="K125" s="228"/>
      <c r="L125" s="228"/>
      <c r="M125" s="228"/>
      <c r="N125" s="228"/>
      <c r="O125" s="228"/>
    </row>
    <row r="126" spans="3:15" outlineLevel="1" collapsed="1" x14ac:dyDescent="0.25">
      <c r="C126" s="184">
        <v>115</v>
      </c>
      <c r="D126" s="226">
        <v>2</v>
      </c>
      <c r="E126" s="184" t="s">
        <v>1312</v>
      </c>
      <c r="F126" s="227" t="s">
        <v>4225</v>
      </c>
      <c r="G126" s="228" t="s">
        <v>1067</v>
      </c>
      <c r="H126" s="228" t="s">
        <v>1067</v>
      </c>
      <c r="I126" s="228" t="s">
        <v>1067</v>
      </c>
      <c r="J126" s="228" t="s">
        <v>1072</v>
      </c>
      <c r="K126" s="228" t="s">
        <v>1072</v>
      </c>
      <c r="L126" s="228" t="s">
        <v>1072</v>
      </c>
      <c r="M126" s="228" t="s">
        <v>1072</v>
      </c>
      <c r="N126" s="228" t="s">
        <v>1067</v>
      </c>
      <c r="O126" s="228" t="s">
        <v>1067</v>
      </c>
    </row>
    <row r="127" spans="3:15" hidden="1" outlineLevel="2" collapsed="1" x14ac:dyDescent="0.25">
      <c r="C127" s="184">
        <v>116</v>
      </c>
      <c r="D127" s="226">
        <v>3</v>
      </c>
      <c r="E127" s="184" t="s">
        <v>1313</v>
      </c>
      <c r="F127" s="227" t="s">
        <v>1314</v>
      </c>
      <c r="G127" s="228"/>
      <c r="H127" s="228"/>
      <c r="I127" s="228"/>
      <c r="J127" s="228"/>
      <c r="K127" s="228"/>
      <c r="L127" s="228"/>
      <c r="M127" s="228"/>
      <c r="N127" s="228"/>
      <c r="O127" s="228"/>
    </row>
    <row r="128" spans="3:15" hidden="1" outlineLevel="3" x14ac:dyDescent="0.25">
      <c r="C128" s="184">
        <v>117</v>
      </c>
      <c r="D128" s="226">
        <v>4</v>
      </c>
      <c r="E128" s="184" t="s">
        <v>1315</v>
      </c>
      <c r="F128" s="227" t="s">
        <v>1316</v>
      </c>
      <c r="G128" s="228"/>
      <c r="H128" s="228"/>
      <c r="I128" s="228"/>
      <c r="J128" s="228"/>
      <c r="K128" s="228"/>
      <c r="L128" s="228"/>
      <c r="M128" s="228"/>
      <c r="N128" s="228"/>
      <c r="O128" s="228"/>
    </row>
    <row r="129" spans="3:15" hidden="1" outlineLevel="3" x14ac:dyDescent="0.25">
      <c r="C129" s="184">
        <v>118</v>
      </c>
      <c r="D129" s="226">
        <v>4</v>
      </c>
      <c r="E129" s="184" t="s">
        <v>1317</v>
      </c>
      <c r="F129" s="227" t="s">
        <v>1318</v>
      </c>
      <c r="G129" s="228"/>
      <c r="H129" s="228"/>
      <c r="I129" s="228"/>
      <c r="J129" s="228"/>
      <c r="K129" s="228"/>
      <c r="L129" s="228"/>
      <c r="M129" s="228"/>
      <c r="N129" s="228"/>
      <c r="O129" s="228"/>
    </row>
    <row r="130" spans="3:15" hidden="1" outlineLevel="2" collapsed="1" x14ac:dyDescent="0.25">
      <c r="C130" s="184">
        <v>119</v>
      </c>
      <c r="D130" s="226">
        <v>3</v>
      </c>
      <c r="E130" s="184" t="s">
        <v>1319</v>
      </c>
      <c r="F130" s="227" t="s">
        <v>4226</v>
      </c>
      <c r="G130" s="228"/>
      <c r="H130" s="228"/>
      <c r="I130" s="228"/>
      <c r="J130" s="228"/>
      <c r="K130" s="228"/>
      <c r="L130" s="228"/>
      <c r="M130" s="228"/>
      <c r="N130" s="228"/>
      <c r="O130" s="228"/>
    </row>
    <row r="131" spans="3:15" hidden="1" outlineLevel="3" x14ac:dyDescent="0.25">
      <c r="C131" s="184">
        <v>120</v>
      </c>
      <c r="D131" s="226">
        <v>4</v>
      </c>
      <c r="E131" s="184" t="s">
        <v>1320</v>
      </c>
      <c r="F131" s="227" t="s">
        <v>1321</v>
      </c>
      <c r="G131" s="228"/>
      <c r="H131" s="228"/>
      <c r="I131" s="228"/>
      <c r="J131" s="228"/>
      <c r="K131" s="228"/>
      <c r="L131" s="228"/>
      <c r="M131" s="228"/>
      <c r="N131" s="228"/>
      <c r="O131" s="228"/>
    </row>
    <row r="132" spans="3:15" hidden="1" outlineLevel="3" x14ac:dyDescent="0.25">
      <c r="C132" s="184">
        <v>121</v>
      </c>
      <c r="D132" s="226">
        <v>4</v>
      </c>
      <c r="E132" s="184" t="s">
        <v>1322</v>
      </c>
      <c r="F132" s="227" t="s">
        <v>1323</v>
      </c>
      <c r="G132" s="228"/>
      <c r="H132" s="228"/>
      <c r="I132" s="228"/>
      <c r="J132" s="228"/>
      <c r="K132" s="228"/>
      <c r="L132" s="228"/>
      <c r="M132" s="228"/>
      <c r="N132" s="228"/>
      <c r="O132" s="228"/>
    </row>
    <row r="133" spans="3:15" outlineLevel="1" collapsed="1" x14ac:dyDescent="0.25">
      <c r="C133" s="184">
        <v>122</v>
      </c>
      <c r="D133" s="226">
        <v>2</v>
      </c>
      <c r="E133" s="184" t="s">
        <v>1324</v>
      </c>
      <c r="F133" s="227" t="s">
        <v>667</v>
      </c>
      <c r="G133" s="228" t="s">
        <v>1067</v>
      </c>
      <c r="H133" s="228" t="s">
        <v>1067</v>
      </c>
      <c r="I133" s="228" t="s">
        <v>1067</v>
      </c>
      <c r="J133" s="228" t="s">
        <v>1072</v>
      </c>
      <c r="K133" s="228" t="s">
        <v>1072</v>
      </c>
      <c r="L133" s="228" t="s">
        <v>1072</v>
      </c>
      <c r="M133" s="228" t="s">
        <v>1072</v>
      </c>
      <c r="N133" s="228" t="s">
        <v>1067</v>
      </c>
      <c r="O133" s="228" t="s">
        <v>1067</v>
      </c>
    </row>
    <row r="134" spans="3:15" hidden="1" outlineLevel="2" collapsed="1" x14ac:dyDescent="0.25">
      <c r="C134" s="184">
        <v>123</v>
      </c>
      <c r="D134" s="226">
        <v>3</v>
      </c>
      <c r="E134" s="184" t="s">
        <v>1325</v>
      </c>
      <c r="F134" s="227" t="s">
        <v>1326</v>
      </c>
      <c r="G134" s="228"/>
      <c r="H134" s="228"/>
      <c r="I134" s="228"/>
      <c r="J134" s="228"/>
      <c r="K134" s="228"/>
      <c r="L134" s="228"/>
      <c r="M134" s="228"/>
      <c r="N134" s="228"/>
      <c r="O134" s="228"/>
    </row>
    <row r="135" spans="3:15" hidden="1" outlineLevel="3" x14ac:dyDescent="0.25">
      <c r="C135" s="184">
        <v>124</v>
      </c>
      <c r="D135" s="226">
        <v>4</v>
      </c>
      <c r="E135" s="184" t="s">
        <v>1327</v>
      </c>
      <c r="F135" s="227" t="s">
        <v>1328</v>
      </c>
      <c r="G135" s="228"/>
      <c r="H135" s="228"/>
      <c r="I135" s="228"/>
      <c r="J135" s="228"/>
      <c r="K135" s="228"/>
      <c r="L135" s="228"/>
      <c r="M135" s="228"/>
      <c r="N135" s="228"/>
      <c r="O135" s="228"/>
    </row>
    <row r="136" spans="3:15" hidden="1" outlineLevel="3" x14ac:dyDescent="0.25">
      <c r="C136" s="184">
        <v>125</v>
      </c>
      <c r="D136" s="226">
        <v>4</v>
      </c>
      <c r="E136" s="184" t="s">
        <v>1329</v>
      </c>
      <c r="F136" s="227" t="s">
        <v>1330</v>
      </c>
      <c r="G136" s="228"/>
      <c r="H136" s="228"/>
      <c r="I136" s="228"/>
      <c r="J136" s="228"/>
      <c r="K136" s="228"/>
      <c r="L136" s="228"/>
      <c r="M136" s="228"/>
      <c r="N136" s="228"/>
      <c r="O136" s="228"/>
    </row>
    <row r="137" spans="3:15" hidden="1" outlineLevel="2" collapsed="1" x14ac:dyDescent="0.25">
      <c r="C137" s="184">
        <v>126</v>
      </c>
      <c r="D137" s="226">
        <v>3</v>
      </c>
      <c r="E137" s="184" t="s">
        <v>1331</v>
      </c>
      <c r="F137" s="227" t="s">
        <v>1332</v>
      </c>
      <c r="G137" s="228"/>
      <c r="H137" s="228"/>
      <c r="I137" s="228"/>
      <c r="J137" s="228"/>
      <c r="K137" s="228"/>
      <c r="L137" s="228"/>
      <c r="M137" s="228"/>
      <c r="N137" s="228"/>
      <c r="O137" s="228"/>
    </row>
    <row r="138" spans="3:15" hidden="1" outlineLevel="3" x14ac:dyDescent="0.25">
      <c r="C138" s="184">
        <v>127</v>
      </c>
      <c r="D138" s="226">
        <v>4</v>
      </c>
      <c r="E138" s="184" t="s">
        <v>1333</v>
      </c>
      <c r="F138" s="227" t="s">
        <v>1334</v>
      </c>
      <c r="G138" s="228"/>
      <c r="H138" s="228"/>
      <c r="I138" s="228"/>
      <c r="J138" s="228"/>
      <c r="K138" s="228"/>
      <c r="L138" s="228"/>
      <c r="M138" s="228"/>
      <c r="N138" s="228"/>
      <c r="O138" s="228"/>
    </row>
    <row r="139" spans="3:15" hidden="1" outlineLevel="3" x14ac:dyDescent="0.25">
      <c r="C139" s="184">
        <v>128</v>
      </c>
      <c r="D139" s="226">
        <v>4</v>
      </c>
      <c r="E139" s="184" t="s">
        <v>1335</v>
      </c>
      <c r="F139" s="227" t="s">
        <v>1336</v>
      </c>
      <c r="G139" s="228"/>
      <c r="H139" s="228"/>
      <c r="I139" s="228"/>
      <c r="J139" s="228"/>
      <c r="K139" s="228"/>
      <c r="L139" s="228"/>
      <c r="M139" s="228"/>
      <c r="N139" s="228"/>
      <c r="O139" s="228"/>
    </row>
    <row r="140" spans="3:15" x14ac:dyDescent="0.25">
      <c r="C140" s="184">
        <v>129</v>
      </c>
      <c r="D140" s="226">
        <v>1</v>
      </c>
      <c r="E140" s="184">
        <v>40</v>
      </c>
      <c r="F140" s="227" t="s">
        <v>1337</v>
      </c>
      <c r="G140" s="228"/>
      <c r="H140" s="228"/>
      <c r="I140" s="228"/>
      <c r="J140" s="228"/>
      <c r="K140" s="228"/>
      <c r="L140" s="228"/>
      <c r="M140" s="228"/>
      <c r="N140" s="228"/>
      <c r="O140" s="228"/>
    </row>
    <row r="141" spans="3:15" outlineLevel="1" collapsed="1" x14ac:dyDescent="0.25">
      <c r="C141" s="184">
        <v>130</v>
      </c>
      <c r="D141" s="226">
        <v>2</v>
      </c>
      <c r="E141" s="184" t="s">
        <v>1338</v>
      </c>
      <c r="F141" s="227" t="s">
        <v>1339</v>
      </c>
      <c r="G141" s="228" t="s">
        <v>1067</v>
      </c>
      <c r="H141" s="228" t="s">
        <v>1067</v>
      </c>
      <c r="I141" s="228" t="s">
        <v>1067</v>
      </c>
      <c r="J141" s="228" t="s">
        <v>1072</v>
      </c>
      <c r="K141" s="228" t="s">
        <v>1072</v>
      </c>
      <c r="L141" s="228" t="s">
        <v>1072</v>
      </c>
      <c r="M141" s="228" t="s">
        <v>1072</v>
      </c>
      <c r="N141" s="228" t="s">
        <v>1067</v>
      </c>
      <c r="O141" s="228" t="s">
        <v>1067</v>
      </c>
    </row>
    <row r="142" spans="3:15" hidden="1" outlineLevel="2" collapsed="1" x14ac:dyDescent="0.25">
      <c r="C142" s="184">
        <v>131</v>
      </c>
      <c r="D142" s="226">
        <v>3</v>
      </c>
      <c r="E142" s="184" t="s">
        <v>1340</v>
      </c>
      <c r="F142" s="227" t="s">
        <v>1341</v>
      </c>
      <c r="G142" s="228"/>
      <c r="H142" s="228"/>
      <c r="I142" s="228"/>
      <c r="J142" s="228"/>
      <c r="K142" s="228"/>
      <c r="L142" s="228"/>
      <c r="M142" s="228"/>
      <c r="N142" s="228"/>
      <c r="O142" s="228"/>
    </row>
    <row r="143" spans="3:15" hidden="1" outlineLevel="3" x14ac:dyDescent="0.25">
      <c r="C143" s="184">
        <v>132</v>
      </c>
      <c r="D143" s="226">
        <v>4</v>
      </c>
      <c r="E143" s="184" t="s">
        <v>1342</v>
      </c>
      <c r="F143" s="227" t="s">
        <v>1343</v>
      </c>
      <c r="G143" s="228"/>
      <c r="H143" s="228"/>
      <c r="I143" s="228"/>
      <c r="J143" s="228"/>
      <c r="K143" s="228"/>
      <c r="L143" s="228"/>
      <c r="M143" s="228"/>
      <c r="N143" s="228"/>
      <c r="O143" s="228"/>
    </row>
    <row r="144" spans="3:15" hidden="1" outlineLevel="3" x14ac:dyDescent="0.25">
      <c r="C144" s="184">
        <v>133</v>
      </c>
      <c r="D144" s="226">
        <v>4</v>
      </c>
      <c r="E144" s="184" t="s">
        <v>1344</v>
      </c>
      <c r="F144" s="227" t="s">
        <v>1345</v>
      </c>
      <c r="G144" s="228"/>
      <c r="H144" s="228"/>
      <c r="I144" s="228"/>
      <c r="J144" s="228"/>
      <c r="K144" s="228"/>
      <c r="L144" s="228"/>
      <c r="M144" s="228"/>
      <c r="N144" s="228"/>
      <c r="O144" s="228"/>
    </row>
    <row r="145" spans="3:15" hidden="1" outlineLevel="3" x14ac:dyDescent="0.25">
      <c r="C145" s="184">
        <v>134</v>
      </c>
      <c r="D145" s="226">
        <v>4</v>
      </c>
      <c r="E145" s="184" t="s">
        <v>1346</v>
      </c>
      <c r="F145" s="227" t="s">
        <v>1347</v>
      </c>
      <c r="G145" s="228"/>
      <c r="H145" s="228"/>
      <c r="I145" s="228"/>
      <c r="J145" s="228"/>
      <c r="K145" s="228"/>
      <c r="L145" s="228"/>
      <c r="M145" s="228"/>
      <c r="N145" s="228"/>
      <c r="O145" s="228"/>
    </row>
    <row r="146" spans="3:15" hidden="1" outlineLevel="3" x14ac:dyDescent="0.25">
      <c r="C146" s="184">
        <v>135</v>
      </c>
      <c r="D146" s="226">
        <v>4</v>
      </c>
      <c r="E146" s="184" t="s">
        <v>1348</v>
      </c>
      <c r="F146" s="227" t="s">
        <v>1349</v>
      </c>
      <c r="G146" s="228"/>
      <c r="H146" s="228"/>
      <c r="I146" s="228"/>
      <c r="J146" s="228"/>
      <c r="K146" s="228"/>
      <c r="L146" s="228"/>
      <c r="M146" s="228"/>
      <c r="N146" s="228"/>
      <c r="O146" s="228"/>
    </row>
    <row r="147" spans="3:15" hidden="1" outlineLevel="3" x14ac:dyDescent="0.25">
      <c r="C147" s="184">
        <v>136</v>
      </c>
      <c r="D147" s="226">
        <v>4</v>
      </c>
      <c r="E147" s="184" t="s">
        <v>1350</v>
      </c>
      <c r="F147" s="227" t="s">
        <v>1351</v>
      </c>
      <c r="G147" s="228"/>
      <c r="H147" s="228"/>
      <c r="I147" s="228"/>
      <c r="J147" s="228"/>
      <c r="K147" s="228"/>
      <c r="L147" s="228"/>
      <c r="M147" s="228"/>
      <c r="N147" s="228"/>
      <c r="O147" s="228"/>
    </row>
    <row r="148" spans="3:15" hidden="1" outlineLevel="2" collapsed="1" x14ac:dyDescent="0.25">
      <c r="C148" s="184">
        <v>137</v>
      </c>
      <c r="D148" s="226">
        <v>3</v>
      </c>
      <c r="E148" s="184" t="s">
        <v>1352</v>
      </c>
      <c r="F148" s="227" t="s">
        <v>1353</v>
      </c>
      <c r="G148" s="228"/>
      <c r="H148" s="228"/>
      <c r="I148" s="228"/>
      <c r="J148" s="228"/>
      <c r="K148" s="228"/>
      <c r="L148" s="228"/>
      <c r="M148" s="228"/>
      <c r="N148" s="228"/>
      <c r="O148" s="228"/>
    </row>
    <row r="149" spans="3:15" hidden="1" outlineLevel="3" x14ac:dyDescent="0.25">
      <c r="C149" s="184">
        <v>138</v>
      </c>
      <c r="D149" s="226">
        <v>4</v>
      </c>
      <c r="E149" s="184" t="s">
        <v>1354</v>
      </c>
      <c r="F149" s="227" t="s">
        <v>1355</v>
      </c>
      <c r="G149" s="228"/>
      <c r="H149" s="228"/>
      <c r="I149" s="228"/>
      <c r="J149" s="228"/>
      <c r="K149" s="228"/>
      <c r="L149" s="228"/>
      <c r="M149" s="228"/>
      <c r="N149" s="228"/>
      <c r="O149" s="228"/>
    </row>
    <row r="150" spans="3:15" hidden="1" outlineLevel="3" x14ac:dyDescent="0.25">
      <c r="C150" s="184">
        <v>139</v>
      </c>
      <c r="D150" s="226">
        <v>4</v>
      </c>
      <c r="E150" s="184" t="s">
        <v>1356</v>
      </c>
      <c r="F150" s="227" t="s">
        <v>1357</v>
      </c>
      <c r="G150" s="228"/>
      <c r="H150" s="228"/>
      <c r="I150" s="228"/>
      <c r="J150" s="228"/>
      <c r="K150" s="228"/>
      <c r="L150" s="228"/>
      <c r="M150" s="228"/>
      <c r="N150" s="228"/>
      <c r="O150" s="228"/>
    </row>
    <row r="151" spans="3:15" hidden="1" outlineLevel="3" x14ac:dyDescent="0.25">
      <c r="C151" s="184">
        <v>140</v>
      </c>
      <c r="D151" s="226">
        <v>4</v>
      </c>
      <c r="E151" s="184" t="s">
        <v>1358</v>
      </c>
      <c r="F151" s="227" t="s">
        <v>1359</v>
      </c>
      <c r="G151" s="228"/>
      <c r="H151" s="228"/>
      <c r="I151" s="228"/>
      <c r="J151" s="228"/>
      <c r="K151" s="228"/>
      <c r="L151" s="228"/>
      <c r="M151" s="228"/>
      <c r="N151" s="228"/>
      <c r="O151" s="228"/>
    </row>
    <row r="152" spans="3:15" hidden="1" outlineLevel="3" x14ac:dyDescent="0.25">
      <c r="C152" s="184">
        <v>141</v>
      </c>
      <c r="D152" s="226">
        <v>4</v>
      </c>
      <c r="E152" s="184" t="s">
        <v>1360</v>
      </c>
      <c r="F152" s="227" t="s">
        <v>1361</v>
      </c>
      <c r="G152" s="228"/>
      <c r="H152" s="228"/>
      <c r="I152" s="228"/>
      <c r="J152" s="228"/>
      <c r="K152" s="228"/>
      <c r="L152" s="228"/>
      <c r="M152" s="228"/>
      <c r="N152" s="228"/>
      <c r="O152" s="228"/>
    </row>
    <row r="153" spans="3:15" outlineLevel="1" collapsed="1" x14ac:dyDescent="0.25">
      <c r="C153" s="184">
        <v>142</v>
      </c>
      <c r="D153" s="226">
        <v>2</v>
      </c>
      <c r="E153" s="184" t="s">
        <v>1362</v>
      </c>
      <c r="F153" s="227" t="s">
        <v>1363</v>
      </c>
      <c r="G153" s="228" t="s">
        <v>1067</v>
      </c>
      <c r="H153" s="228" t="s">
        <v>1067</v>
      </c>
      <c r="I153" s="228" t="s">
        <v>1067</v>
      </c>
      <c r="J153" s="228" t="s">
        <v>1072</v>
      </c>
      <c r="K153" s="228" t="s">
        <v>1072</v>
      </c>
      <c r="L153" s="228" t="s">
        <v>1072</v>
      </c>
      <c r="M153" s="228" t="s">
        <v>1072</v>
      </c>
      <c r="N153" s="228" t="s">
        <v>1067</v>
      </c>
      <c r="O153" s="228" t="s">
        <v>1067</v>
      </c>
    </row>
    <row r="154" spans="3:15" hidden="1" outlineLevel="2" collapsed="1" x14ac:dyDescent="0.25">
      <c r="C154" s="184">
        <v>143</v>
      </c>
      <c r="D154" s="226">
        <v>3</v>
      </c>
      <c r="E154" s="184" t="s">
        <v>1364</v>
      </c>
      <c r="F154" s="227" t="s">
        <v>1365</v>
      </c>
      <c r="G154" s="228"/>
      <c r="H154" s="228"/>
      <c r="I154" s="228"/>
      <c r="J154" s="228"/>
      <c r="K154" s="228"/>
      <c r="L154" s="228"/>
      <c r="M154" s="228"/>
      <c r="N154" s="228"/>
      <c r="O154" s="228"/>
    </row>
    <row r="155" spans="3:15" hidden="1" outlineLevel="3" x14ac:dyDescent="0.25">
      <c r="C155" s="184">
        <v>144</v>
      </c>
      <c r="D155" s="226">
        <v>4</v>
      </c>
      <c r="E155" s="184" t="s">
        <v>1366</v>
      </c>
      <c r="F155" s="227" t="s">
        <v>1367</v>
      </c>
      <c r="G155" s="228"/>
      <c r="H155" s="228"/>
      <c r="I155" s="228"/>
      <c r="J155" s="228"/>
      <c r="K155" s="228"/>
      <c r="L155" s="228"/>
      <c r="M155" s="228"/>
      <c r="N155" s="228"/>
      <c r="O155" s="228"/>
    </row>
    <row r="156" spans="3:15" hidden="1" outlineLevel="3" x14ac:dyDescent="0.25">
      <c r="C156" s="184">
        <v>145</v>
      </c>
      <c r="D156" s="226">
        <v>4</v>
      </c>
      <c r="E156" s="184" t="s">
        <v>1368</v>
      </c>
      <c r="F156" s="227" t="s">
        <v>1369</v>
      </c>
      <c r="G156" s="228"/>
      <c r="H156" s="228"/>
      <c r="I156" s="228"/>
      <c r="J156" s="228"/>
      <c r="K156" s="228"/>
      <c r="L156" s="228"/>
      <c r="M156" s="228"/>
      <c r="N156" s="228"/>
      <c r="O156" s="228"/>
    </row>
    <row r="157" spans="3:15" ht="15" hidden="1" customHeight="1" outlineLevel="3" x14ac:dyDescent="0.25">
      <c r="C157" s="184">
        <v>146</v>
      </c>
      <c r="D157" s="226">
        <v>4</v>
      </c>
      <c r="E157" s="184" t="s">
        <v>1370</v>
      </c>
      <c r="F157" s="227" t="s">
        <v>1371</v>
      </c>
      <c r="G157" s="228"/>
      <c r="H157" s="228"/>
      <c r="I157" s="228"/>
      <c r="J157" s="228"/>
      <c r="K157" s="228"/>
      <c r="L157" s="228"/>
      <c r="M157" s="228"/>
      <c r="N157" s="228"/>
      <c r="O157" s="228"/>
    </row>
    <row r="158" spans="3:15" ht="15" hidden="1" customHeight="1" outlineLevel="2" collapsed="1" x14ac:dyDescent="0.25">
      <c r="C158" s="184">
        <v>147</v>
      </c>
      <c r="D158" s="226">
        <v>3</v>
      </c>
      <c r="E158" s="184" t="s">
        <v>1372</v>
      </c>
      <c r="F158" s="227" t="s">
        <v>1373</v>
      </c>
      <c r="G158" s="228"/>
      <c r="H158" s="228"/>
      <c r="I158" s="228"/>
      <c r="J158" s="228"/>
      <c r="K158" s="228"/>
      <c r="L158" s="228"/>
      <c r="M158" s="228"/>
      <c r="N158" s="228"/>
      <c r="O158" s="228"/>
    </row>
    <row r="159" spans="3:15" ht="15" hidden="1" customHeight="1" outlineLevel="3" x14ac:dyDescent="0.25">
      <c r="C159" s="184">
        <v>148</v>
      </c>
      <c r="D159" s="226">
        <v>4</v>
      </c>
      <c r="E159" s="184" t="s">
        <v>1374</v>
      </c>
      <c r="F159" s="227" t="s">
        <v>1375</v>
      </c>
      <c r="G159" s="228"/>
      <c r="H159" s="228"/>
      <c r="I159" s="228"/>
      <c r="J159" s="228"/>
      <c r="K159" s="228"/>
      <c r="L159" s="228"/>
      <c r="M159" s="228"/>
      <c r="N159" s="228"/>
      <c r="O159" s="228"/>
    </row>
    <row r="160" spans="3:15" ht="15" hidden="1" customHeight="1" outlineLevel="3" x14ac:dyDescent="0.25">
      <c r="C160" s="184">
        <v>149</v>
      </c>
      <c r="D160" s="226">
        <v>4</v>
      </c>
      <c r="E160" s="184" t="s">
        <v>1376</v>
      </c>
      <c r="F160" s="227" t="s">
        <v>1377</v>
      </c>
      <c r="G160" s="228"/>
      <c r="H160" s="228"/>
      <c r="I160" s="228"/>
      <c r="J160" s="228"/>
      <c r="K160" s="228"/>
      <c r="L160" s="228"/>
      <c r="M160" s="228"/>
      <c r="N160" s="228"/>
      <c r="O160" s="228"/>
    </row>
    <row r="161" spans="3:15" ht="15" customHeight="1" outlineLevel="1" collapsed="1" x14ac:dyDescent="0.25">
      <c r="C161" s="184">
        <v>150</v>
      </c>
      <c r="D161" s="226">
        <v>2</v>
      </c>
      <c r="E161" s="184" t="s">
        <v>1378</v>
      </c>
      <c r="F161" s="227" t="s">
        <v>1379</v>
      </c>
      <c r="G161" s="228" t="s">
        <v>1067</v>
      </c>
      <c r="H161" s="228" t="s">
        <v>1067</v>
      </c>
      <c r="I161" s="228" t="s">
        <v>1067</v>
      </c>
      <c r="J161" s="228" t="s">
        <v>1072</v>
      </c>
      <c r="K161" s="228" t="s">
        <v>1072</v>
      </c>
      <c r="L161" s="228" t="s">
        <v>1072</v>
      </c>
      <c r="M161" s="228" t="s">
        <v>1072</v>
      </c>
      <c r="N161" s="228" t="s">
        <v>1067</v>
      </c>
      <c r="O161" s="228" t="s">
        <v>1067</v>
      </c>
    </row>
    <row r="162" spans="3:15" ht="15" hidden="1" customHeight="1" outlineLevel="2" collapsed="1" x14ac:dyDescent="0.25">
      <c r="C162" s="184">
        <v>151</v>
      </c>
      <c r="D162" s="226">
        <v>3</v>
      </c>
      <c r="E162" s="184" t="s">
        <v>1380</v>
      </c>
      <c r="F162" s="227" t="s">
        <v>1381</v>
      </c>
      <c r="G162" s="228"/>
      <c r="H162" s="228"/>
      <c r="I162" s="228"/>
      <c r="J162" s="228"/>
      <c r="K162" s="228"/>
      <c r="L162" s="228"/>
      <c r="M162" s="228"/>
      <c r="N162" s="228"/>
      <c r="O162" s="228"/>
    </row>
    <row r="163" spans="3:15" ht="15" hidden="1" customHeight="1" outlineLevel="3" x14ac:dyDescent="0.25">
      <c r="C163" s="184">
        <v>152</v>
      </c>
      <c r="D163" s="226">
        <v>4</v>
      </c>
      <c r="E163" s="184" t="s">
        <v>1382</v>
      </c>
      <c r="F163" s="227" t="s">
        <v>1383</v>
      </c>
      <c r="G163" s="228"/>
      <c r="H163" s="228"/>
      <c r="I163" s="228"/>
      <c r="J163" s="228"/>
      <c r="K163" s="228"/>
      <c r="L163" s="228"/>
      <c r="M163" s="228"/>
      <c r="N163" s="228"/>
      <c r="O163" s="228"/>
    </row>
    <row r="164" spans="3:15" hidden="1" outlineLevel="3" x14ac:dyDescent="0.25">
      <c r="C164" s="184">
        <v>153</v>
      </c>
      <c r="D164" s="226">
        <v>4</v>
      </c>
      <c r="E164" s="184" t="s">
        <v>1384</v>
      </c>
      <c r="F164" s="227" t="s">
        <v>1385</v>
      </c>
      <c r="G164" s="228"/>
      <c r="H164" s="228"/>
      <c r="I164" s="228"/>
      <c r="J164" s="228"/>
      <c r="K164" s="228"/>
      <c r="L164" s="228"/>
      <c r="M164" s="228"/>
      <c r="N164" s="228"/>
      <c r="O164" s="228"/>
    </row>
    <row r="165" spans="3:15" ht="15" hidden="1" customHeight="1" outlineLevel="2" collapsed="1" x14ac:dyDescent="0.25">
      <c r="C165" s="184">
        <v>154</v>
      </c>
      <c r="D165" s="226">
        <v>3</v>
      </c>
      <c r="E165" s="184" t="s">
        <v>1386</v>
      </c>
      <c r="F165" s="227" t="s">
        <v>1387</v>
      </c>
      <c r="G165" s="228"/>
      <c r="H165" s="228"/>
      <c r="I165" s="228"/>
      <c r="J165" s="228"/>
      <c r="K165" s="228"/>
      <c r="L165" s="228"/>
      <c r="M165" s="228"/>
      <c r="N165" s="228"/>
      <c r="O165" s="228"/>
    </row>
    <row r="166" spans="3:15" ht="15" hidden="1" customHeight="1" outlineLevel="3" x14ac:dyDescent="0.25">
      <c r="C166" s="184">
        <v>155</v>
      </c>
      <c r="D166" s="226">
        <v>4</v>
      </c>
      <c r="E166" s="184" t="s">
        <v>1388</v>
      </c>
      <c r="F166" s="227" t="s">
        <v>1389</v>
      </c>
      <c r="G166" s="228"/>
      <c r="H166" s="228"/>
      <c r="I166" s="228"/>
      <c r="J166" s="228"/>
      <c r="K166" s="228"/>
      <c r="L166" s="228"/>
      <c r="M166" s="228"/>
      <c r="N166" s="228"/>
      <c r="O166" s="228"/>
    </row>
    <row r="167" spans="3:15" ht="15" hidden="1" customHeight="1" outlineLevel="3" x14ac:dyDescent="0.25">
      <c r="C167" s="184">
        <v>156</v>
      </c>
      <c r="D167" s="226">
        <v>4</v>
      </c>
      <c r="E167" s="184" t="s">
        <v>1390</v>
      </c>
      <c r="F167" s="227" t="s">
        <v>1391</v>
      </c>
      <c r="G167" s="228"/>
      <c r="H167" s="228"/>
      <c r="I167" s="228"/>
      <c r="J167" s="228"/>
      <c r="K167" s="228"/>
      <c r="L167" s="228"/>
      <c r="M167" s="228"/>
      <c r="N167" s="228"/>
      <c r="O167" s="228"/>
    </row>
    <row r="168" spans="3:15" ht="15" customHeight="1" outlineLevel="1" collapsed="1" x14ac:dyDescent="0.25">
      <c r="C168" s="184">
        <v>157</v>
      </c>
      <c r="D168" s="226">
        <v>2</v>
      </c>
      <c r="E168" s="184" t="s">
        <v>1392</v>
      </c>
      <c r="F168" s="227" t="s">
        <v>1393</v>
      </c>
      <c r="G168" s="228" t="s">
        <v>1067</v>
      </c>
      <c r="H168" s="228" t="s">
        <v>1067</v>
      </c>
      <c r="I168" s="228" t="s">
        <v>1067</v>
      </c>
      <c r="J168" s="228" t="s">
        <v>1072</v>
      </c>
      <c r="K168" s="228" t="s">
        <v>1072</v>
      </c>
      <c r="L168" s="228" t="s">
        <v>1072</v>
      </c>
      <c r="M168" s="228" t="s">
        <v>1072</v>
      </c>
      <c r="N168" s="228" t="s">
        <v>1067</v>
      </c>
      <c r="O168" s="228" t="s">
        <v>1067</v>
      </c>
    </row>
    <row r="169" spans="3:15" ht="15" hidden="1" customHeight="1" outlineLevel="2" collapsed="1" x14ac:dyDescent="0.25">
      <c r="C169" s="184">
        <v>158</v>
      </c>
      <c r="D169" s="226">
        <v>3</v>
      </c>
      <c r="E169" s="184" t="s">
        <v>1394</v>
      </c>
      <c r="F169" s="227" t="s">
        <v>1395</v>
      </c>
      <c r="G169" s="228"/>
      <c r="H169" s="228"/>
      <c r="I169" s="228"/>
      <c r="J169" s="228"/>
      <c r="K169" s="228"/>
      <c r="L169" s="228"/>
      <c r="M169" s="228"/>
      <c r="N169" s="228"/>
      <c r="O169" s="228"/>
    </row>
    <row r="170" spans="3:15" ht="15" hidden="1" customHeight="1" outlineLevel="3" x14ac:dyDescent="0.25">
      <c r="C170" s="184">
        <v>159</v>
      </c>
      <c r="D170" s="226">
        <v>4</v>
      </c>
      <c r="E170" s="184" t="s">
        <v>1396</v>
      </c>
      <c r="F170" s="227" t="s">
        <v>1397</v>
      </c>
      <c r="G170" s="228"/>
      <c r="H170" s="228"/>
      <c r="I170" s="228"/>
      <c r="J170" s="228"/>
      <c r="K170" s="228"/>
      <c r="L170" s="228"/>
      <c r="M170" s="228"/>
      <c r="N170" s="228"/>
      <c r="O170" s="228"/>
    </row>
    <row r="171" spans="3:15" hidden="1" outlineLevel="3" x14ac:dyDescent="0.25">
      <c r="C171" s="184">
        <v>160</v>
      </c>
      <c r="D171" s="226">
        <v>4</v>
      </c>
      <c r="E171" s="184" t="s">
        <v>1398</v>
      </c>
      <c r="F171" s="227" t="s">
        <v>1399</v>
      </c>
      <c r="G171" s="228"/>
      <c r="H171" s="228"/>
      <c r="I171" s="228"/>
      <c r="J171" s="228"/>
      <c r="K171" s="228"/>
      <c r="L171" s="228"/>
      <c r="M171" s="228"/>
      <c r="N171" s="228"/>
      <c r="O171" s="228"/>
    </row>
    <row r="172" spans="3:15" hidden="1" outlineLevel="3" x14ac:dyDescent="0.25">
      <c r="C172" s="184">
        <v>161</v>
      </c>
      <c r="D172" s="226">
        <v>4</v>
      </c>
      <c r="E172" s="184" t="s">
        <v>1400</v>
      </c>
      <c r="F172" s="227" t="s">
        <v>1401</v>
      </c>
      <c r="G172" s="228"/>
      <c r="H172" s="228"/>
      <c r="I172" s="228"/>
      <c r="J172" s="228"/>
      <c r="K172" s="228"/>
      <c r="L172" s="228"/>
      <c r="M172" s="228"/>
      <c r="N172" s="228"/>
      <c r="O172" s="228"/>
    </row>
    <row r="173" spans="3:15" hidden="1" outlineLevel="2" x14ac:dyDescent="0.25">
      <c r="C173" s="184">
        <v>162</v>
      </c>
      <c r="D173" s="226">
        <v>3</v>
      </c>
      <c r="E173" s="184" t="s">
        <v>1402</v>
      </c>
      <c r="F173" s="227" t="s">
        <v>1403</v>
      </c>
      <c r="G173" s="228"/>
      <c r="H173" s="228"/>
      <c r="I173" s="228"/>
      <c r="J173" s="228"/>
      <c r="K173" s="228"/>
      <c r="L173" s="228"/>
      <c r="M173" s="228"/>
      <c r="N173" s="228"/>
      <c r="O173" s="228"/>
    </row>
    <row r="174" spans="3:15" x14ac:dyDescent="0.25">
      <c r="C174" s="184">
        <v>163</v>
      </c>
      <c r="D174" s="226">
        <v>1</v>
      </c>
      <c r="E174" s="184">
        <v>50</v>
      </c>
      <c r="F174" s="227" t="s">
        <v>1404</v>
      </c>
      <c r="G174" s="228"/>
      <c r="H174" s="228"/>
      <c r="I174" s="228"/>
      <c r="J174" s="228"/>
      <c r="K174" s="228"/>
      <c r="L174" s="228"/>
      <c r="M174" s="228"/>
      <c r="N174" s="228"/>
      <c r="O174" s="228"/>
    </row>
    <row r="175" spans="3:15" outlineLevel="1" collapsed="1" x14ac:dyDescent="0.25">
      <c r="C175" s="184">
        <v>164</v>
      </c>
      <c r="D175" s="226">
        <v>2</v>
      </c>
      <c r="E175" s="184" t="s">
        <v>1405</v>
      </c>
      <c r="F175" s="227" t="s">
        <v>1406</v>
      </c>
      <c r="G175" s="228" t="s">
        <v>1057</v>
      </c>
      <c r="H175" s="228" t="s">
        <v>1062</v>
      </c>
      <c r="I175" s="228" t="s">
        <v>1067</v>
      </c>
      <c r="J175" s="228" t="s">
        <v>1067</v>
      </c>
      <c r="K175" s="228" t="s">
        <v>1067</v>
      </c>
      <c r="L175" s="228" t="s">
        <v>1067</v>
      </c>
      <c r="M175" s="228" t="s">
        <v>1067</v>
      </c>
      <c r="N175" s="228" t="s">
        <v>1067</v>
      </c>
      <c r="O175" s="228" t="s">
        <v>1067</v>
      </c>
    </row>
    <row r="176" spans="3:15" hidden="1" outlineLevel="2" collapsed="1" x14ac:dyDescent="0.25">
      <c r="C176" s="184">
        <v>165</v>
      </c>
      <c r="D176" s="226">
        <v>3</v>
      </c>
      <c r="E176" s="184" t="s">
        <v>1407</v>
      </c>
      <c r="F176" s="227" t="s">
        <v>1408</v>
      </c>
      <c r="G176" s="228"/>
      <c r="H176" s="228"/>
      <c r="I176" s="228"/>
      <c r="J176" s="228"/>
      <c r="K176" s="228"/>
      <c r="L176" s="228"/>
      <c r="M176" s="228"/>
      <c r="N176" s="228"/>
      <c r="O176" s="228"/>
    </row>
    <row r="177" spans="3:15" hidden="1" outlineLevel="3" x14ac:dyDescent="0.25">
      <c r="C177" s="184">
        <v>166</v>
      </c>
      <c r="D177" s="226">
        <v>4</v>
      </c>
      <c r="E177" s="184" t="s">
        <v>1409</v>
      </c>
      <c r="F177" s="227" t="s">
        <v>1410</v>
      </c>
      <c r="G177" s="228"/>
      <c r="H177" s="228"/>
      <c r="I177" s="228"/>
      <c r="J177" s="228"/>
      <c r="K177" s="228"/>
      <c r="L177" s="228"/>
      <c r="M177" s="228"/>
      <c r="N177" s="228"/>
      <c r="O177" s="228"/>
    </row>
    <row r="178" spans="3:15" hidden="1" outlineLevel="3" x14ac:dyDescent="0.25">
      <c r="C178" s="184">
        <v>167</v>
      </c>
      <c r="D178" s="226">
        <v>4</v>
      </c>
      <c r="E178" s="184" t="s">
        <v>1411</v>
      </c>
      <c r="F178" s="227" t="s">
        <v>1412</v>
      </c>
      <c r="G178" s="228"/>
      <c r="H178" s="228"/>
      <c r="I178" s="228"/>
      <c r="J178" s="228"/>
      <c r="K178" s="228"/>
      <c r="L178" s="228"/>
      <c r="M178" s="228"/>
      <c r="N178" s="228"/>
      <c r="O178" s="228"/>
    </row>
    <row r="179" spans="3:15" hidden="1" outlineLevel="3" x14ac:dyDescent="0.25">
      <c r="C179" s="184">
        <v>168</v>
      </c>
      <c r="D179" s="226">
        <v>4</v>
      </c>
      <c r="E179" s="184" t="s">
        <v>1413</v>
      </c>
      <c r="F179" s="227" t="s">
        <v>1414</v>
      </c>
      <c r="G179" s="228"/>
      <c r="H179" s="228"/>
      <c r="I179" s="228"/>
      <c r="J179" s="228"/>
      <c r="K179" s="228"/>
      <c r="L179" s="228"/>
      <c r="M179" s="228"/>
      <c r="N179" s="228"/>
      <c r="O179" s="228"/>
    </row>
    <row r="180" spans="3:15" hidden="1" outlineLevel="2" collapsed="1" x14ac:dyDescent="0.25">
      <c r="C180" s="184">
        <v>169</v>
      </c>
      <c r="D180" s="226">
        <v>3</v>
      </c>
      <c r="E180" s="184" t="s">
        <v>1415</v>
      </c>
      <c r="F180" s="227" t="s">
        <v>1416</v>
      </c>
      <c r="G180" s="228"/>
      <c r="H180" s="228"/>
      <c r="I180" s="228"/>
      <c r="J180" s="228"/>
      <c r="K180" s="228"/>
      <c r="L180" s="228"/>
      <c r="M180" s="228"/>
      <c r="N180" s="228"/>
      <c r="O180" s="228"/>
    </row>
    <row r="181" spans="3:15" hidden="1" outlineLevel="3" x14ac:dyDescent="0.25">
      <c r="C181" s="184">
        <v>170</v>
      </c>
      <c r="D181" s="226">
        <v>4</v>
      </c>
      <c r="E181" s="184" t="s">
        <v>1417</v>
      </c>
      <c r="F181" s="227" t="s">
        <v>4216</v>
      </c>
      <c r="G181" s="228"/>
      <c r="H181" s="228"/>
      <c r="I181" s="228"/>
      <c r="J181" s="228"/>
      <c r="K181" s="228"/>
      <c r="L181" s="228"/>
      <c r="M181" s="228"/>
      <c r="N181" s="228"/>
      <c r="O181" s="228"/>
    </row>
    <row r="182" spans="3:15" hidden="1" outlineLevel="3" x14ac:dyDescent="0.25">
      <c r="C182" s="184">
        <v>171</v>
      </c>
      <c r="D182" s="226">
        <v>4</v>
      </c>
      <c r="E182" s="184" t="s">
        <v>1418</v>
      </c>
      <c r="F182" s="227" t="s">
        <v>1419</v>
      </c>
      <c r="G182" s="228"/>
      <c r="H182" s="228"/>
      <c r="I182" s="228"/>
      <c r="J182" s="228"/>
      <c r="K182" s="228"/>
      <c r="L182" s="228"/>
      <c r="M182" s="228"/>
      <c r="N182" s="228"/>
      <c r="O182" s="228"/>
    </row>
    <row r="183" spans="3:15" hidden="1" outlineLevel="3" x14ac:dyDescent="0.25">
      <c r="C183" s="184">
        <v>172</v>
      </c>
      <c r="D183" s="226">
        <v>4</v>
      </c>
      <c r="E183" s="184" t="s">
        <v>1420</v>
      </c>
      <c r="F183" s="227" t="s">
        <v>1421</v>
      </c>
      <c r="G183" s="228"/>
      <c r="H183" s="228"/>
      <c r="I183" s="228"/>
      <c r="J183" s="228"/>
      <c r="K183" s="228"/>
      <c r="L183" s="228"/>
      <c r="M183" s="228"/>
      <c r="N183" s="228"/>
      <c r="O183" s="228"/>
    </row>
    <row r="184" spans="3:15" hidden="1" outlineLevel="3" x14ac:dyDescent="0.25">
      <c r="C184" s="184">
        <v>173</v>
      </c>
      <c r="D184" s="226">
        <v>4</v>
      </c>
      <c r="E184" s="184" t="s">
        <v>1422</v>
      </c>
      <c r="F184" s="227" t="s">
        <v>1423</v>
      </c>
      <c r="G184" s="228"/>
      <c r="H184" s="228"/>
      <c r="I184" s="228"/>
      <c r="J184" s="228"/>
      <c r="K184" s="228"/>
      <c r="L184" s="228"/>
      <c r="M184" s="228"/>
      <c r="N184" s="228"/>
      <c r="O184" s="228"/>
    </row>
    <row r="185" spans="3:15" hidden="1" outlineLevel="3" x14ac:dyDescent="0.25">
      <c r="C185" s="184">
        <v>174</v>
      </c>
      <c r="D185" s="226">
        <v>4</v>
      </c>
      <c r="E185" s="184" t="s">
        <v>1424</v>
      </c>
      <c r="F185" s="227" t="s">
        <v>1425</v>
      </c>
      <c r="G185" s="228"/>
      <c r="H185" s="228"/>
      <c r="I185" s="228"/>
      <c r="J185" s="228"/>
      <c r="K185" s="228"/>
      <c r="L185" s="228"/>
      <c r="M185" s="228"/>
      <c r="N185" s="228"/>
      <c r="O185" s="228"/>
    </row>
    <row r="186" spans="3:15" hidden="1" outlineLevel="3" x14ac:dyDescent="0.25">
      <c r="C186" s="184">
        <v>175</v>
      </c>
      <c r="D186" s="226">
        <v>4</v>
      </c>
      <c r="E186" s="184" t="s">
        <v>1426</v>
      </c>
      <c r="F186" s="227" t="s">
        <v>1427</v>
      </c>
      <c r="G186" s="228"/>
      <c r="H186" s="228"/>
      <c r="I186" s="228"/>
      <c r="J186" s="228"/>
      <c r="K186" s="228"/>
      <c r="L186" s="228"/>
      <c r="M186" s="228"/>
      <c r="N186" s="228"/>
      <c r="O186" s="228"/>
    </row>
    <row r="187" spans="3:15" outlineLevel="1" collapsed="1" x14ac:dyDescent="0.25">
      <c r="C187" s="184">
        <v>176</v>
      </c>
      <c r="D187" s="226">
        <v>2</v>
      </c>
      <c r="E187" s="184" t="s">
        <v>1428</v>
      </c>
      <c r="F187" s="227" t="s">
        <v>710</v>
      </c>
      <c r="G187" s="228" t="s">
        <v>1057</v>
      </c>
      <c r="H187" s="228" t="s">
        <v>1062</v>
      </c>
      <c r="I187" s="228" t="s">
        <v>1067</v>
      </c>
      <c r="J187" s="228" t="s">
        <v>1067</v>
      </c>
      <c r="K187" s="228" t="s">
        <v>1067</v>
      </c>
      <c r="L187" s="228" t="s">
        <v>1067</v>
      </c>
      <c r="M187" s="228" t="s">
        <v>1067</v>
      </c>
      <c r="N187" s="228" t="s">
        <v>1067</v>
      </c>
      <c r="O187" s="228" t="s">
        <v>1067</v>
      </c>
    </row>
    <row r="188" spans="3:15" hidden="1" outlineLevel="2" collapsed="1" x14ac:dyDescent="0.25">
      <c r="C188" s="184">
        <v>177</v>
      </c>
      <c r="D188" s="226">
        <v>3</v>
      </c>
      <c r="E188" s="184" t="s">
        <v>1429</v>
      </c>
      <c r="F188" s="227" t="s">
        <v>1430</v>
      </c>
      <c r="G188" s="228"/>
      <c r="H188" s="228"/>
      <c r="I188" s="228"/>
      <c r="J188" s="228"/>
      <c r="K188" s="228"/>
      <c r="L188" s="228"/>
      <c r="M188" s="228"/>
      <c r="N188" s="228"/>
      <c r="O188" s="228"/>
    </row>
    <row r="189" spans="3:15" hidden="1" outlineLevel="3" x14ac:dyDescent="0.25">
      <c r="C189" s="184">
        <v>178</v>
      </c>
      <c r="D189" s="226">
        <v>4</v>
      </c>
      <c r="E189" s="184" t="s">
        <v>1431</v>
      </c>
      <c r="F189" s="227" t="s">
        <v>1432</v>
      </c>
      <c r="G189" s="228"/>
      <c r="H189" s="228"/>
      <c r="I189" s="228"/>
      <c r="J189" s="228"/>
      <c r="K189" s="228"/>
      <c r="L189" s="228"/>
      <c r="M189" s="228"/>
      <c r="N189" s="228"/>
      <c r="O189" s="228"/>
    </row>
    <row r="190" spans="3:15" hidden="1" outlineLevel="3" x14ac:dyDescent="0.25">
      <c r="C190" s="184">
        <v>179</v>
      </c>
      <c r="D190" s="226">
        <v>4</v>
      </c>
      <c r="E190" s="184" t="s">
        <v>1433</v>
      </c>
      <c r="F190" s="227" t="s">
        <v>1434</v>
      </c>
      <c r="G190" s="228"/>
      <c r="H190" s="228"/>
      <c r="I190" s="228"/>
      <c r="J190" s="228"/>
      <c r="K190" s="228"/>
      <c r="L190" s="228"/>
      <c r="M190" s="228"/>
      <c r="N190" s="228"/>
      <c r="O190" s="228"/>
    </row>
    <row r="191" spans="3:15" hidden="1" outlineLevel="3" x14ac:dyDescent="0.25">
      <c r="C191" s="184">
        <v>180</v>
      </c>
      <c r="D191" s="226">
        <v>4</v>
      </c>
      <c r="E191" s="184" t="s">
        <v>1435</v>
      </c>
      <c r="F191" s="227" t="s">
        <v>1436</v>
      </c>
      <c r="G191" s="228"/>
      <c r="H191" s="228"/>
      <c r="I191" s="228"/>
      <c r="J191" s="228"/>
      <c r="K191" s="228"/>
      <c r="L191" s="228"/>
      <c r="M191" s="228"/>
      <c r="N191" s="228"/>
      <c r="O191" s="228"/>
    </row>
    <row r="192" spans="3:15" hidden="1" outlineLevel="3" x14ac:dyDescent="0.25">
      <c r="C192" s="184">
        <v>181</v>
      </c>
      <c r="D192" s="226">
        <v>4</v>
      </c>
      <c r="E192" s="184" t="s">
        <v>1437</v>
      </c>
      <c r="F192" s="227" t="s">
        <v>1438</v>
      </c>
      <c r="G192" s="228"/>
      <c r="H192" s="228"/>
      <c r="I192" s="228"/>
      <c r="J192" s="228"/>
      <c r="K192" s="228"/>
      <c r="L192" s="228"/>
      <c r="M192" s="228"/>
      <c r="N192" s="228"/>
      <c r="O192" s="228"/>
    </row>
    <row r="193" spans="3:15" hidden="1" outlineLevel="2" collapsed="1" x14ac:dyDescent="0.25">
      <c r="C193" s="184">
        <v>182</v>
      </c>
      <c r="D193" s="226">
        <v>3</v>
      </c>
      <c r="E193" s="184" t="s">
        <v>1439</v>
      </c>
      <c r="F193" s="227" t="s">
        <v>1440</v>
      </c>
      <c r="G193" s="228"/>
      <c r="H193" s="228"/>
      <c r="I193" s="228"/>
      <c r="J193" s="228"/>
      <c r="K193" s="228"/>
      <c r="L193" s="228"/>
      <c r="M193" s="228"/>
      <c r="N193" s="228"/>
      <c r="O193" s="228"/>
    </row>
    <row r="194" spans="3:15" hidden="1" outlineLevel="3" x14ac:dyDescent="0.25">
      <c r="C194" s="184">
        <v>183</v>
      </c>
      <c r="D194" s="226">
        <v>4</v>
      </c>
      <c r="E194" s="184" t="s">
        <v>1441</v>
      </c>
      <c r="F194" s="229" t="s">
        <v>1442</v>
      </c>
      <c r="G194" s="228"/>
      <c r="H194" s="228"/>
      <c r="I194" s="228"/>
      <c r="J194" s="228"/>
      <c r="K194" s="228"/>
      <c r="L194" s="228"/>
      <c r="M194" s="228"/>
      <c r="N194" s="228"/>
      <c r="O194" s="228"/>
    </row>
    <row r="195" spans="3:15" hidden="1" outlineLevel="3" x14ac:dyDescent="0.25">
      <c r="C195" s="184">
        <v>184</v>
      </c>
      <c r="D195" s="226">
        <v>4</v>
      </c>
      <c r="E195" s="184" t="s">
        <v>1443</v>
      </c>
      <c r="F195" s="229" t="s">
        <v>1444</v>
      </c>
      <c r="G195" s="228"/>
      <c r="H195" s="228"/>
      <c r="I195" s="228"/>
      <c r="J195" s="228"/>
      <c r="K195" s="228"/>
      <c r="L195" s="228"/>
      <c r="M195" s="228"/>
      <c r="N195" s="228"/>
      <c r="O195" s="228"/>
    </row>
    <row r="196" spans="3:15" hidden="1" outlineLevel="3" x14ac:dyDescent="0.25">
      <c r="C196" s="184">
        <v>185</v>
      </c>
      <c r="D196" s="226">
        <v>4</v>
      </c>
      <c r="E196" s="184" t="s">
        <v>1445</v>
      </c>
      <c r="F196" s="229" t="s">
        <v>1446</v>
      </c>
      <c r="G196" s="228"/>
      <c r="H196" s="228"/>
      <c r="I196" s="228"/>
      <c r="J196" s="228"/>
      <c r="K196" s="228"/>
      <c r="L196" s="228"/>
      <c r="M196" s="228"/>
      <c r="N196" s="228"/>
      <c r="O196" s="228"/>
    </row>
    <row r="197" spans="3:15" hidden="1" outlineLevel="3" x14ac:dyDescent="0.25">
      <c r="C197" s="184">
        <v>186</v>
      </c>
      <c r="D197" s="226">
        <v>4</v>
      </c>
      <c r="E197" s="184" t="s">
        <v>1447</v>
      </c>
      <c r="F197" s="227" t="s">
        <v>1448</v>
      </c>
      <c r="G197" s="228"/>
      <c r="H197" s="228"/>
      <c r="I197" s="228"/>
      <c r="J197" s="228"/>
      <c r="K197" s="228"/>
      <c r="L197" s="228"/>
      <c r="M197" s="228"/>
      <c r="N197" s="228"/>
      <c r="O197" s="228"/>
    </row>
    <row r="198" spans="3:15" hidden="1" outlineLevel="3" x14ac:dyDescent="0.25">
      <c r="C198" s="184">
        <v>187</v>
      </c>
      <c r="D198" s="226">
        <v>4</v>
      </c>
      <c r="E198" s="184" t="s">
        <v>1449</v>
      </c>
      <c r="F198" s="227" t="s">
        <v>1450</v>
      </c>
      <c r="G198" s="228"/>
      <c r="H198" s="228"/>
      <c r="I198" s="228"/>
      <c r="J198" s="228"/>
      <c r="K198" s="228"/>
      <c r="L198" s="228"/>
      <c r="M198" s="228"/>
      <c r="N198" s="228"/>
      <c r="O198" s="228"/>
    </row>
    <row r="199" spans="3:15" hidden="1" outlineLevel="3" x14ac:dyDescent="0.25">
      <c r="C199" s="184">
        <v>188</v>
      </c>
      <c r="D199" s="226">
        <v>4</v>
      </c>
      <c r="E199" s="184" t="s">
        <v>1451</v>
      </c>
      <c r="F199" s="227" t="s">
        <v>1452</v>
      </c>
      <c r="G199" s="228"/>
      <c r="H199" s="228"/>
      <c r="I199" s="228"/>
      <c r="J199" s="228"/>
      <c r="K199" s="228"/>
      <c r="L199" s="228"/>
      <c r="M199" s="228"/>
      <c r="N199" s="228"/>
      <c r="O199" s="228"/>
    </row>
    <row r="200" spans="3:15" outlineLevel="1" collapsed="1" x14ac:dyDescent="0.25">
      <c r="C200" s="184">
        <v>189</v>
      </c>
      <c r="D200" s="226">
        <v>2</v>
      </c>
      <c r="E200" s="184" t="s">
        <v>1453</v>
      </c>
      <c r="F200" s="227" t="s">
        <v>1454</v>
      </c>
      <c r="G200" s="228" t="s">
        <v>1057</v>
      </c>
      <c r="H200" s="228" t="s">
        <v>1062</v>
      </c>
      <c r="I200" s="228" t="s">
        <v>1067</v>
      </c>
      <c r="J200" s="228" t="s">
        <v>1067</v>
      </c>
      <c r="K200" s="228" t="s">
        <v>1067</v>
      </c>
      <c r="L200" s="228" t="s">
        <v>1067</v>
      </c>
      <c r="M200" s="228" t="s">
        <v>1067</v>
      </c>
      <c r="N200" s="228" t="s">
        <v>1067</v>
      </c>
      <c r="O200" s="228" t="s">
        <v>1067</v>
      </c>
    </row>
    <row r="201" spans="3:15" hidden="1" outlineLevel="2" collapsed="1" x14ac:dyDescent="0.25">
      <c r="C201" s="184">
        <v>190</v>
      </c>
      <c r="D201" s="226">
        <v>3</v>
      </c>
      <c r="E201" s="184" t="s">
        <v>1455</v>
      </c>
      <c r="F201" s="227" t="s">
        <v>1456</v>
      </c>
      <c r="G201" s="228"/>
      <c r="H201" s="228"/>
      <c r="I201" s="228"/>
      <c r="J201" s="228"/>
      <c r="K201" s="228"/>
      <c r="L201" s="228"/>
      <c r="M201" s="228"/>
      <c r="N201" s="228"/>
      <c r="O201" s="228"/>
    </row>
    <row r="202" spans="3:15" hidden="1" outlineLevel="3" x14ac:dyDescent="0.25">
      <c r="C202" s="184">
        <v>191</v>
      </c>
      <c r="D202" s="226">
        <v>4</v>
      </c>
      <c r="E202" s="184" t="s">
        <v>1457</v>
      </c>
      <c r="F202" s="227" t="s">
        <v>1458</v>
      </c>
      <c r="G202" s="228"/>
      <c r="H202" s="228"/>
      <c r="I202" s="228"/>
      <c r="J202" s="228"/>
      <c r="K202" s="228"/>
      <c r="L202" s="228"/>
      <c r="M202" s="228"/>
      <c r="N202" s="228"/>
      <c r="O202" s="228"/>
    </row>
    <row r="203" spans="3:15" hidden="1" outlineLevel="3" x14ac:dyDescent="0.25">
      <c r="C203" s="184">
        <v>192</v>
      </c>
      <c r="D203" s="226">
        <v>4</v>
      </c>
      <c r="E203" s="184" t="s">
        <v>1459</v>
      </c>
      <c r="F203" s="227" t="s">
        <v>1460</v>
      </c>
      <c r="G203" s="228"/>
      <c r="H203" s="228"/>
      <c r="I203" s="228"/>
      <c r="J203" s="228"/>
      <c r="K203" s="228"/>
      <c r="L203" s="228"/>
      <c r="M203" s="228"/>
      <c r="N203" s="228"/>
      <c r="O203" s="228"/>
    </row>
    <row r="204" spans="3:15" hidden="1" outlineLevel="3" x14ac:dyDescent="0.25">
      <c r="C204" s="184">
        <v>193</v>
      </c>
      <c r="D204" s="226">
        <v>4</v>
      </c>
      <c r="E204" s="184" t="s">
        <v>1461</v>
      </c>
      <c r="F204" s="227" t="s">
        <v>1462</v>
      </c>
      <c r="G204" s="228"/>
      <c r="H204" s="228"/>
      <c r="I204" s="228"/>
      <c r="J204" s="228"/>
      <c r="K204" s="228"/>
      <c r="L204" s="228"/>
      <c r="M204" s="228"/>
      <c r="N204" s="228"/>
      <c r="O204" s="228"/>
    </row>
    <row r="205" spans="3:15" hidden="1" outlineLevel="3" x14ac:dyDescent="0.25">
      <c r="C205" s="184">
        <v>194</v>
      </c>
      <c r="D205" s="226">
        <v>4</v>
      </c>
      <c r="E205" s="184" t="s">
        <v>1463</v>
      </c>
      <c r="F205" s="227" t="s">
        <v>1464</v>
      </c>
      <c r="G205" s="228"/>
      <c r="H205" s="228"/>
      <c r="I205" s="228"/>
      <c r="J205" s="228"/>
      <c r="K205" s="228"/>
      <c r="L205" s="228"/>
      <c r="M205" s="228"/>
      <c r="N205" s="228"/>
      <c r="O205" s="228"/>
    </row>
    <row r="206" spans="3:15" hidden="1" outlineLevel="3" x14ac:dyDescent="0.25">
      <c r="C206" s="184">
        <v>195</v>
      </c>
      <c r="D206" s="226">
        <v>4</v>
      </c>
      <c r="E206" s="184" t="s">
        <v>1465</v>
      </c>
      <c r="F206" s="227" t="s">
        <v>1466</v>
      </c>
      <c r="G206" s="228"/>
      <c r="H206" s="228"/>
      <c r="I206" s="228"/>
      <c r="J206" s="228"/>
      <c r="K206" s="228"/>
      <c r="L206" s="228"/>
      <c r="M206" s="228"/>
      <c r="N206" s="228"/>
      <c r="O206" s="228"/>
    </row>
    <row r="207" spans="3:15" hidden="1" outlineLevel="3" x14ac:dyDescent="0.25">
      <c r="C207" s="184">
        <v>196</v>
      </c>
      <c r="D207" s="226">
        <v>4</v>
      </c>
      <c r="E207" s="184" t="s">
        <v>1467</v>
      </c>
      <c r="F207" s="227" t="s">
        <v>1468</v>
      </c>
      <c r="G207" s="228"/>
      <c r="H207" s="228"/>
      <c r="I207" s="228"/>
      <c r="J207" s="228"/>
      <c r="K207" s="228"/>
      <c r="L207" s="228"/>
      <c r="M207" s="228"/>
      <c r="N207" s="228"/>
      <c r="O207" s="228"/>
    </row>
    <row r="208" spans="3:15" hidden="1" outlineLevel="3" x14ac:dyDescent="0.25">
      <c r="C208" s="184">
        <v>197</v>
      </c>
      <c r="D208" s="226">
        <v>4</v>
      </c>
      <c r="E208" s="184" t="s">
        <v>1469</v>
      </c>
      <c r="F208" s="227" t="s">
        <v>1470</v>
      </c>
      <c r="G208" s="228"/>
      <c r="H208" s="228"/>
      <c r="I208" s="228"/>
      <c r="J208" s="228"/>
      <c r="K208" s="228"/>
      <c r="L208" s="228"/>
      <c r="M208" s="228"/>
      <c r="N208" s="228"/>
      <c r="O208" s="228"/>
    </row>
    <row r="209" spans="3:15" hidden="1" outlineLevel="3" x14ac:dyDescent="0.25">
      <c r="C209" s="184">
        <v>198</v>
      </c>
      <c r="D209" s="226">
        <v>4</v>
      </c>
      <c r="E209" s="184" t="s">
        <v>1471</v>
      </c>
      <c r="F209" s="227" t="s">
        <v>1472</v>
      </c>
      <c r="G209" s="228"/>
      <c r="H209" s="228"/>
      <c r="I209" s="228"/>
      <c r="J209" s="228"/>
      <c r="K209" s="228"/>
      <c r="L209" s="228"/>
      <c r="M209" s="228"/>
      <c r="N209" s="228"/>
      <c r="O209" s="228"/>
    </row>
    <row r="210" spans="3:15" hidden="1" outlineLevel="3" x14ac:dyDescent="0.25">
      <c r="C210" s="184">
        <v>199</v>
      </c>
      <c r="D210" s="226">
        <v>4</v>
      </c>
      <c r="E210" s="184" t="s">
        <v>1473</v>
      </c>
      <c r="F210" s="227" t="s">
        <v>1474</v>
      </c>
      <c r="G210" s="228"/>
      <c r="H210" s="228"/>
      <c r="I210" s="228"/>
      <c r="J210" s="228"/>
      <c r="K210" s="228"/>
      <c r="L210" s="228"/>
      <c r="M210" s="228"/>
      <c r="N210" s="228"/>
      <c r="O210" s="228"/>
    </row>
    <row r="211" spans="3:15" hidden="1" outlineLevel="2" collapsed="1" x14ac:dyDescent="0.25">
      <c r="C211" s="184">
        <v>200</v>
      </c>
      <c r="D211" s="226">
        <v>3</v>
      </c>
      <c r="E211" s="184" t="s">
        <v>1475</v>
      </c>
      <c r="F211" s="227" t="s">
        <v>1476</v>
      </c>
      <c r="G211" s="228"/>
      <c r="H211" s="228"/>
      <c r="I211" s="228"/>
      <c r="J211" s="228"/>
      <c r="K211" s="228"/>
      <c r="L211" s="228"/>
      <c r="M211" s="228"/>
      <c r="N211" s="228"/>
      <c r="O211" s="228"/>
    </row>
    <row r="212" spans="3:15" hidden="1" outlineLevel="3" x14ac:dyDescent="0.25">
      <c r="C212" s="184">
        <v>201</v>
      </c>
      <c r="D212" s="226">
        <v>4</v>
      </c>
      <c r="E212" s="184" t="s">
        <v>1477</v>
      </c>
      <c r="F212" s="227" t="s">
        <v>1478</v>
      </c>
      <c r="G212" s="228"/>
      <c r="H212" s="228"/>
      <c r="I212" s="228"/>
      <c r="J212" s="228"/>
      <c r="K212" s="228"/>
      <c r="L212" s="228"/>
      <c r="M212" s="228"/>
      <c r="N212" s="228"/>
      <c r="O212" s="228"/>
    </row>
    <row r="213" spans="3:15" hidden="1" outlineLevel="3" x14ac:dyDescent="0.25">
      <c r="C213" s="184">
        <v>202</v>
      </c>
      <c r="D213" s="226">
        <v>4</v>
      </c>
      <c r="E213" s="184" t="s">
        <v>1479</v>
      </c>
      <c r="F213" s="227" t="s">
        <v>1480</v>
      </c>
      <c r="G213" s="228"/>
      <c r="H213" s="228"/>
      <c r="I213" s="228"/>
      <c r="J213" s="228"/>
      <c r="K213" s="228"/>
      <c r="L213" s="228"/>
      <c r="M213" s="228"/>
      <c r="N213" s="228"/>
      <c r="O213" s="228"/>
    </row>
    <row r="214" spans="3:15" hidden="1" outlineLevel="3" x14ac:dyDescent="0.25">
      <c r="C214" s="184">
        <v>203</v>
      </c>
      <c r="D214" s="226">
        <v>4</v>
      </c>
      <c r="E214" s="184" t="s">
        <v>1481</v>
      </c>
      <c r="F214" s="227" t="s">
        <v>1482</v>
      </c>
      <c r="G214" s="228"/>
      <c r="H214" s="228"/>
      <c r="I214" s="228"/>
      <c r="J214" s="228"/>
      <c r="K214" s="228"/>
      <c r="L214" s="228"/>
      <c r="M214" s="228"/>
      <c r="N214" s="228"/>
      <c r="O214" s="228"/>
    </row>
    <row r="215" spans="3:15" hidden="1" outlineLevel="3" x14ac:dyDescent="0.25">
      <c r="C215" s="184">
        <v>204</v>
      </c>
      <c r="D215" s="226">
        <v>4</v>
      </c>
      <c r="E215" s="184" t="s">
        <v>1483</v>
      </c>
      <c r="F215" s="227" t="s">
        <v>1484</v>
      </c>
      <c r="G215" s="228"/>
      <c r="H215" s="228"/>
      <c r="I215" s="228"/>
      <c r="J215" s="228"/>
      <c r="K215" s="228"/>
      <c r="L215" s="228"/>
      <c r="M215" s="228"/>
      <c r="N215" s="228"/>
      <c r="O215" s="228"/>
    </row>
    <row r="216" spans="3:15" hidden="1" outlineLevel="3" x14ac:dyDescent="0.25">
      <c r="C216" s="184">
        <v>205</v>
      </c>
      <c r="D216" s="226">
        <v>4</v>
      </c>
      <c r="E216" s="184" t="s">
        <v>1485</v>
      </c>
      <c r="F216" s="227" t="s">
        <v>1486</v>
      </c>
      <c r="G216" s="228"/>
      <c r="H216" s="228"/>
      <c r="I216" s="228"/>
      <c r="J216" s="228"/>
      <c r="K216" s="228"/>
      <c r="L216" s="228"/>
      <c r="M216" s="228"/>
      <c r="N216" s="228"/>
      <c r="O216" s="228"/>
    </row>
    <row r="217" spans="3:15" hidden="1" outlineLevel="3" x14ac:dyDescent="0.25">
      <c r="C217" s="184">
        <v>206</v>
      </c>
      <c r="D217" s="226">
        <v>4</v>
      </c>
      <c r="E217" s="184" t="s">
        <v>1487</v>
      </c>
      <c r="F217" s="227" t="s">
        <v>4217</v>
      </c>
      <c r="G217" s="228"/>
      <c r="H217" s="228"/>
      <c r="I217" s="228"/>
      <c r="J217" s="228"/>
      <c r="K217" s="228"/>
      <c r="L217" s="228"/>
      <c r="M217" s="228"/>
      <c r="N217" s="228"/>
      <c r="O217" s="228"/>
    </row>
    <row r="218" spans="3:15" hidden="1" outlineLevel="2" collapsed="1" x14ac:dyDescent="0.25">
      <c r="C218" s="184">
        <v>207</v>
      </c>
      <c r="D218" s="226">
        <v>3</v>
      </c>
      <c r="E218" s="184" t="s">
        <v>1488</v>
      </c>
      <c r="F218" s="227" t="s">
        <v>1489</v>
      </c>
      <c r="G218" s="228"/>
      <c r="H218" s="228"/>
      <c r="I218" s="228"/>
      <c r="J218" s="228"/>
      <c r="K218" s="228"/>
      <c r="L218" s="228"/>
      <c r="M218" s="228"/>
      <c r="N218" s="228"/>
      <c r="O218" s="228"/>
    </row>
    <row r="219" spans="3:15" hidden="1" outlineLevel="3" x14ac:dyDescent="0.25">
      <c r="C219" s="184">
        <v>208</v>
      </c>
      <c r="D219" s="226">
        <v>4</v>
      </c>
      <c r="E219" s="184" t="s">
        <v>1490</v>
      </c>
      <c r="F219" s="227" t="s">
        <v>1491</v>
      </c>
      <c r="G219" s="228"/>
      <c r="H219" s="228"/>
      <c r="I219" s="228"/>
      <c r="J219" s="228"/>
      <c r="K219" s="228"/>
      <c r="L219" s="228"/>
      <c r="M219" s="228"/>
      <c r="N219" s="228"/>
      <c r="O219" s="228"/>
    </row>
    <row r="220" spans="3:15" hidden="1" outlineLevel="3" x14ac:dyDescent="0.25">
      <c r="C220" s="184">
        <v>209</v>
      </c>
      <c r="D220" s="226">
        <v>4</v>
      </c>
      <c r="E220" s="184" t="s">
        <v>1492</v>
      </c>
      <c r="F220" s="227" t="s">
        <v>1493</v>
      </c>
      <c r="G220" s="228"/>
      <c r="H220" s="228"/>
      <c r="I220" s="228"/>
      <c r="J220" s="228"/>
      <c r="K220" s="228"/>
      <c r="L220" s="228"/>
      <c r="M220" s="228"/>
      <c r="N220" s="228"/>
      <c r="O220" s="228"/>
    </row>
    <row r="221" spans="3:15" hidden="1" outlineLevel="2" collapsed="1" x14ac:dyDescent="0.25">
      <c r="C221" s="184">
        <v>210</v>
      </c>
      <c r="D221" s="226">
        <v>3</v>
      </c>
      <c r="E221" s="184" t="s">
        <v>1494</v>
      </c>
      <c r="F221" s="227" t="s">
        <v>1495</v>
      </c>
      <c r="G221" s="228"/>
      <c r="H221" s="228"/>
      <c r="I221" s="228"/>
      <c r="J221" s="228"/>
      <c r="K221" s="228"/>
      <c r="L221" s="228"/>
      <c r="M221" s="228"/>
      <c r="N221" s="228"/>
      <c r="O221" s="228"/>
    </row>
    <row r="222" spans="3:15" hidden="1" outlineLevel="3" x14ac:dyDescent="0.25">
      <c r="C222" s="184">
        <v>211</v>
      </c>
      <c r="D222" s="226">
        <v>4</v>
      </c>
      <c r="E222" s="184" t="s">
        <v>1496</v>
      </c>
      <c r="F222" s="227" t="s">
        <v>1497</v>
      </c>
      <c r="G222" s="228"/>
      <c r="H222" s="228"/>
      <c r="I222" s="228"/>
      <c r="J222" s="228"/>
      <c r="K222" s="228"/>
      <c r="L222" s="228"/>
      <c r="M222" s="228"/>
      <c r="N222" s="228"/>
      <c r="O222" s="228"/>
    </row>
    <row r="223" spans="3:15" hidden="1" outlineLevel="3" x14ac:dyDescent="0.25">
      <c r="C223" s="184">
        <v>212</v>
      </c>
      <c r="D223" s="226">
        <v>4</v>
      </c>
      <c r="E223" s="184" t="s">
        <v>1498</v>
      </c>
      <c r="F223" s="227" t="s">
        <v>1499</v>
      </c>
      <c r="G223" s="228"/>
      <c r="H223" s="228"/>
      <c r="I223" s="228"/>
      <c r="J223" s="228"/>
      <c r="K223" s="228"/>
      <c r="L223" s="228"/>
      <c r="M223" s="228"/>
      <c r="N223" s="228"/>
      <c r="O223" s="228"/>
    </row>
    <row r="224" spans="3:15" hidden="1" outlineLevel="3" x14ac:dyDescent="0.25">
      <c r="C224" s="184">
        <v>213</v>
      </c>
      <c r="D224" s="226">
        <v>4</v>
      </c>
      <c r="E224" s="184" t="s">
        <v>1500</v>
      </c>
      <c r="F224" s="227" t="s">
        <v>1501</v>
      </c>
      <c r="G224" s="228"/>
      <c r="H224" s="228"/>
      <c r="I224" s="228"/>
      <c r="J224" s="228"/>
      <c r="K224" s="228"/>
      <c r="L224" s="228"/>
      <c r="M224" s="228"/>
      <c r="N224" s="228"/>
      <c r="O224" s="228"/>
    </row>
    <row r="225" spans="3:15" hidden="1" outlineLevel="3" x14ac:dyDescent="0.25">
      <c r="C225" s="184">
        <v>214</v>
      </c>
      <c r="D225" s="226">
        <v>4</v>
      </c>
      <c r="E225" s="184" t="s">
        <v>1502</v>
      </c>
      <c r="F225" s="227" t="s">
        <v>1503</v>
      </c>
      <c r="G225" s="228"/>
      <c r="H225" s="228"/>
      <c r="I225" s="228"/>
      <c r="J225" s="228"/>
      <c r="K225" s="228"/>
      <c r="L225" s="228"/>
      <c r="M225" s="228"/>
      <c r="N225" s="228"/>
      <c r="O225" s="228"/>
    </row>
    <row r="226" spans="3:15" hidden="1" outlineLevel="3" x14ac:dyDescent="0.25">
      <c r="C226" s="184">
        <v>215</v>
      </c>
      <c r="D226" s="226">
        <v>4</v>
      </c>
      <c r="E226" s="184" t="s">
        <v>1504</v>
      </c>
      <c r="F226" s="227" t="s">
        <v>1505</v>
      </c>
      <c r="G226" s="228"/>
      <c r="H226" s="228"/>
      <c r="I226" s="228"/>
      <c r="J226" s="228"/>
      <c r="K226" s="228"/>
      <c r="L226" s="228"/>
      <c r="M226" s="228"/>
      <c r="N226" s="228"/>
      <c r="O226" s="228"/>
    </row>
    <row r="227" spans="3:15" hidden="1" outlineLevel="2" collapsed="1" x14ac:dyDescent="0.25">
      <c r="C227" s="184">
        <v>216</v>
      </c>
      <c r="D227" s="226">
        <v>3</v>
      </c>
      <c r="E227" s="184" t="s">
        <v>1506</v>
      </c>
      <c r="F227" s="227" t="s">
        <v>1507</v>
      </c>
      <c r="G227" s="228"/>
      <c r="H227" s="228"/>
      <c r="I227" s="228"/>
      <c r="J227" s="228"/>
      <c r="K227" s="228"/>
      <c r="L227" s="228"/>
      <c r="M227" s="228"/>
      <c r="N227" s="228"/>
      <c r="O227" s="228"/>
    </row>
    <row r="228" spans="3:15" hidden="1" outlineLevel="3" x14ac:dyDescent="0.25">
      <c r="C228" s="184">
        <v>217</v>
      </c>
      <c r="D228" s="226">
        <v>4</v>
      </c>
      <c r="E228" s="184" t="s">
        <v>1508</v>
      </c>
      <c r="F228" s="227" t="s">
        <v>1509</v>
      </c>
      <c r="G228" s="228"/>
      <c r="H228" s="228"/>
      <c r="I228" s="228"/>
      <c r="J228" s="228"/>
      <c r="K228" s="228"/>
      <c r="L228" s="228"/>
      <c r="M228" s="228"/>
      <c r="N228" s="228"/>
      <c r="O228" s="228"/>
    </row>
    <row r="229" spans="3:15" hidden="1" outlineLevel="3" x14ac:dyDescent="0.25">
      <c r="C229" s="184">
        <v>218</v>
      </c>
      <c r="D229" s="226">
        <v>4</v>
      </c>
      <c r="E229" s="184" t="s">
        <v>1510</v>
      </c>
      <c r="F229" s="227" t="s">
        <v>1511</v>
      </c>
      <c r="G229" s="228"/>
      <c r="H229" s="228"/>
      <c r="I229" s="228"/>
      <c r="J229" s="228"/>
      <c r="K229" s="228"/>
      <c r="L229" s="228"/>
      <c r="M229" s="228"/>
      <c r="N229" s="228"/>
      <c r="O229" s="228"/>
    </row>
    <row r="230" spans="3:15" hidden="1" outlineLevel="3" x14ac:dyDescent="0.25">
      <c r="C230" s="184">
        <v>219</v>
      </c>
      <c r="D230" s="226">
        <v>4</v>
      </c>
      <c r="E230" s="184" t="s">
        <v>1512</v>
      </c>
      <c r="F230" s="227" t="s">
        <v>1513</v>
      </c>
      <c r="G230" s="228"/>
      <c r="H230" s="228"/>
      <c r="I230" s="228"/>
      <c r="J230" s="228"/>
      <c r="K230" s="228"/>
      <c r="L230" s="228"/>
      <c r="M230" s="228"/>
      <c r="N230" s="228"/>
      <c r="O230" s="228"/>
    </row>
    <row r="231" spans="3:15" hidden="1" outlineLevel="3" x14ac:dyDescent="0.25">
      <c r="C231" s="184">
        <v>220</v>
      </c>
      <c r="D231" s="226">
        <v>4</v>
      </c>
      <c r="E231" s="184" t="s">
        <v>1514</v>
      </c>
      <c r="F231" s="227" t="s">
        <v>1515</v>
      </c>
      <c r="G231" s="228"/>
      <c r="H231" s="228"/>
      <c r="I231" s="228"/>
      <c r="J231" s="228"/>
      <c r="K231" s="228"/>
      <c r="L231" s="228"/>
      <c r="M231" s="228"/>
      <c r="N231" s="228"/>
      <c r="O231" s="228"/>
    </row>
    <row r="232" spans="3:15" hidden="1" outlineLevel="3" x14ac:dyDescent="0.25">
      <c r="C232" s="184">
        <v>221</v>
      </c>
      <c r="D232" s="226">
        <v>4</v>
      </c>
      <c r="E232" s="184" t="s">
        <v>1516</v>
      </c>
      <c r="F232" s="227" t="s">
        <v>1517</v>
      </c>
      <c r="G232" s="228"/>
      <c r="H232" s="228"/>
      <c r="I232" s="228"/>
      <c r="J232" s="228"/>
      <c r="K232" s="228"/>
      <c r="L232" s="228"/>
      <c r="M232" s="228"/>
      <c r="N232" s="228"/>
      <c r="O232" s="228"/>
    </row>
    <row r="233" spans="3:15" hidden="1" outlineLevel="2" collapsed="1" x14ac:dyDescent="0.25">
      <c r="C233" s="184">
        <v>222</v>
      </c>
      <c r="D233" s="226">
        <v>3</v>
      </c>
      <c r="E233" s="184" t="s">
        <v>1518</v>
      </c>
      <c r="F233" s="227" t="s">
        <v>1519</v>
      </c>
      <c r="G233" s="228"/>
      <c r="H233" s="228"/>
      <c r="I233" s="228"/>
      <c r="J233" s="228"/>
      <c r="K233" s="228"/>
      <c r="L233" s="228"/>
      <c r="M233" s="228"/>
      <c r="N233" s="228"/>
      <c r="O233" s="228"/>
    </row>
    <row r="234" spans="3:15" hidden="1" outlineLevel="3" x14ac:dyDescent="0.25">
      <c r="C234" s="184">
        <v>223</v>
      </c>
      <c r="D234" s="226">
        <v>4</v>
      </c>
      <c r="E234" s="184" t="s">
        <v>1520</v>
      </c>
      <c r="F234" s="229" t="s">
        <v>1521</v>
      </c>
      <c r="G234" s="228"/>
      <c r="H234" s="228"/>
      <c r="I234" s="228"/>
      <c r="J234" s="228"/>
      <c r="K234" s="228"/>
      <c r="L234" s="228"/>
      <c r="M234" s="228"/>
      <c r="N234" s="228"/>
      <c r="O234" s="228"/>
    </row>
    <row r="235" spans="3:15" hidden="1" outlineLevel="3" x14ac:dyDescent="0.25">
      <c r="C235" s="184">
        <v>224</v>
      </c>
      <c r="D235" s="226">
        <v>4</v>
      </c>
      <c r="E235" s="184" t="s">
        <v>1522</v>
      </c>
      <c r="F235" s="229" t="s">
        <v>1523</v>
      </c>
      <c r="G235" s="228"/>
      <c r="H235" s="228"/>
      <c r="I235" s="228"/>
      <c r="J235" s="228"/>
      <c r="K235" s="228"/>
      <c r="L235" s="228"/>
      <c r="M235" s="228"/>
      <c r="N235" s="228"/>
      <c r="O235" s="228"/>
    </row>
    <row r="236" spans="3:15" outlineLevel="1" collapsed="1" x14ac:dyDescent="0.25">
      <c r="C236" s="184">
        <v>225</v>
      </c>
      <c r="D236" s="226">
        <v>2</v>
      </c>
      <c r="E236" s="184" t="s">
        <v>1524</v>
      </c>
      <c r="F236" s="227" t="s">
        <v>1525</v>
      </c>
      <c r="G236" s="228" t="s">
        <v>1057</v>
      </c>
      <c r="H236" s="228" t="s">
        <v>1062</v>
      </c>
      <c r="I236" s="228" t="s">
        <v>1067</v>
      </c>
      <c r="J236" s="228" t="s">
        <v>1067</v>
      </c>
      <c r="K236" s="228" t="s">
        <v>1067</v>
      </c>
      <c r="L236" s="228" t="s">
        <v>1067</v>
      </c>
      <c r="M236" s="228" t="s">
        <v>1067</v>
      </c>
      <c r="N236" s="228" t="s">
        <v>1067</v>
      </c>
      <c r="O236" s="228" t="s">
        <v>1067</v>
      </c>
    </row>
    <row r="237" spans="3:15" hidden="1" outlineLevel="2" collapsed="1" x14ac:dyDescent="0.25">
      <c r="C237" s="184">
        <v>226</v>
      </c>
      <c r="D237" s="226">
        <v>3</v>
      </c>
      <c r="E237" s="184" t="s">
        <v>1526</v>
      </c>
      <c r="F237" s="227" t="s">
        <v>1527</v>
      </c>
      <c r="G237" s="228"/>
      <c r="H237" s="228"/>
      <c r="I237" s="228"/>
      <c r="J237" s="228"/>
      <c r="K237" s="228"/>
      <c r="L237" s="228"/>
      <c r="M237" s="228"/>
      <c r="N237" s="228"/>
      <c r="O237" s="228"/>
    </row>
    <row r="238" spans="3:15" hidden="1" outlineLevel="3" x14ac:dyDescent="0.25">
      <c r="C238" s="184">
        <v>227</v>
      </c>
      <c r="D238" s="226">
        <v>4</v>
      </c>
      <c r="E238" s="184" t="s">
        <v>1528</v>
      </c>
      <c r="F238" s="227" t="s">
        <v>1529</v>
      </c>
      <c r="G238" s="228"/>
      <c r="H238" s="228"/>
      <c r="I238" s="228"/>
      <c r="J238" s="228"/>
      <c r="K238" s="228"/>
      <c r="L238" s="228"/>
      <c r="M238" s="228"/>
      <c r="N238" s="228"/>
      <c r="O238" s="228"/>
    </row>
    <row r="239" spans="3:15" hidden="1" outlineLevel="3" x14ac:dyDescent="0.25">
      <c r="C239" s="184">
        <v>228</v>
      </c>
      <c r="D239" s="226">
        <v>4</v>
      </c>
      <c r="E239" s="184" t="s">
        <v>1530</v>
      </c>
      <c r="F239" s="227" t="s">
        <v>1531</v>
      </c>
      <c r="G239" s="228"/>
      <c r="H239" s="228"/>
      <c r="I239" s="228"/>
      <c r="J239" s="228"/>
      <c r="K239" s="228"/>
      <c r="L239" s="228"/>
      <c r="M239" s="228"/>
      <c r="N239" s="228"/>
      <c r="O239" s="228"/>
    </row>
    <row r="240" spans="3:15" hidden="1" outlineLevel="3" x14ac:dyDescent="0.25">
      <c r="C240" s="184">
        <v>229</v>
      </c>
      <c r="D240" s="226">
        <v>4</v>
      </c>
      <c r="E240" s="184" t="s">
        <v>1532</v>
      </c>
      <c r="F240" s="227" t="s">
        <v>1533</v>
      </c>
      <c r="G240" s="228"/>
      <c r="H240" s="228"/>
      <c r="I240" s="228"/>
      <c r="J240" s="228"/>
      <c r="K240" s="228"/>
      <c r="L240" s="228"/>
      <c r="M240" s="228"/>
      <c r="N240" s="228"/>
      <c r="O240" s="228"/>
    </row>
    <row r="241" spans="3:15" hidden="1" outlineLevel="2" collapsed="1" x14ac:dyDescent="0.25">
      <c r="C241" s="184">
        <v>230</v>
      </c>
      <c r="D241" s="226">
        <v>3</v>
      </c>
      <c r="E241" s="184" t="s">
        <v>1534</v>
      </c>
      <c r="F241" s="227" t="s">
        <v>1535</v>
      </c>
      <c r="G241" s="228"/>
      <c r="H241" s="228"/>
      <c r="I241" s="228"/>
      <c r="J241" s="228"/>
      <c r="K241" s="228"/>
      <c r="L241" s="228"/>
      <c r="M241" s="228"/>
      <c r="N241" s="228"/>
      <c r="O241" s="228"/>
    </row>
    <row r="242" spans="3:15" hidden="1" outlineLevel="3" x14ac:dyDescent="0.25">
      <c r="C242" s="184">
        <v>231</v>
      </c>
      <c r="D242" s="226">
        <v>4</v>
      </c>
      <c r="E242" s="184" t="s">
        <v>1536</v>
      </c>
      <c r="F242" s="227" t="s">
        <v>4218</v>
      </c>
      <c r="G242" s="228"/>
      <c r="H242" s="228"/>
      <c r="I242" s="228"/>
      <c r="J242" s="228"/>
      <c r="K242" s="228"/>
      <c r="L242" s="228"/>
      <c r="M242" s="228"/>
      <c r="N242" s="228"/>
      <c r="O242" s="228"/>
    </row>
    <row r="243" spans="3:15" hidden="1" outlineLevel="3" x14ac:dyDescent="0.25">
      <c r="C243" s="184">
        <v>232</v>
      </c>
      <c r="D243" s="226">
        <v>4</v>
      </c>
      <c r="E243" s="184" t="s">
        <v>1537</v>
      </c>
      <c r="F243" s="227" t="s">
        <v>1538</v>
      </c>
      <c r="G243" s="228"/>
      <c r="H243" s="228"/>
      <c r="I243" s="228"/>
      <c r="J243" s="228"/>
      <c r="K243" s="228"/>
      <c r="L243" s="228"/>
      <c r="M243" s="228"/>
      <c r="N243" s="228"/>
      <c r="O243" s="228"/>
    </row>
    <row r="244" spans="3:15" hidden="1" outlineLevel="2" collapsed="1" x14ac:dyDescent="0.25">
      <c r="C244" s="184">
        <v>233</v>
      </c>
      <c r="D244" s="226">
        <v>3</v>
      </c>
      <c r="E244" s="184" t="s">
        <v>1539</v>
      </c>
      <c r="F244" s="227" t="s">
        <v>1540</v>
      </c>
      <c r="G244" s="228"/>
      <c r="H244" s="228"/>
      <c r="I244" s="228"/>
      <c r="J244" s="228"/>
      <c r="K244" s="228"/>
      <c r="L244" s="228"/>
      <c r="M244" s="228"/>
      <c r="N244" s="228"/>
      <c r="O244" s="228"/>
    </row>
    <row r="245" spans="3:15" hidden="1" outlineLevel="3" x14ac:dyDescent="0.25">
      <c r="C245" s="184">
        <v>234</v>
      </c>
      <c r="D245" s="226">
        <v>4</v>
      </c>
      <c r="E245" s="184" t="s">
        <v>1541</v>
      </c>
      <c r="F245" s="227" t="s">
        <v>1542</v>
      </c>
      <c r="G245" s="228"/>
      <c r="H245" s="228"/>
      <c r="I245" s="228"/>
      <c r="J245" s="228"/>
      <c r="K245" s="228"/>
      <c r="L245" s="228"/>
      <c r="M245" s="228"/>
      <c r="N245" s="228"/>
      <c r="O245" s="228"/>
    </row>
    <row r="246" spans="3:15" hidden="1" outlineLevel="3" x14ac:dyDescent="0.25">
      <c r="C246" s="184">
        <v>235</v>
      </c>
      <c r="D246" s="226">
        <v>4</v>
      </c>
      <c r="E246" s="184" t="s">
        <v>1543</v>
      </c>
      <c r="F246" s="227" t="s">
        <v>1544</v>
      </c>
      <c r="G246" s="228"/>
      <c r="H246" s="228"/>
      <c r="I246" s="228"/>
      <c r="J246" s="228"/>
      <c r="K246" s="228"/>
      <c r="L246" s="228"/>
      <c r="M246" s="228"/>
      <c r="N246" s="228"/>
      <c r="O246" s="228"/>
    </row>
    <row r="247" spans="3:15" hidden="1" outlineLevel="2" collapsed="1" x14ac:dyDescent="0.25">
      <c r="C247" s="184">
        <v>236</v>
      </c>
      <c r="D247" s="226">
        <v>3</v>
      </c>
      <c r="E247" s="184" t="s">
        <v>1545</v>
      </c>
      <c r="F247" s="227" t="s">
        <v>1546</v>
      </c>
      <c r="G247" s="228"/>
      <c r="H247" s="228"/>
      <c r="I247" s="228"/>
      <c r="J247" s="228"/>
      <c r="K247" s="228"/>
      <c r="L247" s="228"/>
      <c r="M247" s="228"/>
      <c r="N247" s="228"/>
      <c r="O247" s="228"/>
    </row>
    <row r="248" spans="3:15" hidden="1" outlineLevel="3" x14ac:dyDescent="0.25">
      <c r="C248" s="184">
        <v>237</v>
      </c>
      <c r="D248" s="226">
        <v>4</v>
      </c>
      <c r="E248" s="184" t="s">
        <v>1547</v>
      </c>
      <c r="F248" s="227" t="s">
        <v>1548</v>
      </c>
      <c r="G248" s="228"/>
      <c r="H248" s="228"/>
      <c r="I248" s="228"/>
      <c r="J248" s="228"/>
      <c r="K248" s="228"/>
      <c r="L248" s="228"/>
      <c r="M248" s="228"/>
      <c r="N248" s="228"/>
      <c r="O248" s="228"/>
    </row>
    <row r="249" spans="3:15" hidden="1" outlineLevel="3" x14ac:dyDescent="0.25">
      <c r="C249" s="184">
        <v>238</v>
      </c>
      <c r="D249" s="226">
        <v>4</v>
      </c>
      <c r="E249" s="184" t="s">
        <v>1549</v>
      </c>
      <c r="F249" s="227" t="s">
        <v>1550</v>
      </c>
      <c r="G249" s="228"/>
      <c r="H249" s="228"/>
      <c r="I249" s="228"/>
      <c r="J249" s="228"/>
      <c r="K249" s="228"/>
      <c r="L249" s="228"/>
      <c r="M249" s="228"/>
      <c r="N249" s="228"/>
      <c r="O249" s="228"/>
    </row>
    <row r="250" spans="3:15" hidden="1" outlineLevel="2" collapsed="1" x14ac:dyDescent="0.25">
      <c r="C250" s="184">
        <v>239</v>
      </c>
      <c r="D250" s="226">
        <v>3</v>
      </c>
      <c r="E250" s="184" t="s">
        <v>1551</v>
      </c>
      <c r="F250" s="227" t="s">
        <v>1519</v>
      </c>
      <c r="G250" s="228"/>
      <c r="H250" s="228"/>
      <c r="I250" s="228"/>
      <c r="J250" s="228"/>
      <c r="K250" s="228"/>
      <c r="L250" s="228"/>
      <c r="M250" s="228"/>
      <c r="N250" s="228"/>
      <c r="O250" s="228"/>
    </row>
    <row r="251" spans="3:15" hidden="1" outlineLevel="3" x14ac:dyDescent="0.25">
      <c r="C251" s="184">
        <v>240</v>
      </c>
      <c r="D251" s="226">
        <v>4</v>
      </c>
      <c r="E251" s="184" t="s">
        <v>1552</v>
      </c>
      <c r="F251" s="229" t="s">
        <v>1553</v>
      </c>
      <c r="G251" s="228"/>
      <c r="H251" s="228"/>
      <c r="I251" s="228"/>
      <c r="J251" s="228"/>
      <c r="K251" s="228"/>
      <c r="L251" s="228"/>
      <c r="M251" s="228"/>
      <c r="N251" s="228"/>
      <c r="O251" s="228"/>
    </row>
    <row r="252" spans="3:15" hidden="1" outlineLevel="3" x14ac:dyDescent="0.25">
      <c r="C252" s="184">
        <v>241</v>
      </c>
      <c r="D252" s="226">
        <v>4</v>
      </c>
      <c r="E252" s="184" t="s">
        <v>1554</v>
      </c>
      <c r="F252" s="229" t="s">
        <v>1555</v>
      </c>
      <c r="G252" s="228"/>
      <c r="H252" s="228"/>
      <c r="I252" s="228"/>
      <c r="J252" s="228"/>
      <c r="K252" s="228"/>
      <c r="L252" s="228"/>
      <c r="M252" s="228"/>
      <c r="N252" s="228"/>
      <c r="O252" s="228"/>
    </row>
    <row r="253" spans="3:15" outlineLevel="1" collapsed="1" x14ac:dyDescent="0.25">
      <c r="C253" s="184">
        <v>242</v>
      </c>
      <c r="D253" s="226">
        <v>2</v>
      </c>
      <c r="E253" s="184" t="s">
        <v>1556</v>
      </c>
      <c r="F253" s="227" t="s">
        <v>497</v>
      </c>
      <c r="G253" s="228" t="s">
        <v>1057</v>
      </c>
      <c r="H253" s="228" t="s">
        <v>1062</v>
      </c>
      <c r="I253" s="228" t="s">
        <v>1067</v>
      </c>
      <c r="J253" s="228" t="s">
        <v>1067</v>
      </c>
      <c r="K253" s="228" t="s">
        <v>1067</v>
      </c>
      <c r="L253" s="228" t="s">
        <v>1067</v>
      </c>
      <c r="M253" s="228" t="s">
        <v>1067</v>
      </c>
      <c r="N253" s="228" t="s">
        <v>1067</v>
      </c>
      <c r="O253" s="228" t="s">
        <v>1067</v>
      </c>
    </row>
    <row r="254" spans="3:15" hidden="1" outlineLevel="2" collapsed="1" x14ac:dyDescent="0.25">
      <c r="C254" s="184">
        <v>243</v>
      </c>
      <c r="D254" s="226">
        <v>3</v>
      </c>
      <c r="E254" s="184" t="s">
        <v>1557</v>
      </c>
      <c r="F254" s="227" t="s">
        <v>1558</v>
      </c>
      <c r="G254" s="228"/>
      <c r="H254" s="228"/>
      <c r="I254" s="228"/>
      <c r="J254" s="228"/>
      <c r="K254" s="228"/>
      <c r="L254" s="228"/>
      <c r="M254" s="228"/>
      <c r="N254" s="228"/>
      <c r="O254" s="228"/>
    </row>
    <row r="255" spans="3:15" hidden="1" outlineLevel="3" x14ac:dyDescent="0.25">
      <c r="C255" s="184">
        <v>244</v>
      </c>
      <c r="D255" s="226">
        <v>4</v>
      </c>
      <c r="E255" s="184" t="s">
        <v>1559</v>
      </c>
      <c r="F255" s="227" t="s">
        <v>1560</v>
      </c>
      <c r="G255" s="228"/>
      <c r="H255" s="228"/>
      <c r="I255" s="228"/>
      <c r="J255" s="228"/>
      <c r="K255" s="228"/>
      <c r="L255" s="228"/>
      <c r="M255" s="228"/>
      <c r="N255" s="228"/>
      <c r="O255" s="228"/>
    </row>
    <row r="256" spans="3:15" hidden="1" outlineLevel="3" x14ac:dyDescent="0.25">
      <c r="C256" s="184">
        <v>245</v>
      </c>
      <c r="D256" s="226">
        <v>4</v>
      </c>
      <c r="E256" s="184" t="s">
        <v>1561</v>
      </c>
      <c r="F256" s="227" t="s">
        <v>1562</v>
      </c>
      <c r="G256" s="228"/>
      <c r="H256" s="228"/>
      <c r="I256" s="228"/>
      <c r="J256" s="228"/>
      <c r="K256" s="228"/>
      <c r="L256" s="228"/>
      <c r="M256" s="228"/>
      <c r="N256" s="228"/>
      <c r="O256" s="228"/>
    </row>
    <row r="257" spans="3:15" hidden="1" outlineLevel="3" x14ac:dyDescent="0.25">
      <c r="C257" s="184">
        <v>246</v>
      </c>
      <c r="D257" s="226">
        <v>4</v>
      </c>
      <c r="E257" s="184" t="s">
        <v>1563</v>
      </c>
      <c r="F257" s="227" t="s">
        <v>4219</v>
      </c>
      <c r="G257" s="228"/>
      <c r="H257" s="228"/>
      <c r="I257" s="228"/>
      <c r="J257" s="228"/>
      <c r="K257" s="228"/>
      <c r="L257" s="228"/>
      <c r="M257" s="228"/>
      <c r="N257" s="228"/>
      <c r="O257" s="228"/>
    </row>
    <row r="258" spans="3:15" hidden="1" outlineLevel="3" x14ac:dyDescent="0.25">
      <c r="C258" s="184">
        <v>247</v>
      </c>
      <c r="D258" s="226">
        <v>4</v>
      </c>
      <c r="E258" s="184" t="s">
        <v>1564</v>
      </c>
      <c r="F258" s="227" t="s">
        <v>1565</v>
      </c>
      <c r="G258" s="228"/>
      <c r="H258" s="228"/>
      <c r="I258" s="228"/>
      <c r="J258" s="228"/>
      <c r="K258" s="228"/>
      <c r="L258" s="228"/>
      <c r="M258" s="228"/>
      <c r="N258" s="228"/>
      <c r="O258" s="228"/>
    </row>
    <row r="259" spans="3:15" hidden="1" outlineLevel="3" x14ac:dyDescent="0.25">
      <c r="C259" s="184">
        <v>248</v>
      </c>
      <c r="D259" s="226">
        <v>4</v>
      </c>
      <c r="E259" s="184" t="s">
        <v>1566</v>
      </c>
      <c r="F259" s="227" t="s">
        <v>1567</v>
      </c>
      <c r="G259" s="228"/>
      <c r="H259" s="228"/>
      <c r="I259" s="228"/>
      <c r="J259" s="228"/>
      <c r="K259" s="228"/>
      <c r="L259" s="228"/>
      <c r="M259" s="228"/>
      <c r="N259" s="228"/>
      <c r="O259" s="228"/>
    </row>
    <row r="260" spans="3:15" hidden="1" outlineLevel="3" x14ac:dyDescent="0.25">
      <c r="C260" s="184">
        <v>249</v>
      </c>
      <c r="D260" s="226">
        <v>4</v>
      </c>
      <c r="E260" s="184" t="s">
        <v>1568</v>
      </c>
      <c r="F260" s="227" t="s">
        <v>1569</v>
      </c>
      <c r="G260" s="228"/>
      <c r="H260" s="228"/>
      <c r="I260" s="228"/>
      <c r="J260" s="228"/>
      <c r="K260" s="228"/>
      <c r="L260" s="228"/>
      <c r="M260" s="228"/>
      <c r="N260" s="228"/>
      <c r="O260" s="228"/>
    </row>
    <row r="261" spans="3:15" hidden="1" outlineLevel="3" x14ac:dyDescent="0.25">
      <c r="C261" s="184">
        <v>250</v>
      </c>
      <c r="D261" s="226">
        <v>4</v>
      </c>
      <c r="E261" s="184" t="s">
        <v>1570</v>
      </c>
      <c r="F261" s="227" t="s">
        <v>1571</v>
      </c>
      <c r="G261" s="228"/>
      <c r="H261" s="228"/>
      <c r="I261" s="228"/>
      <c r="J261" s="228"/>
      <c r="K261" s="228"/>
      <c r="L261" s="228"/>
      <c r="M261" s="228"/>
      <c r="N261" s="228"/>
      <c r="O261" s="228"/>
    </row>
    <row r="262" spans="3:15" hidden="1" outlineLevel="3" x14ac:dyDescent="0.25">
      <c r="C262" s="184">
        <v>251</v>
      </c>
      <c r="D262" s="226">
        <v>4</v>
      </c>
      <c r="E262" s="184" t="s">
        <v>1572</v>
      </c>
      <c r="F262" s="227" t="s">
        <v>1573</v>
      </c>
      <c r="G262" s="228"/>
      <c r="H262" s="228"/>
      <c r="I262" s="228"/>
      <c r="J262" s="228"/>
      <c r="K262" s="228"/>
      <c r="L262" s="228"/>
      <c r="M262" s="228"/>
      <c r="N262" s="228"/>
      <c r="O262" s="228"/>
    </row>
    <row r="263" spans="3:15" hidden="1" outlineLevel="2" collapsed="1" x14ac:dyDescent="0.25">
      <c r="C263" s="184">
        <v>252</v>
      </c>
      <c r="D263" s="226">
        <v>3</v>
      </c>
      <c r="E263" s="184" t="s">
        <v>1574</v>
      </c>
      <c r="F263" s="227" t="s">
        <v>1575</v>
      </c>
      <c r="G263" s="228"/>
      <c r="H263" s="228"/>
      <c r="I263" s="228"/>
      <c r="J263" s="228"/>
      <c r="K263" s="228"/>
      <c r="L263" s="228"/>
      <c r="M263" s="228"/>
      <c r="N263" s="228"/>
      <c r="O263" s="228"/>
    </row>
    <row r="264" spans="3:15" hidden="1" outlineLevel="3" x14ac:dyDescent="0.25">
      <c r="C264" s="184">
        <v>253</v>
      </c>
      <c r="D264" s="226">
        <v>4</v>
      </c>
      <c r="E264" s="184" t="s">
        <v>1576</v>
      </c>
      <c r="F264" s="227" t="s">
        <v>1577</v>
      </c>
      <c r="G264" s="228"/>
      <c r="H264" s="228"/>
      <c r="I264" s="228"/>
      <c r="J264" s="228"/>
      <c r="K264" s="228"/>
      <c r="L264" s="228"/>
      <c r="M264" s="228"/>
      <c r="N264" s="228"/>
      <c r="O264" s="228"/>
    </row>
    <row r="265" spans="3:15" hidden="1" outlineLevel="3" x14ac:dyDescent="0.25">
      <c r="C265" s="184">
        <v>254</v>
      </c>
      <c r="D265" s="226">
        <v>4</v>
      </c>
      <c r="E265" s="184" t="s">
        <v>1578</v>
      </c>
      <c r="F265" s="227" t="s">
        <v>1579</v>
      </c>
      <c r="G265" s="228"/>
      <c r="H265" s="228"/>
      <c r="I265" s="228"/>
      <c r="J265" s="228"/>
      <c r="K265" s="228"/>
      <c r="L265" s="228"/>
      <c r="M265" s="228"/>
      <c r="N265" s="228"/>
      <c r="O265" s="228"/>
    </row>
    <row r="266" spans="3:15" hidden="1" outlineLevel="3" x14ac:dyDescent="0.25">
      <c r="C266" s="184">
        <v>255</v>
      </c>
      <c r="D266" s="226">
        <v>4</v>
      </c>
      <c r="E266" s="184" t="s">
        <v>1580</v>
      </c>
      <c r="F266" s="227" t="s">
        <v>1581</v>
      </c>
      <c r="G266" s="228"/>
      <c r="H266" s="228"/>
      <c r="I266" s="228"/>
      <c r="J266" s="228"/>
      <c r="K266" s="228"/>
      <c r="L266" s="228"/>
      <c r="M266" s="228"/>
      <c r="N266" s="228"/>
      <c r="O266" s="228"/>
    </row>
    <row r="267" spans="3:15" hidden="1" outlineLevel="3" x14ac:dyDescent="0.25">
      <c r="C267" s="184">
        <v>256</v>
      </c>
      <c r="D267" s="226">
        <v>4</v>
      </c>
      <c r="E267" s="184" t="s">
        <v>1582</v>
      </c>
      <c r="F267" s="227" t="s">
        <v>1583</v>
      </c>
      <c r="G267" s="228"/>
      <c r="H267" s="228"/>
      <c r="I267" s="228"/>
      <c r="J267" s="228"/>
      <c r="K267" s="228"/>
      <c r="L267" s="228"/>
      <c r="M267" s="228"/>
      <c r="N267" s="228"/>
      <c r="O267" s="228"/>
    </row>
    <row r="268" spans="3:15" hidden="1" outlineLevel="2" collapsed="1" x14ac:dyDescent="0.25">
      <c r="C268" s="184">
        <v>257</v>
      </c>
      <c r="D268" s="226">
        <v>3</v>
      </c>
      <c r="E268" s="184" t="s">
        <v>1584</v>
      </c>
      <c r="F268" s="227" t="s">
        <v>1519</v>
      </c>
      <c r="G268" s="228"/>
      <c r="H268" s="228"/>
      <c r="I268" s="228"/>
      <c r="J268" s="228"/>
      <c r="K268" s="228"/>
      <c r="L268" s="228"/>
      <c r="M268" s="228"/>
      <c r="N268" s="228"/>
      <c r="O268" s="228"/>
    </row>
    <row r="269" spans="3:15" hidden="1" outlineLevel="3" x14ac:dyDescent="0.25">
      <c r="C269" s="184">
        <v>258</v>
      </c>
      <c r="D269" s="226">
        <v>4</v>
      </c>
      <c r="E269" s="184" t="s">
        <v>1585</v>
      </c>
      <c r="F269" s="227" t="s">
        <v>1586</v>
      </c>
      <c r="G269" s="228"/>
      <c r="H269" s="228"/>
      <c r="I269" s="228"/>
      <c r="J269" s="228"/>
      <c r="K269" s="228"/>
      <c r="L269" s="228"/>
      <c r="M269" s="228"/>
      <c r="N269" s="228"/>
      <c r="O269" s="228"/>
    </row>
    <row r="270" spans="3:15" hidden="1" outlineLevel="3" x14ac:dyDescent="0.25">
      <c r="C270" s="184">
        <v>259</v>
      </c>
      <c r="D270" s="226">
        <v>4</v>
      </c>
      <c r="E270" s="184" t="s">
        <v>1587</v>
      </c>
      <c r="F270" s="227" t="s">
        <v>1588</v>
      </c>
      <c r="G270" s="228"/>
      <c r="H270" s="228"/>
      <c r="I270" s="228"/>
      <c r="J270" s="228"/>
      <c r="K270" s="228"/>
      <c r="L270" s="228"/>
      <c r="M270" s="228"/>
      <c r="N270" s="228"/>
      <c r="O270" s="228"/>
    </row>
    <row r="271" spans="3:15" hidden="1" outlineLevel="3" x14ac:dyDescent="0.25">
      <c r="C271" s="184">
        <v>260</v>
      </c>
      <c r="D271" s="226">
        <v>4</v>
      </c>
      <c r="E271" s="184" t="s">
        <v>1589</v>
      </c>
      <c r="F271" s="227" t="s">
        <v>1590</v>
      </c>
      <c r="G271" s="228"/>
      <c r="H271" s="228"/>
      <c r="I271" s="228"/>
      <c r="J271" s="228"/>
      <c r="K271" s="228"/>
      <c r="L271" s="228"/>
      <c r="M271" s="228"/>
      <c r="N271" s="228"/>
      <c r="O271" s="228"/>
    </row>
    <row r="272" spans="3:15" hidden="1" outlineLevel="3" x14ac:dyDescent="0.25">
      <c r="C272" s="184">
        <v>261</v>
      </c>
      <c r="D272" s="226">
        <v>4</v>
      </c>
      <c r="E272" s="184" t="s">
        <v>1591</v>
      </c>
      <c r="F272" s="227" t="s">
        <v>1592</v>
      </c>
      <c r="G272" s="228"/>
      <c r="H272" s="228"/>
      <c r="I272" s="228"/>
      <c r="J272" s="228"/>
      <c r="K272" s="228"/>
      <c r="L272" s="228"/>
      <c r="M272" s="228"/>
      <c r="N272" s="228"/>
      <c r="O272" s="228"/>
    </row>
    <row r="273" spans="3:15" hidden="1" outlineLevel="3" x14ac:dyDescent="0.25">
      <c r="C273" s="184">
        <v>262</v>
      </c>
      <c r="D273" s="226">
        <v>4</v>
      </c>
      <c r="E273" s="184" t="s">
        <v>1593</v>
      </c>
      <c r="F273" s="227" t="s">
        <v>1594</v>
      </c>
      <c r="G273" s="228"/>
      <c r="H273" s="228"/>
      <c r="I273" s="228"/>
      <c r="J273" s="228"/>
      <c r="K273" s="228"/>
      <c r="L273" s="228"/>
      <c r="M273" s="228"/>
      <c r="N273" s="228"/>
      <c r="O273" s="228"/>
    </row>
    <row r="274" spans="3:15" outlineLevel="1" collapsed="1" x14ac:dyDescent="0.25">
      <c r="C274" s="184">
        <v>263</v>
      </c>
      <c r="D274" s="226">
        <v>2</v>
      </c>
      <c r="E274" s="184" t="s">
        <v>1595</v>
      </c>
      <c r="F274" s="227" t="s">
        <v>725</v>
      </c>
      <c r="G274" s="228" t="s">
        <v>1057</v>
      </c>
      <c r="H274" s="228" t="s">
        <v>1062</v>
      </c>
      <c r="I274" s="228" t="s">
        <v>1067</v>
      </c>
      <c r="J274" s="228" t="s">
        <v>1067</v>
      </c>
      <c r="K274" s="228" t="s">
        <v>1067</v>
      </c>
      <c r="L274" s="228" t="s">
        <v>1067</v>
      </c>
      <c r="M274" s="228" t="s">
        <v>1067</v>
      </c>
      <c r="N274" s="228" t="s">
        <v>1067</v>
      </c>
      <c r="O274" s="228" t="s">
        <v>1067</v>
      </c>
    </row>
    <row r="275" spans="3:15" hidden="1" outlineLevel="2" collapsed="1" x14ac:dyDescent="0.25">
      <c r="C275" s="184">
        <v>264</v>
      </c>
      <c r="D275" s="226">
        <v>3</v>
      </c>
      <c r="E275" s="184" t="s">
        <v>1596</v>
      </c>
      <c r="F275" s="227" t="s">
        <v>1597</v>
      </c>
      <c r="G275" s="228"/>
      <c r="H275" s="228"/>
      <c r="I275" s="228"/>
      <c r="J275" s="228"/>
      <c r="K275" s="228"/>
      <c r="L275" s="228"/>
      <c r="M275" s="228"/>
      <c r="N275" s="228"/>
      <c r="O275" s="228"/>
    </row>
    <row r="276" spans="3:15" hidden="1" outlineLevel="3" x14ac:dyDescent="0.25">
      <c r="C276" s="184">
        <v>265</v>
      </c>
      <c r="D276" s="226">
        <v>4</v>
      </c>
      <c r="E276" s="184" t="s">
        <v>1598</v>
      </c>
      <c r="F276" s="227" t="s">
        <v>1599</v>
      </c>
      <c r="G276" s="228"/>
      <c r="H276" s="228"/>
      <c r="I276" s="228"/>
      <c r="J276" s="228"/>
      <c r="K276" s="228"/>
      <c r="L276" s="228"/>
      <c r="M276" s="228"/>
      <c r="N276" s="228"/>
      <c r="O276" s="228"/>
    </row>
    <row r="277" spans="3:15" hidden="1" outlineLevel="3" x14ac:dyDescent="0.25">
      <c r="C277" s="184">
        <v>266</v>
      </c>
      <c r="D277" s="226">
        <v>4</v>
      </c>
      <c r="E277" s="184" t="s">
        <v>1600</v>
      </c>
      <c r="F277" s="227" t="s">
        <v>1601</v>
      </c>
      <c r="G277" s="228"/>
      <c r="H277" s="228"/>
      <c r="I277" s="228"/>
      <c r="J277" s="228"/>
      <c r="K277" s="228"/>
      <c r="L277" s="228"/>
      <c r="M277" s="228"/>
      <c r="N277" s="228"/>
      <c r="O277" s="228"/>
    </row>
    <row r="278" spans="3:15" hidden="1" outlineLevel="3" x14ac:dyDescent="0.25">
      <c r="C278" s="184">
        <v>267</v>
      </c>
      <c r="D278" s="226">
        <v>4</v>
      </c>
      <c r="E278" s="184" t="s">
        <v>1602</v>
      </c>
      <c r="F278" s="227" t="s">
        <v>1603</v>
      </c>
      <c r="G278" s="228"/>
      <c r="H278" s="228"/>
      <c r="I278" s="228"/>
      <c r="J278" s="228"/>
      <c r="K278" s="228"/>
      <c r="L278" s="228"/>
      <c r="M278" s="228"/>
      <c r="N278" s="228"/>
      <c r="O278" s="228"/>
    </row>
    <row r="279" spans="3:15" hidden="1" outlineLevel="3" x14ac:dyDescent="0.25">
      <c r="C279" s="184">
        <v>268</v>
      </c>
      <c r="D279" s="226">
        <v>4</v>
      </c>
      <c r="E279" s="184" t="s">
        <v>1604</v>
      </c>
      <c r="F279" s="227" t="s">
        <v>1605</v>
      </c>
      <c r="G279" s="228"/>
      <c r="H279" s="228"/>
      <c r="I279" s="228"/>
      <c r="J279" s="228"/>
      <c r="K279" s="228"/>
      <c r="L279" s="228"/>
      <c r="M279" s="228"/>
      <c r="N279" s="228"/>
      <c r="O279" s="228"/>
    </row>
    <row r="280" spans="3:15" hidden="1" outlineLevel="2" collapsed="1" x14ac:dyDescent="0.25">
      <c r="C280" s="184">
        <v>269</v>
      </c>
      <c r="D280" s="226">
        <v>3</v>
      </c>
      <c r="E280" s="184" t="s">
        <v>1606</v>
      </c>
      <c r="F280" s="227" t="s">
        <v>1607</v>
      </c>
      <c r="G280" s="228"/>
      <c r="H280" s="228"/>
      <c r="I280" s="228"/>
      <c r="J280" s="228"/>
      <c r="K280" s="228"/>
      <c r="L280" s="228"/>
      <c r="M280" s="228"/>
      <c r="N280" s="228"/>
      <c r="O280" s="228"/>
    </row>
    <row r="281" spans="3:15" hidden="1" outlineLevel="3" x14ac:dyDescent="0.25">
      <c r="C281" s="184">
        <v>270</v>
      </c>
      <c r="D281" s="226">
        <v>4</v>
      </c>
      <c r="E281" s="184" t="s">
        <v>1608</v>
      </c>
      <c r="F281" s="227" t="s">
        <v>1609</v>
      </c>
      <c r="G281" s="228"/>
      <c r="H281" s="228"/>
      <c r="I281" s="228"/>
      <c r="J281" s="228"/>
      <c r="K281" s="228"/>
      <c r="L281" s="228"/>
      <c r="M281" s="228"/>
      <c r="N281" s="228"/>
      <c r="O281" s="228"/>
    </row>
    <row r="282" spans="3:15" hidden="1" outlineLevel="3" x14ac:dyDescent="0.25">
      <c r="C282" s="184">
        <v>271</v>
      </c>
      <c r="D282" s="226">
        <v>4</v>
      </c>
      <c r="E282" s="184" t="s">
        <v>1610</v>
      </c>
      <c r="F282" s="227" t="s">
        <v>1611</v>
      </c>
      <c r="G282" s="228"/>
      <c r="H282" s="228"/>
      <c r="I282" s="228"/>
      <c r="J282" s="228"/>
      <c r="K282" s="228"/>
      <c r="L282" s="228"/>
      <c r="M282" s="228"/>
      <c r="N282" s="228"/>
      <c r="O282" s="228"/>
    </row>
    <row r="283" spans="3:15" hidden="1" outlineLevel="3" x14ac:dyDescent="0.25">
      <c r="C283" s="184">
        <v>272</v>
      </c>
      <c r="D283" s="226">
        <v>4</v>
      </c>
      <c r="E283" s="184" t="s">
        <v>1612</v>
      </c>
      <c r="F283" s="227" t="s">
        <v>1613</v>
      </c>
      <c r="G283" s="228"/>
      <c r="H283" s="228"/>
      <c r="I283" s="228"/>
      <c r="J283" s="228"/>
      <c r="K283" s="228"/>
      <c r="L283" s="228"/>
      <c r="M283" s="228"/>
      <c r="N283" s="228"/>
      <c r="O283" s="228"/>
    </row>
    <row r="284" spans="3:15" hidden="1" outlineLevel="3" x14ac:dyDescent="0.25">
      <c r="C284" s="184">
        <v>273</v>
      </c>
      <c r="D284" s="226">
        <v>4</v>
      </c>
      <c r="E284" s="184" t="s">
        <v>1614</v>
      </c>
      <c r="F284" s="227" t="s">
        <v>1615</v>
      </c>
      <c r="G284" s="228"/>
      <c r="H284" s="228"/>
      <c r="I284" s="228"/>
      <c r="J284" s="228"/>
      <c r="K284" s="228"/>
      <c r="L284" s="228"/>
      <c r="M284" s="228"/>
      <c r="N284" s="228"/>
      <c r="O284" s="228"/>
    </row>
    <row r="285" spans="3:15" hidden="1" outlineLevel="2" collapsed="1" x14ac:dyDescent="0.25">
      <c r="C285" s="184">
        <v>274</v>
      </c>
      <c r="D285" s="226">
        <v>3</v>
      </c>
      <c r="E285" s="184" t="s">
        <v>1616</v>
      </c>
      <c r="F285" s="227" t="s">
        <v>1617</v>
      </c>
      <c r="G285" s="228"/>
      <c r="H285" s="228"/>
      <c r="I285" s="228"/>
      <c r="J285" s="228"/>
      <c r="K285" s="228"/>
      <c r="L285" s="228"/>
      <c r="M285" s="228"/>
      <c r="N285" s="228"/>
      <c r="O285" s="228"/>
    </row>
    <row r="286" spans="3:15" hidden="1" outlineLevel="3" x14ac:dyDescent="0.25">
      <c r="C286" s="184">
        <v>275</v>
      </c>
      <c r="D286" s="226">
        <v>4</v>
      </c>
      <c r="E286" s="184" t="s">
        <v>1618</v>
      </c>
      <c r="F286" s="227" t="s">
        <v>1619</v>
      </c>
      <c r="G286" s="228"/>
      <c r="H286" s="228"/>
      <c r="I286" s="228"/>
      <c r="J286" s="228"/>
      <c r="K286" s="228"/>
      <c r="L286" s="228"/>
      <c r="M286" s="228"/>
      <c r="N286" s="228"/>
      <c r="O286" s="228"/>
    </row>
    <row r="287" spans="3:15" hidden="1" outlineLevel="3" x14ac:dyDescent="0.25">
      <c r="C287" s="184">
        <v>276</v>
      </c>
      <c r="D287" s="226">
        <v>4</v>
      </c>
      <c r="E287" s="184" t="s">
        <v>1620</v>
      </c>
      <c r="F287" s="227" t="s">
        <v>1621</v>
      </c>
      <c r="G287" s="228"/>
      <c r="H287" s="228"/>
      <c r="I287" s="228"/>
      <c r="J287" s="228"/>
      <c r="K287" s="228"/>
      <c r="L287" s="228"/>
      <c r="M287" s="228"/>
      <c r="N287" s="228"/>
      <c r="O287" s="228"/>
    </row>
    <row r="288" spans="3:15" hidden="1" outlineLevel="3" x14ac:dyDescent="0.25">
      <c r="C288" s="184">
        <v>277</v>
      </c>
      <c r="D288" s="226">
        <v>4</v>
      </c>
      <c r="E288" s="184" t="s">
        <v>1622</v>
      </c>
      <c r="F288" s="227" t="s">
        <v>1623</v>
      </c>
      <c r="G288" s="228"/>
      <c r="H288" s="228"/>
      <c r="I288" s="228"/>
      <c r="J288" s="228"/>
      <c r="K288" s="228"/>
      <c r="L288" s="228"/>
      <c r="M288" s="228"/>
      <c r="N288" s="228"/>
      <c r="O288" s="228"/>
    </row>
    <row r="289" spans="3:15" hidden="1" outlineLevel="3" x14ac:dyDescent="0.25">
      <c r="C289" s="184">
        <v>278</v>
      </c>
      <c r="D289" s="226">
        <v>4</v>
      </c>
      <c r="E289" s="184" t="s">
        <v>1624</v>
      </c>
      <c r="F289" s="227" t="s">
        <v>1625</v>
      </c>
      <c r="G289" s="228"/>
      <c r="H289" s="228"/>
      <c r="I289" s="228"/>
      <c r="J289" s="228"/>
      <c r="K289" s="228"/>
      <c r="L289" s="228"/>
      <c r="M289" s="228"/>
      <c r="N289" s="228"/>
      <c r="O289" s="228"/>
    </row>
    <row r="290" spans="3:15" hidden="1" outlineLevel="3" x14ac:dyDescent="0.25">
      <c r="C290" s="184">
        <v>279</v>
      </c>
      <c r="D290" s="226">
        <v>4</v>
      </c>
      <c r="E290" s="184" t="s">
        <v>1626</v>
      </c>
      <c r="F290" s="227" t="s">
        <v>1627</v>
      </c>
      <c r="G290" s="228"/>
      <c r="H290" s="228"/>
      <c r="I290" s="228"/>
      <c r="J290" s="228"/>
      <c r="K290" s="228"/>
      <c r="L290" s="228"/>
      <c r="M290" s="228"/>
      <c r="N290" s="228"/>
      <c r="O290" s="228"/>
    </row>
    <row r="291" spans="3:15" hidden="1" outlineLevel="3" x14ac:dyDescent="0.25">
      <c r="C291" s="184">
        <v>280</v>
      </c>
      <c r="D291" s="226">
        <v>4</v>
      </c>
      <c r="E291" s="184" t="s">
        <v>1628</v>
      </c>
      <c r="F291" s="227" t="s">
        <v>1629</v>
      </c>
      <c r="G291" s="228"/>
      <c r="H291" s="228"/>
      <c r="I291" s="228"/>
      <c r="J291" s="228"/>
      <c r="K291" s="228"/>
      <c r="L291" s="228"/>
      <c r="M291" s="228"/>
      <c r="N291" s="228"/>
      <c r="O291" s="228"/>
    </row>
    <row r="292" spans="3:15" hidden="1" outlineLevel="2" collapsed="1" x14ac:dyDescent="0.25">
      <c r="C292" s="184">
        <v>281</v>
      </c>
      <c r="D292" s="226">
        <v>3</v>
      </c>
      <c r="E292" s="184" t="s">
        <v>1630</v>
      </c>
      <c r="F292" s="227" t="s">
        <v>1519</v>
      </c>
      <c r="G292" s="228"/>
      <c r="H292" s="228"/>
      <c r="I292" s="228"/>
      <c r="J292" s="228"/>
      <c r="K292" s="228"/>
      <c r="L292" s="228"/>
      <c r="M292" s="228"/>
      <c r="N292" s="228"/>
      <c r="O292" s="228"/>
    </row>
    <row r="293" spans="3:15" hidden="1" outlineLevel="3" x14ac:dyDescent="0.25">
      <c r="C293" s="184">
        <v>282</v>
      </c>
      <c r="D293" s="226">
        <v>4</v>
      </c>
      <c r="E293" s="184" t="s">
        <v>1631</v>
      </c>
      <c r="F293" s="227" t="s">
        <v>1632</v>
      </c>
      <c r="G293" s="228"/>
      <c r="H293" s="228"/>
      <c r="I293" s="228"/>
      <c r="J293" s="228"/>
      <c r="K293" s="228"/>
      <c r="L293" s="228"/>
      <c r="M293" s="228"/>
      <c r="N293" s="228"/>
      <c r="O293" s="228"/>
    </row>
    <row r="294" spans="3:15" hidden="1" outlineLevel="3" x14ac:dyDescent="0.25">
      <c r="C294" s="184">
        <v>283</v>
      </c>
      <c r="D294" s="226">
        <v>4</v>
      </c>
      <c r="E294" s="184" t="s">
        <v>1633</v>
      </c>
      <c r="F294" s="227" t="s">
        <v>1634</v>
      </c>
      <c r="G294" s="228"/>
      <c r="H294" s="228"/>
      <c r="I294" s="228"/>
      <c r="J294" s="228"/>
      <c r="K294" s="228"/>
      <c r="L294" s="228"/>
      <c r="M294" s="228"/>
      <c r="N294" s="228"/>
      <c r="O294" s="228"/>
    </row>
    <row r="295" spans="3:15" hidden="1" outlineLevel="2" collapsed="1" x14ac:dyDescent="0.25">
      <c r="C295" s="184">
        <v>284</v>
      </c>
      <c r="D295" s="226">
        <v>3</v>
      </c>
      <c r="E295" s="184" t="s">
        <v>1635</v>
      </c>
      <c r="F295" s="227" t="s">
        <v>1636</v>
      </c>
      <c r="G295" s="228"/>
      <c r="H295" s="228"/>
      <c r="I295" s="228"/>
      <c r="J295" s="228"/>
      <c r="K295" s="228"/>
      <c r="L295" s="228"/>
      <c r="M295" s="228"/>
      <c r="N295" s="228"/>
      <c r="O295" s="228"/>
    </row>
    <row r="296" spans="3:15" hidden="1" outlineLevel="3" x14ac:dyDescent="0.25">
      <c r="C296" s="184">
        <v>285</v>
      </c>
      <c r="D296" s="226">
        <v>4</v>
      </c>
      <c r="E296" s="184" t="s">
        <v>1637</v>
      </c>
      <c r="F296" s="227" t="s">
        <v>1638</v>
      </c>
      <c r="G296" s="228"/>
      <c r="H296" s="228"/>
      <c r="I296" s="228"/>
      <c r="J296" s="228"/>
      <c r="K296" s="228"/>
      <c r="L296" s="228"/>
      <c r="M296" s="228"/>
      <c r="N296" s="228"/>
      <c r="O296" s="228"/>
    </row>
    <row r="297" spans="3:15" hidden="1" outlineLevel="3" x14ac:dyDescent="0.25">
      <c r="C297" s="184">
        <v>286</v>
      </c>
      <c r="D297" s="226">
        <v>4</v>
      </c>
      <c r="E297" s="184" t="s">
        <v>1639</v>
      </c>
      <c r="F297" s="227" t="s">
        <v>1640</v>
      </c>
      <c r="G297" s="228"/>
      <c r="H297" s="228"/>
      <c r="I297" s="228"/>
      <c r="J297" s="228"/>
      <c r="K297" s="228"/>
      <c r="L297" s="228"/>
      <c r="M297" s="228"/>
      <c r="N297" s="228"/>
      <c r="O297" s="228"/>
    </row>
    <row r="298" spans="3:15" hidden="1" outlineLevel="3" x14ac:dyDescent="0.25">
      <c r="C298" s="184">
        <v>287</v>
      </c>
      <c r="D298" s="226">
        <v>4</v>
      </c>
      <c r="E298" s="184" t="s">
        <v>1641</v>
      </c>
      <c r="F298" s="227" t="s">
        <v>1642</v>
      </c>
      <c r="G298" s="228"/>
      <c r="H298" s="228"/>
      <c r="I298" s="228"/>
      <c r="J298" s="228"/>
      <c r="K298" s="228"/>
      <c r="L298" s="228"/>
      <c r="M298" s="228"/>
      <c r="N298" s="228"/>
      <c r="O298" s="228"/>
    </row>
    <row r="299" spans="3:15" hidden="1" outlineLevel="2" collapsed="1" x14ac:dyDescent="0.25">
      <c r="C299" s="184">
        <v>288</v>
      </c>
      <c r="D299" s="226">
        <v>3</v>
      </c>
      <c r="E299" s="184" t="s">
        <v>1643</v>
      </c>
      <c r="F299" s="227" t="s">
        <v>1644</v>
      </c>
      <c r="G299" s="228"/>
      <c r="H299" s="228"/>
      <c r="I299" s="228"/>
      <c r="J299" s="228"/>
      <c r="K299" s="228"/>
      <c r="L299" s="228"/>
      <c r="M299" s="228"/>
      <c r="N299" s="228"/>
      <c r="O299" s="228"/>
    </row>
    <row r="300" spans="3:15" hidden="1" outlineLevel="3" x14ac:dyDescent="0.25">
      <c r="C300" s="184">
        <v>289</v>
      </c>
      <c r="D300" s="226">
        <v>4</v>
      </c>
      <c r="E300" s="184" t="s">
        <v>1645</v>
      </c>
      <c r="F300" s="227" t="s">
        <v>1646</v>
      </c>
      <c r="G300" s="228"/>
      <c r="H300" s="228"/>
      <c r="I300" s="228"/>
      <c r="J300" s="228"/>
      <c r="K300" s="228"/>
      <c r="L300" s="228"/>
      <c r="M300" s="228"/>
      <c r="N300" s="228"/>
      <c r="O300" s="228"/>
    </row>
    <row r="301" spans="3:15" hidden="1" outlineLevel="3" x14ac:dyDescent="0.25">
      <c r="C301" s="184">
        <v>290</v>
      </c>
      <c r="D301" s="226">
        <v>4</v>
      </c>
      <c r="E301" s="184" t="s">
        <v>1647</v>
      </c>
      <c r="F301" s="227" t="s">
        <v>1648</v>
      </c>
      <c r="G301" s="228"/>
      <c r="H301" s="228"/>
      <c r="I301" s="228"/>
      <c r="J301" s="228"/>
      <c r="K301" s="228"/>
      <c r="L301" s="228"/>
      <c r="M301" s="228"/>
      <c r="N301" s="228"/>
      <c r="O301" s="228"/>
    </row>
    <row r="302" spans="3:15" hidden="1" outlineLevel="3" x14ac:dyDescent="0.25">
      <c r="C302" s="184">
        <v>291</v>
      </c>
      <c r="D302" s="226">
        <v>4</v>
      </c>
      <c r="E302" s="184" t="s">
        <v>1649</v>
      </c>
      <c r="F302" s="227" t="s">
        <v>1650</v>
      </c>
      <c r="G302" s="228"/>
      <c r="H302" s="228"/>
      <c r="I302" s="228"/>
      <c r="J302" s="228"/>
      <c r="K302" s="228"/>
      <c r="L302" s="228"/>
      <c r="M302" s="228"/>
      <c r="N302" s="228"/>
      <c r="O302" s="228"/>
    </row>
    <row r="303" spans="3:15" outlineLevel="1" collapsed="1" x14ac:dyDescent="0.25">
      <c r="C303" s="184">
        <v>292</v>
      </c>
      <c r="D303" s="226">
        <v>2</v>
      </c>
      <c r="E303" s="184" t="s">
        <v>1651</v>
      </c>
      <c r="F303" s="227" t="s">
        <v>1652</v>
      </c>
      <c r="G303" s="228" t="s">
        <v>1057</v>
      </c>
      <c r="H303" s="228" t="s">
        <v>1062</v>
      </c>
      <c r="I303" s="228" t="s">
        <v>1067</v>
      </c>
      <c r="J303" s="228" t="s">
        <v>1067</v>
      </c>
      <c r="K303" s="228" t="s">
        <v>1067</v>
      </c>
      <c r="L303" s="228" t="s">
        <v>1067</v>
      </c>
      <c r="M303" s="228" t="s">
        <v>1067</v>
      </c>
      <c r="N303" s="228" t="s">
        <v>1067</v>
      </c>
      <c r="O303" s="228" t="s">
        <v>1067</v>
      </c>
    </row>
    <row r="304" spans="3:15" hidden="1" outlineLevel="2" collapsed="1" x14ac:dyDescent="0.25">
      <c r="C304" s="184">
        <v>293</v>
      </c>
      <c r="D304" s="226">
        <v>3</v>
      </c>
      <c r="E304" s="184" t="s">
        <v>1653</v>
      </c>
      <c r="F304" s="227" t="s">
        <v>1654</v>
      </c>
      <c r="G304" s="228"/>
      <c r="H304" s="228"/>
      <c r="I304" s="228"/>
      <c r="J304" s="228"/>
      <c r="K304" s="228"/>
      <c r="L304" s="228"/>
      <c r="M304" s="228"/>
      <c r="N304" s="228"/>
      <c r="O304" s="228"/>
    </row>
    <row r="305" spans="3:15" hidden="1" outlineLevel="3" x14ac:dyDescent="0.25">
      <c r="C305" s="184">
        <v>294</v>
      </c>
      <c r="D305" s="226">
        <v>4</v>
      </c>
      <c r="E305" s="184" t="s">
        <v>1655</v>
      </c>
      <c r="F305" s="227" t="s">
        <v>1656</v>
      </c>
      <c r="G305" s="228"/>
      <c r="H305" s="228"/>
      <c r="I305" s="228"/>
      <c r="J305" s="228"/>
      <c r="K305" s="228"/>
      <c r="L305" s="228"/>
      <c r="M305" s="228"/>
      <c r="N305" s="228"/>
      <c r="O305" s="228"/>
    </row>
    <row r="306" spans="3:15" hidden="1" outlineLevel="3" x14ac:dyDescent="0.25">
      <c r="C306" s="184">
        <v>295</v>
      </c>
      <c r="D306" s="226">
        <v>4</v>
      </c>
      <c r="E306" s="184" t="s">
        <v>1657</v>
      </c>
      <c r="F306" s="227" t="s">
        <v>1658</v>
      </c>
      <c r="G306" s="228"/>
      <c r="H306" s="228"/>
      <c r="I306" s="228"/>
      <c r="J306" s="228"/>
      <c r="K306" s="228"/>
      <c r="L306" s="228"/>
      <c r="M306" s="228"/>
      <c r="N306" s="228"/>
      <c r="O306" s="228"/>
    </row>
    <row r="307" spans="3:15" hidden="1" outlineLevel="3" x14ac:dyDescent="0.25">
      <c r="C307" s="184">
        <v>296</v>
      </c>
      <c r="D307" s="226">
        <v>4</v>
      </c>
      <c r="E307" s="184" t="s">
        <v>1659</v>
      </c>
      <c r="F307" s="227" t="s">
        <v>1660</v>
      </c>
      <c r="G307" s="228"/>
      <c r="H307" s="228"/>
      <c r="I307" s="228"/>
      <c r="J307" s="228"/>
      <c r="K307" s="228"/>
      <c r="L307" s="228"/>
      <c r="M307" s="228"/>
      <c r="N307" s="228"/>
      <c r="O307" s="228"/>
    </row>
    <row r="308" spans="3:15" hidden="1" outlineLevel="3" x14ac:dyDescent="0.25">
      <c r="C308" s="184">
        <v>297</v>
      </c>
      <c r="D308" s="226">
        <v>4</v>
      </c>
      <c r="E308" s="184" t="s">
        <v>1661</v>
      </c>
      <c r="F308" s="227" t="s">
        <v>1662</v>
      </c>
      <c r="G308" s="228"/>
      <c r="H308" s="228"/>
      <c r="I308" s="228"/>
      <c r="J308" s="228"/>
      <c r="K308" s="228"/>
      <c r="L308" s="228"/>
      <c r="M308" s="228"/>
      <c r="N308" s="228"/>
      <c r="O308" s="228"/>
    </row>
    <row r="309" spans="3:15" hidden="1" outlineLevel="2" collapsed="1" x14ac:dyDescent="0.25">
      <c r="C309" s="184">
        <v>298</v>
      </c>
      <c r="D309" s="226">
        <v>3</v>
      </c>
      <c r="E309" s="184" t="s">
        <v>1663</v>
      </c>
      <c r="F309" s="227" t="s">
        <v>1664</v>
      </c>
      <c r="G309" s="228"/>
      <c r="H309" s="228"/>
      <c r="I309" s="228"/>
      <c r="J309" s="228"/>
      <c r="K309" s="228"/>
      <c r="L309" s="228"/>
      <c r="M309" s="228"/>
      <c r="N309" s="228"/>
      <c r="O309" s="228"/>
    </row>
    <row r="310" spans="3:15" hidden="1" outlineLevel="3" x14ac:dyDescent="0.25">
      <c r="C310" s="184">
        <v>299</v>
      </c>
      <c r="D310" s="226">
        <v>4</v>
      </c>
      <c r="E310" s="184" t="s">
        <v>1665</v>
      </c>
      <c r="F310" s="227" t="s">
        <v>1666</v>
      </c>
      <c r="G310" s="228"/>
      <c r="H310" s="228"/>
      <c r="I310" s="228"/>
      <c r="J310" s="228"/>
      <c r="K310" s="228"/>
      <c r="L310" s="228"/>
      <c r="M310" s="228"/>
      <c r="N310" s="228"/>
      <c r="O310" s="228"/>
    </row>
    <row r="311" spans="3:15" hidden="1" outlineLevel="3" x14ac:dyDescent="0.25">
      <c r="C311" s="184">
        <v>300</v>
      </c>
      <c r="D311" s="226">
        <v>4</v>
      </c>
      <c r="E311" s="184" t="s">
        <v>1667</v>
      </c>
      <c r="F311" s="227" t="s">
        <v>1668</v>
      </c>
      <c r="G311" s="228"/>
      <c r="H311" s="228"/>
      <c r="I311" s="228"/>
      <c r="J311" s="228"/>
      <c r="K311" s="228"/>
      <c r="L311" s="228"/>
      <c r="M311" s="228"/>
      <c r="N311" s="228"/>
      <c r="O311" s="228"/>
    </row>
    <row r="312" spans="3:15" hidden="1" outlineLevel="3" x14ac:dyDescent="0.25">
      <c r="C312" s="184">
        <v>301</v>
      </c>
      <c r="D312" s="226">
        <v>4</v>
      </c>
      <c r="E312" s="184" t="s">
        <v>1669</v>
      </c>
      <c r="F312" s="227" t="s">
        <v>1670</v>
      </c>
      <c r="G312" s="228"/>
      <c r="H312" s="228"/>
      <c r="I312" s="228"/>
      <c r="J312" s="228"/>
      <c r="K312" s="228"/>
      <c r="L312" s="228"/>
      <c r="M312" s="228"/>
      <c r="N312" s="228"/>
      <c r="O312" s="228"/>
    </row>
    <row r="313" spans="3:15" hidden="1" outlineLevel="3" x14ac:dyDescent="0.25">
      <c r="C313" s="184">
        <v>302</v>
      </c>
      <c r="D313" s="226">
        <v>4</v>
      </c>
      <c r="E313" s="184" t="s">
        <v>1671</v>
      </c>
      <c r="F313" s="227" t="s">
        <v>1672</v>
      </c>
      <c r="G313" s="228"/>
      <c r="H313" s="228"/>
      <c r="I313" s="228"/>
      <c r="J313" s="228"/>
      <c r="K313" s="228"/>
      <c r="L313" s="228"/>
      <c r="M313" s="228"/>
      <c r="N313" s="228"/>
      <c r="O313" s="228"/>
    </row>
    <row r="314" spans="3:15" hidden="1" outlineLevel="3" x14ac:dyDescent="0.25">
      <c r="C314" s="184">
        <v>303</v>
      </c>
      <c r="D314" s="226">
        <v>4</v>
      </c>
      <c r="E314" s="184" t="s">
        <v>1673</v>
      </c>
      <c r="F314" s="227" t="s">
        <v>1674</v>
      </c>
      <c r="G314" s="228"/>
      <c r="H314" s="228"/>
      <c r="I314" s="228"/>
      <c r="J314" s="228"/>
      <c r="K314" s="228"/>
      <c r="L314" s="228"/>
      <c r="M314" s="228"/>
      <c r="N314" s="228"/>
      <c r="O314" s="228"/>
    </row>
    <row r="315" spans="3:15" hidden="1" outlineLevel="3" x14ac:dyDescent="0.25">
      <c r="C315" s="184">
        <v>304</v>
      </c>
      <c r="D315" s="226">
        <v>4</v>
      </c>
      <c r="E315" s="184" t="s">
        <v>1675</v>
      </c>
      <c r="F315" s="227" t="s">
        <v>1676</v>
      </c>
      <c r="G315" s="228"/>
      <c r="H315" s="228"/>
      <c r="I315" s="228"/>
      <c r="J315" s="228"/>
      <c r="K315" s="228"/>
      <c r="L315" s="228"/>
      <c r="M315" s="228"/>
      <c r="N315" s="228"/>
      <c r="O315" s="228"/>
    </row>
    <row r="316" spans="3:15" hidden="1" outlineLevel="2" collapsed="1" x14ac:dyDescent="0.25">
      <c r="C316" s="184">
        <v>305</v>
      </c>
      <c r="D316" s="226">
        <v>3</v>
      </c>
      <c r="E316" s="184" t="s">
        <v>1677</v>
      </c>
      <c r="F316" s="227" t="s">
        <v>1678</v>
      </c>
      <c r="G316" s="228"/>
      <c r="H316" s="228"/>
      <c r="I316" s="228"/>
      <c r="J316" s="228"/>
      <c r="K316" s="228"/>
      <c r="L316" s="228"/>
      <c r="M316" s="228"/>
      <c r="N316" s="228"/>
      <c r="O316" s="228"/>
    </row>
    <row r="317" spans="3:15" hidden="1" outlineLevel="3" x14ac:dyDescent="0.25">
      <c r="C317" s="184">
        <v>306</v>
      </c>
      <c r="D317" s="226">
        <v>4</v>
      </c>
      <c r="E317" s="184" t="s">
        <v>1679</v>
      </c>
      <c r="F317" s="227" t="s">
        <v>1680</v>
      </c>
      <c r="G317" s="228"/>
      <c r="H317" s="228"/>
      <c r="I317" s="228"/>
      <c r="J317" s="228"/>
      <c r="K317" s="228"/>
      <c r="L317" s="228"/>
      <c r="M317" s="228"/>
      <c r="N317" s="228"/>
      <c r="O317" s="228"/>
    </row>
    <row r="318" spans="3:15" hidden="1" outlineLevel="3" x14ac:dyDescent="0.25">
      <c r="C318" s="184">
        <v>307</v>
      </c>
      <c r="D318" s="226">
        <v>4</v>
      </c>
      <c r="E318" s="184" t="s">
        <v>1681</v>
      </c>
      <c r="F318" s="227" t="s">
        <v>1682</v>
      </c>
      <c r="G318" s="228"/>
      <c r="H318" s="228"/>
      <c r="I318" s="228"/>
      <c r="J318" s="228"/>
      <c r="K318" s="228"/>
      <c r="L318" s="228"/>
      <c r="M318" s="228"/>
      <c r="N318" s="228"/>
      <c r="O318" s="228"/>
    </row>
    <row r="319" spans="3:15" hidden="1" outlineLevel="3" x14ac:dyDescent="0.25">
      <c r="C319" s="184">
        <v>308</v>
      </c>
      <c r="D319" s="226">
        <v>4</v>
      </c>
      <c r="E319" s="184" t="s">
        <v>1683</v>
      </c>
      <c r="F319" s="227" t="s">
        <v>1684</v>
      </c>
      <c r="G319" s="228"/>
      <c r="H319" s="228"/>
      <c r="I319" s="228"/>
      <c r="J319" s="228"/>
      <c r="K319" s="228"/>
      <c r="L319" s="228"/>
      <c r="M319" s="228"/>
      <c r="N319" s="228"/>
      <c r="O319" s="228"/>
    </row>
    <row r="320" spans="3:15" hidden="1" outlineLevel="3" x14ac:dyDescent="0.25">
      <c r="C320" s="184">
        <v>309</v>
      </c>
      <c r="D320" s="226">
        <v>4</v>
      </c>
      <c r="E320" s="184" t="s">
        <v>1685</v>
      </c>
      <c r="F320" s="227" t="s">
        <v>1686</v>
      </c>
      <c r="G320" s="228"/>
      <c r="H320" s="228"/>
      <c r="I320" s="228"/>
      <c r="J320" s="228"/>
      <c r="K320" s="228"/>
      <c r="L320" s="228"/>
      <c r="M320" s="228"/>
      <c r="N320" s="228"/>
      <c r="O320" s="228"/>
    </row>
    <row r="321" spans="3:15" hidden="1" outlineLevel="3" x14ac:dyDescent="0.25">
      <c r="C321" s="184">
        <v>310</v>
      </c>
      <c r="D321" s="226">
        <v>4</v>
      </c>
      <c r="E321" s="184" t="s">
        <v>1687</v>
      </c>
      <c r="F321" s="227" t="s">
        <v>1688</v>
      </c>
      <c r="G321" s="228"/>
      <c r="H321" s="228"/>
      <c r="I321" s="228"/>
      <c r="J321" s="228"/>
      <c r="K321" s="228"/>
      <c r="L321" s="228"/>
      <c r="M321" s="228"/>
      <c r="N321" s="228"/>
      <c r="O321" s="228"/>
    </row>
    <row r="322" spans="3:15" hidden="1" outlineLevel="3" x14ac:dyDescent="0.25">
      <c r="C322" s="184">
        <v>311</v>
      </c>
      <c r="D322" s="226">
        <v>4</v>
      </c>
      <c r="E322" s="184" t="s">
        <v>1689</v>
      </c>
      <c r="F322" s="227" t="s">
        <v>1690</v>
      </c>
      <c r="G322" s="228"/>
      <c r="H322" s="228"/>
      <c r="I322" s="228"/>
      <c r="J322" s="228"/>
      <c r="K322" s="228"/>
      <c r="L322" s="228"/>
      <c r="M322" s="228"/>
      <c r="N322" s="228"/>
      <c r="O322" s="228"/>
    </row>
    <row r="323" spans="3:15" hidden="1" outlineLevel="2" collapsed="1" x14ac:dyDescent="0.25">
      <c r="C323" s="184">
        <v>312</v>
      </c>
      <c r="D323" s="226">
        <v>3</v>
      </c>
      <c r="E323" s="184" t="s">
        <v>1691</v>
      </c>
      <c r="F323" s="227" t="s">
        <v>1692</v>
      </c>
      <c r="G323" s="228"/>
      <c r="H323" s="228"/>
      <c r="I323" s="228"/>
      <c r="J323" s="228"/>
      <c r="K323" s="228"/>
      <c r="L323" s="228"/>
      <c r="M323" s="228"/>
      <c r="N323" s="228"/>
      <c r="O323" s="228"/>
    </row>
    <row r="324" spans="3:15" hidden="1" outlineLevel="3" x14ac:dyDescent="0.25">
      <c r="C324" s="184">
        <v>313</v>
      </c>
      <c r="D324" s="226">
        <v>4</v>
      </c>
      <c r="E324" s="184" t="s">
        <v>1693</v>
      </c>
      <c r="F324" s="227" t="s">
        <v>1694</v>
      </c>
      <c r="G324" s="228"/>
      <c r="H324" s="228"/>
      <c r="I324" s="228"/>
      <c r="J324" s="228"/>
      <c r="K324" s="228"/>
      <c r="L324" s="228"/>
      <c r="M324" s="228"/>
      <c r="N324" s="228"/>
      <c r="O324" s="228"/>
    </row>
    <row r="325" spans="3:15" hidden="1" outlineLevel="3" x14ac:dyDescent="0.25">
      <c r="C325" s="184">
        <v>314</v>
      </c>
      <c r="D325" s="226">
        <v>4</v>
      </c>
      <c r="E325" s="184" t="s">
        <v>1695</v>
      </c>
      <c r="F325" s="227" t="s">
        <v>1696</v>
      </c>
      <c r="G325" s="228"/>
      <c r="H325" s="228"/>
      <c r="I325" s="228"/>
      <c r="J325" s="228"/>
      <c r="K325" s="228"/>
      <c r="L325" s="228"/>
      <c r="M325" s="228"/>
      <c r="N325" s="228"/>
      <c r="O325" s="228"/>
    </row>
    <row r="326" spans="3:15" hidden="1" outlineLevel="2" collapsed="1" x14ac:dyDescent="0.25">
      <c r="C326" s="184">
        <v>315</v>
      </c>
      <c r="D326" s="226">
        <v>3</v>
      </c>
      <c r="E326" s="184" t="s">
        <v>1697</v>
      </c>
      <c r="F326" s="227" t="s">
        <v>1698</v>
      </c>
      <c r="G326" s="228"/>
      <c r="H326" s="228"/>
      <c r="I326" s="228"/>
      <c r="J326" s="228"/>
      <c r="K326" s="228"/>
      <c r="L326" s="228"/>
      <c r="M326" s="228"/>
      <c r="N326" s="228"/>
      <c r="O326" s="228"/>
    </row>
    <row r="327" spans="3:15" hidden="1" outlineLevel="3" x14ac:dyDescent="0.25">
      <c r="C327" s="184">
        <v>316</v>
      </c>
      <c r="D327" s="226">
        <v>4</v>
      </c>
      <c r="E327" s="184" t="s">
        <v>1699</v>
      </c>
      <c r="F327" s="227" t="s">
        <v>1700</v>
      </c>
      <c r="G327" s="228"/>
      <c r="H327" s="228"/>
      <c r="I327" s="228"/>
      <c r="J327" s="228"/>
      <c r="K327" s="228"/>
      <c r="L327" s="228"/>
      <c r="M327" s="228"/>
      <c r="N327" s="228"/>
      <c r="O327" s="228"/>
    </row>
    <row r="328" spans="3:15" hidden="1" outlineLevel="3" x14ac:dyDescent="0.25">
      <c r="C328" s="184">
        <v>317</v>
      </c>
      <c r="D328" s="226">
        <v>4</v>
      </c>
      <c r="E328" s="184" t="s">
        <v>1701</v>
      </c>
      <c r="F328" s="227" t="s">
        <v>1702</v>
      </c>
      <c r="G328" s="228"/>
      <c r="H328" s="228"/>
      <c r="I328" s="228"/>
      <c r="J328" s="228"/>
      <c r="K328" s="228"/>
      <c r="L328" s="228"/>
      <c r="M328" s="228"/>
      <c r="N328" s="228"/>
      <c r="O328" s="228"/>
    </row>
    <row r="329" spans="3:15" outlineLevel="1" collapsed="1" x14ac:dyDescent="0.25">
      <c r="C329" s="184">
        <v>318</v>
      </c>
      <c r="D329" s="226">
        <v>2</v>
      </c>
      <c r="E329" s="184" t="s">
        <v>1703</v>
      </c>
      <c r="F329" s="227" t="s">
        <v>1704</v>
      </c>
      <c r="G329" s="228" t="s">
        <v>1057</v>
      </c>
      <c r="H329" s="228" t="s">
        <v>1062</v>
      </c>
      <c r="I329" s="228" t="s">
        <v>1067</v>
      </c>
      <c r="J329" s="228" t="s">
        <v>1067</v>
      </c>
      <c r="K329" s="228" t="s">
        <v>1067</v>
      </c>
      <c r="L329" s="228" t="s">
        <v>1067</v>
      </c>
      <c r="M329" s="228" t="s">
        <v>1067</v>
      </c>
      <c r="N329" s="228" t="s">
        <v>1067</v>
      </c>
      <c r="O329" s="228" t="s">
        <v>1067</v>
      </c>
    </row>
    <row r="330" spans="3:15" hidden="1" outlineLevel="2" collapsed="1" x14ac:dyDescent="0.25">
      <c r="C330" s="184">
        <v>319</v>
      </c>
      <c r="D330" s="226">
        <v>3</v>
      </c>
      <c r="E330" s="184" t="s">
        <v>1705</v>
      </c>
      <c r="F330" s="227" t="s">
        <v>1706</v>
      </c>
      <c r="G330" s="228"/>
      <c r="H330" s="228"/>
      <c r="I330" s="228"/>
      <c r="J330" s="228"/>
      <c r="K330" s="228"/>
      <c r="L330" s="228"/>
      <c r="M330" s="228"/>
      <c r="N330" s="228"/>
      <c r="O330" s="228"/>
    </row>
    <row r="331" spans="3:15" hidden="1" outlineLevel="3" x14ac:dyDescent="0.25">
      <c r="C331" s="184">
        <v>320</v>
      </c>
      <c r="D331" s="226">
        <v>4</v>
      </c>
      <c r="E331" s="184" t="s">
        <v>1707</v>
      </c>
      <c r="F331" s="227" t="s">
        <v>1708</v>
      </c>
      <c r="G331" s="228"/>
      <c r="H331" s="228"/>
      <c r="I331" s="228"/>
      <c r="J331" s="228"/>
      <c r="K331" s="228"/>
      <c r="L331" s="228"/>
      <c r="M331" s="228"/>
      <c r="N331" s="228"/>
      <c r="O331" s="228"/>
    </row>
    <row r="332" spans="3:15" hidden="1" outlineLevel="3" x14ac:dyDescent="0.25">
      <c r="C332" s="184">
        <v>321</v>
      </c>
      <c r="D332" s="226">
        <v>4</v>
      </c>
      <c r="E332" s="184" t="s">
        <v>1709</v>
      </c>
      <c r="F332" s="227" t="s">
        <v>1710</v>
      </c>
      <c r="G332" s="228"/>
      <c r="H332" s="228"/>
      <c r="I332" s="228"/>
      <c r="J332" s="228"/>
      <c r="K332" s="228"/>
      <c r="L332" s="228"/>
      <c r="M332" s="228"/>
      <c r="N332" s="228"/>
      <c r="O332" s="228"/>
    </row>
    <row r="333" spans="3:15" hidden="1" outlineLevel="3" x14ac:dyDescent="0.25">
      <c r="C333" s="184">
        <v>322</v>
      </c>
      <c r="D333" s="226">
        <v>4</v>
      </c>
      <c r="E333" s="184" t="s">
        <v>1711</v>
      </c>
      <c r="F333" s="227" t="s">
        <v>1712</v>
      </c>
      <c r="G333" s="228"/>
      <c r="H333" s="228"/>
      <c r="I333" s="228"/>
      <c r="J333" s="228"/>
      <c r="K333" s="228"/>
      <c r="L333" s="228"/>
      <c r="M333" s="228"/>
      <c r="N333" s="228"/>
      <c r="O333" s="228"/>
    </row>
    <row r="334" spans="3:15" hidden="1" outlineLevel="2" collapsed="1" x14ac:dyDescent="0.25">
      <c r="C334" s="184">
        <v>323</v>
      </c>
      <c r="D334" s="226">
        <v>3</v>
      </c>
      <c r="E334" s="184" t="s">
        <v>1713</v>
      </c>
      <c r="F334" s="227" t="s">
        <v>4221</v>
      </c>
      <c r="G334" s="228"/>
      <c r="H334" s="228"/>
      <c r="I334" s="228"/>
      <c r="J334" s="228"/>
      <c r="K334" s="228"/>
      <c r="L334" s="228"/>
      <c r="M334" s="228"/>
      <c r="N334" s="228"/>
      <c r="O334" s="228"/>
    </row>
    <row r="335" spans="3:15" hidden="1" outlineLevel="3" x14ac:dyDescent="0.25">
      <c r="C335" s="184">
        <v>324</v>
      </c>
      <c r="D335" s="226">
        <v>4</v>
      </c>
      <c r="E335" s="184" t="s">
        <v>1714</v>
      </c>
      <c r="F335" s="227" t="s">
        <v>4222</v>
      </c>
      <c r="G335" s="228"/>
      <c r="H335" s="228"/>
      <c r="I335" s="228"/>
      <c r="J335" s="228"/>
      <c r="K335" s="228"/>
      <c r="L335" s="228"/>
      <c r="M335" s="228"/>
      <c r="N335" s="228"/>
      <c r="O335" s="228"/>
    </row>
    <row r="336" spans="3:15" hidden="1" outlineLevel="3" x14ac:dyDescent="0.25">
      <c r="C336" s="184">
        <v>325</v>
      </c>
      <c r="D336" s="226">
        <v>4</v>
      </c>
      <c r="E336" s="184" t="s">
        <v>1715</v>
      </c>
      <c r="F336" s="227" t="s">
        <v>1716</v>
      </c>
      <c r="G336" s="228"/>
      <c r="H336" s="228"/>
      <c r="I336" s="228"/>
      <c r="J336" s="228"/>
      <c r="K336" s="228"/>
      <c r="L336" s="228"/>
      <c r="M336" s="228"/>
      <c r="N336" s="228"/>
      <c r="O336" s="228"/>
    </row>
    <row r="337" spans="3:15" hidden="1" outlineLevel="3" x14ac:dyDescent="0.25">
      <c r="C337" s="184">
        <v>326</v>
      </c>
      <c r="D337" s="226">
        <v>4</v>
      </c>
      <c r="E337" s="184" t="s">
        <v>1717</v>
      </c>
      <c r="F337" s="227" t="s">
        <v>4223</v>
      </c>
      <c r="G337" s="228"/>
      <c r="H337" s="228"/>
      <c r="I337" s="228"/>
      <c r="J337" s="228"/>
      <c r="K337" s="228"/>
      <c r="L337" s="228"/>
      <c r="M337" s="228"/>
      <c r="N337" s="228"/>
      <c r="O337" s="228"/>
    </row>
    <row r="338" spans="3:15" hidden="1" outlineLevel="2" collapsed="1" x14ac:dyDescent="0.25">
      <c r="C338" s="184">
        <v>327</v>
      </c>
      <c r="D338" s="226">
        <v>3</v>
      </c>
      <c r="E338" s="184" t="s">
        <v>1718</v>
      </c>
      <c r="F338" s="227" t="s">
        <v>1719</v>
      </c>
      <c r="G338" s="228"/>
      <c r="H338" s="228"/>
      <c r="I338" s="228"/>
      <c r="J338" s="228"/>
      <c r="K338" s="228"/>
      <c r="L338" s="228"/>
      <c r="M338" s="228"/>
      <c r="N338" s="228"/>
      <c r="O338" s="228"/>
    </row>
    <row r="339" spans="3:15" hidden="1" outlineLevel="3" x14ac:dyDescent="0.25">
      <c r="C339" s="184">
        <v>328</v>
      </c>
      <c r="D339" s="226">
        <v>4</v>
      </c>
      <c r="E339" s="184" t="s">
        <v>1720</v>
      </c>
      <c r="F339" s="227" t="s">
        <v>1721</v>
      </c>
      <c r="G339" s="228"/>
      <c r="H339" s="228"/>
      <c r="I339" s="228"/>
      <c r="J339" s="228"/>
      <c r="K339" s="228"/>
      <c r="L339" s="228"/>
      <c r="M339" s="228"/>
      <c r="N339" s="228"/>
      <c r="O339" s="228"/>
    </row>
    <row r="340" spans="3:15" hidden="1" outlineLevel="2" collapsed="1" x14ac:dyDescent="0.25">
      <c r="C340" s="184">
        <v>329</v>
      </c>
      <c r="D340" s="226">
        <v>3</v>
      </c>
      <c r="E340" s="184" t="s">
        <v>1722</v>
      </c>
      <c r="F340" s="227" t="s">
        <v>1723</v>
      </c>
      <c r="G340" s="228"/>
      <c r="H340" s="228"/>
      <c r="I340" s="228"/>
      <c r="J340" s="228"/>
      <c r="K340" s="228"/>
      <c r="L340" s="228"/>
      <c r="M340" s="228"/>
      <c r="N340" s="228"/>
      <c r="O340" s="228"/>
    </row>
    <row r="341" spans="3:15" hidden="1" outlineLevel="3" x14ac:dyDescent="0.25">
      <c r="C341" s="184">
        <v>330</v>
      </c>
      <c r="D341" s="226">
        <v>4</v>
      </c>
      <c r="E341" s="184" t="s">
        <v>1724</v>
      </c>
      <c r="F341" s="227" t="s">
        <v>1725</v>
      </c>
      <c r="G341" s="228"/>
      <c r="H341" s="228"/>
      <c r="I341" s="228"/>
      <c r="J341" s="228"/>
      <c r="K341" s="228"/>
      <c r="L341" s="228"/>
      <c r="M341" s="228"/>
      <c r="N341" s="228"/>
      <c r="O341" s="228"/>
    </row>
    <row r="342" spans="3:15" hidden="1" outlineLevel="2" collapsed="1" x14ac:dyDescent="0.25">
      <c r="C342" s="184">
        <v>331</v>
      </c>
      <c r="D342" s="226">
        <v>3</v>
      </c>
      <c r="E342" s="184" t="s">
        <v>1726</v>
      </c>
      <c r="F342" s="227" t="s">
        <v>1727</v>
      </c>
      <c r="G342" s="228"/>
      <c r="H342" s="228"/>
      <c r="I342" s="228"/>
      <c r="J342" s="228"/>
      <c r="K342" s="228"/>
      <c r="L342" s="228"/>
      <c r="M342" s="228"/>
      <c r="N342" s="228"/>
      <c r="O342" s="228"/>
    </row>
    <row r="343" spans="3:15" hidden="1" outlineLevel="3" x14ac:dyDescent="0.25">
      <c r="C343" s="184">
        <v>332</v>
      </c>
      <c r="D343" s="226">
        <v>4</v>
      </c>
      <c r="E343" s="184" t="s">
        <v>1728</v>
      </c>
      <c r="F343" s="227" t="s">
        <v>1729</v>
      </c>
      <c r="G343" s="228"/>
      <c r="H343" s="228"/>
      <c r="I343" s="228"/>
      <c r="J343" s="228"/>
      <c r="K343" s="228"/>
      <c r="L343" s="228"/>
      <c r="M343" s="228"/>
      <c r="N343" s="228"/>
      <c r="O343" s="228"/>
    </row>
    <row r="344" spans="3:15" outlineLevel="1" collapsed="1" x14ac:dyDescent="0.25">
      <c r="C344" s="184">
        <v>333</v>
      </c>
      <c r="D344" s="226">
        <v>2</v>
      </c>
      <c r="E344" s="184" t="s">
        <v>1730</v>
      </c>
      <c r="F344" s="227" t="s">
        <v>1731</v>
      </c>
      <c r="G344" s="228" t="s">
        <v>1057</v>
      </c>
      <c r="H344" s="228" t="s">
        <v>1062</v>
      </c>
      <c r="I344" s="228" t="s">
        <v>1067</v>
      </c>
      <c r="J344" s="228" t="s">
        <v>1067</v>
      </c>
      <c r="K344" s="228" t="s">
        <v>1067</v>
      </c>
      <c r="L344" s="228" t="s">
        <v>1067</v>
      </c>
      <c r="M344" s="228" t="s">
        <v>1067</v>
      </c>
      <c r="N344" s="228" t="s">
        <v>1067</v>
      </c>
      <c r="O344" s="228" t="s">
        <v>1067</v>
      </c>
    </row>
    <row r="345" spans="3:15" hidden="1" outlineLevel="2" collapsed="1" x14ac:dyDescent="0.25">
      <c r="C345" s="184">
        <v>334</v>
      </c>
      <c r="D345" s="226">
        <v>3</v>
      </c>
      <c r="E345" s="184" t="s">
        <v>1732</v>
      </c>
      <c r="F345" s="227" t="s">
        <v>1733</v>
      </c>
      <c r="G345" s="228"/>
      <c r="H345" s="228"/>
      <c r="I345" s="228"/>
      <c r="J345" s="228"/>
      <c r="K345" s="228"/>
      <c r="L345" s="228"/>
      <c r="M345" s="228"/>
      <c r="N345" s="228"/>
      <c r="O345" s="228"/>
    </row>
    <row r="346" spans="3:15" hidden="1" outlineLevel="3" x14ac:dyDescent="0.25">
      <c r="C346" s="184">
        <v>335</v>
      </c>
      <c r="D346" s="226">
        <v>4</v>
      </c>
      <c r="E346" s="184" t="s">
        <v>1734</v>
      </c>
      <c r="F346" s="227" t="s">
        <v>1735</v>
      </c>
      <c r="G346" s="228"/>
      <c r="H346" s="228"/>
      <c r="I346" s="228"/>
      <c r="J346" s="228"/>
      <c r="K346" s="228"/>
      <c r="L346" s="228"/>
      <c r="M346" s="228"/>
      <c r="N346" s="228"/>
      <c r="O346" s="228"/>
    </row>
    <row r="347" spans="3:15" hidden="1" outlineLevel="3" x14ac:dyDescent="0.25">
      <c r="C347" s="184">
        <v>336</v>
      </c>
      <c r="D347" s="226">
        <v>4</v>
      </c>
      <c r="E347" s="184" t="s">
        <v>1736</v>
      </c>
      <c r="F347" s="227" t="s">
        <v>1737</v>
      </c>
      <c r="G347" s="228"/>
      <c r="H347" s="228"/>
      <c r="I347" s="228"/>
      <c r="J347" s="228"/>
      <c r="K347" s="228"/>
      <c r="L347" s="228"/>
      <c r="M347" s="228"/>
      <c r="N347" s="228"/>
      <c r="O347" s="228"/>
    </row>
    <row r="348" spans="3:15" hidden="1" outlineLevel="3" x14ac:dyDescent="0.25">
      <c r="C348" s="184">
        <v>337</v>
      </c>
      <c r="D348" s="226">
        <v>4</v>
      </c>
      <c r="E348" s="184" t="s">
        <v>1738</v>
      </c>
      <c r="F348" s="227" t="s">
        <v>1739</v>
      </c>
      <c r="G348" s="228"/>
      <c r="H348" s="228"/>
      <c r="I348" s="228"/>
      <c r="J348" s="228"/>
      <c r="K348" s="228"/>
      <c r="L348" s="228"/>
      <c r="M348" s="228"/>
      <c r="N348" s="228"/>
      <c r="O348" s="228"/>
    </row>
    <row r="349" spans="3:15" hidden="1" outlineLevel="2" collapsed="1" x14ac:dyDescent="0.25">
      <c r="C349" s="184">
        <v>338</v>
      </c>
      <c r="D349" s="226">
        <v>3</v>
      </c>
      <c r="E349" s="184" t="s">
        <v>1740</v>
      </c>
      <c r="F349" s="227" t="s">
        <v>1741</v>
      </c>
      <c r="G349" s="228"/>
      <c r="H349" s="228"/>
      <c r="I349" s="228"/>
      <c r="J349" s="228"/>
      <c r="K349" s="228"/>
      <c r="L349" s="228"/>
      <c r="M349" s="228"/>
      <c r="N349" s="228"/>
      <c r="O349" s="228"/>
    </row>
    <row r="350" spans="3:15" hidden="1" outlineLevel="3" x14ac:dyDescent="0.25">
      <c r="C350" s="184">
        <v>339</v>
      </c>
      <c r="D350" s="226">
        <v>4</v>
      </c>
      <c r="E350" s="184" t="s">
        <v>1742</v>
      </c>
      <c r="F350" s="227" t="s">
        <v>4220</v>
      </c>
      <c r="G350" s="228"/>
      <c r="H350" s="228"/>
      <c r="I350" s="228"/>
      <c r="J350" s="228"/>
      <c r="K350" s="228"/>
      <c r="L350" s="228"/>
      <c r="M350" s="228"/>
      <c r="N350" s="228"/>
      <c r="O350" s="228"/>
    </row>
    <row r="351" spans="3:15" hidden="1" outlineLevel="3" x14ac:dyDescent="0.25">
      <c r="C351" s="184">
        <v>340</v>
      </c>
      <c r="D351" s="226">
        <v>4</v>
      </c>
      <c r="E351" s="184" t="s">
        <v>1743</v>
      </c>
      <c r="F351" s="227" t="s">
        <v>1744</v>
      </c>
      <c r="G351" s="228"/>
      <c r="H351" s="228"/>
      <c r="I351" s="228"/>
      <c r="J351" s="228"/>
      <c r="K351" s="228"/>
      <c r="L351" s="228"/>
      <c r="M351" s="228"/>
      <c r="N351" s="228"/>
      <c r="O351" s="228"/>
    </row>
    <row r="352" spans="3:15" hidden="1" outlineLevel="2" collapsed="1" x14ac:dyDescent="0.25">
      <c r="C352" s="184">
        <v>341</v>
      </c>
      <c r="D352" s="226">
        <v>3</v>
      </c>
      <c r="E352" s="184" t="s">
        <v>1745</v>
      </c>
      <c r="F352" s="227" t="s">
        <v>1746</v>
      </c>
      <c r="G352" s="228"/>
      <c r="H352" s="228"/>
      <c r="I352" s="228"/>
      <c r="J352" s="228"/>
      <c r="K352" s="228"/>
      <c r="L352" s="228"/>
      <c r="M352" s="228"/>
      <c r="N352" s="228"/>
      <c r="O352" s="228"/>
    </row>
    <row r="353" spans="3:15" hidden="1" outlineLevel="3" x14ac:dyDescent="0.25">
      <c r="C353" s="184">
        <v>342</v>
      </c>
      <c r="D353" s="226">
        <v>4</v>
      </c>
      <c r="E353" s="184" t="s">
        <v>1747</v>
      </c>
      <c r="F353" s="227" t="s">
        <v>1748</v>
      </c>
      <c r="G353" s="228"/>
      <c r="H353" s="228"/>
      <c r="I353" s="228"/>
      <c r="J353" s="228"/>
      <c r="K353" s="228"/>
      <c r="L353" s="228"/>
      <c r="M353" s="228"/>
      <c r="N353" s="228"/>
      <c r="O353" s="228"/>
    </row>
    <row r="354" spans="3:15" hidden="1" outlineLevel="3" x14ac:dyDescent="0.25">
      <c r="C354" s="184">
        <v>343</v>
      </c>
      <c r="D354" s="226">
        <v>4</v>
      </c>
      <c r="E354" s="184" t="s">
        <v>1749</v>
      </c>
      <c r="F354" s="227" t="s">
        <v>1750</v>
      </c>
      <c r="G354" s="228"/>
      <c r="H354" s="228"/>
      <c r="I354" s="228"/>
      <c r="J354" s="228"/>
      <c r="K354" s="228"/>
      <c r="L354" s="228"/>
      <c r="M354" s="228"/>
      <c r="N354" s="228"/>
      <c r="O354" s="228"/>
    </row>
    <row r="355" spans="3:15" hidden="1" outlineLevel="2" collapsed="1" x14ac:dyDescent="0.25">
      <c r="C355" s="184">
        <v>344</v>
      </c>
      <c r="D355" s="226">
        <v>3</v>
      </c>
      <c r="E355" s="184" t="s">
        <v>1751</v>
      </c>
      <c r="F355" s="227" t="s">
        <v>1752</v>
      </c>
      <c r="G355" s="228"/>
      <c r="H355" s="228"/>
      <c r="I355" s="228"/>
      <c r="J355" s="228"/>
      <c r="K355" s="228"/>
      <c r="L355" s="228"/>
      <c r="M355" s="228"/>
      <c r="N355" s="228"/>
      <c r="O355" s="228"/>
    </row>
    <row r="356" spans="3:15" hidden="1" outlineLevel="3" x14ac:dyDescent="0.25">
      <c r="C356" s="184">
        <v>345</v>
      </c>
      <c r="D356" s="226">
        <v>4</v>
      </c>
      <c r="E356" s="184" t="s">
        <v>1753</v>
      </c>
      <c r="F356" s="227" t="s">
        <v>1754</v>
      </c>
      <c r="G356" s="228"/>
      <c r="H356" s="228"/>
      <c r="I356" s="228"/>
      <c r="J356" s="228"/>
      <c r="K356" s="228"/>
      <c r="L356" s="228"/>
      <c r="M356" s="228"/>
      <c r="N356" s="228"/>
      <c r="O356" s="228"/>
    </row>
    <row r="357" spans="3:15" hidden="1" outlineLevel="3" x14ac:dyDescent="0.25">
      <c r="C357" s="184">
        <v>346</v>
      </c>
      <c r="D357" s="226">
        <v>4</v>
      </c>
      <c r="E357" s="184" t="s">
        <v>1755</v>
      </c>
      <c r="F357" s="227" t="s">
        <v>1756</v>
      </c>
      <c r="G357" s="228"/>
      <c r="H357" s="228"/>
      <c r="I357" s="228"/>
      <c r="J357" s="228"/>
      <c r="K357" s="228"/>
      <c r="L357" s="228"/>
      <c r="M357" s="228"/>
      <c r="N357" s="228"/>
      <c r="O357" s="228"/>
    </row>
    <row r="358" spans="3:15" hidden="1" outlineLevel="2" collapsed="1" x14ac:dyDescent="0.25">
      <c r="C358" s="184">
        <v>347</v>
      </c>
      <c r="D358" s="226">
        <v>3</v>
      </c>
      <c r="E358" s="184" t="s">
        <v>1757</v>
      </c>
      <c r="F358" s="227" t="s">
        <v>1519</v>
      </c>
      <c r="G358" s="228"/>
      <c r="H358" s="228"/>
      <c r="I358" s="228"/>
      <c r="J358" s="228"/>
      <c r="K358" s="228"/>
      <c r="L358" s="228"/>
      <c r="M358" s="228"/>
      <c r="N358" s="228"/>
      <c r="O358" s="228"/>
    </row>
    <row r="359" spans="3:15" hidden="1" outlineLevel="3" x14ac:dyDescent="0.25">
      <c r="C359" s="184">
        <v>348</v>
      </c>
      <c r="D359" s="226">
        <v>4</v>
      </c>
      <c r="E359" s="184" t="s">
        <v>1758</v>
      </c>
      <c r="F359" s="229" t="s">
        <v>1759</v>
      </c>
      <c r="G359" s="228"/>
      <c r="H359" s="228"/>
      <c r="I359" s="228"/>
      <c r="J359" s="228"/>
      <c r="K359" s="228"/>
      <c r="L359" s="228"/>
      <c r="M359" s="228"/>
      <c r="N359" s="228"/>
      <c r="O359" s="228"/>
    </row>
    <row r="360" spans="3:15" hidden="1" outlineLevel="3" x14ac:dyDescent="0.25">
      <c r="C360" s="184">
        <v>349</v>
      </c>
      <c r="D360" s="226">
        <v>4</v>
      </c>
      <c r="E360" s="184" t="s">
        <v>1760</v>
      </c>
      <c r="F360" s="229" t="s">
        <v>1761</v>
      </c>
      <c r="G360" s="228"/>
      <c r="H360" s="228"/>
      <c r="I360" s="228"/>
      <c r="J360" s="228"/>
      <c r="K360" s="228"/>
      <c r="L360" s="228"/>
      <c r="M360" s="228"/>
      <c r="N360" s="228"/>
      <c r="O360" s="228"/>
    </row>
    <row r="361" spans="3:15" hidden="1" outlineLevel="3" x14ac:dyDescent="0.25">
      <c r="C361" s="184">
        <v>350</v>
      </c>
      <c r="D361" s="226">
        <v>4</v>
      </c>
      <c r="E361" s="184" t="s">
        <v>1762</v>
      </c>
      <c r="F361" s="227" t="s">
        <v>1763</v>
      </c>
      <c r="G361" s="228"/>
      <c r="H361" s="228"/>
      <c r="I361" s="228"/>
      <c r="J361" s="228"/>
      <c r="K361" s="228"/>
      <c r="L361" s="228"/>
      <c r="M361" s="228"/>
      <c r="N361" s="228"/>
      <c r="O361" s="228"/>
    </row>
    <row r="362" spans="3:15" hidden="1" outlineLevel="3" x14ac:dyDescent="0.25">
      <c r="C362" s="184">
        <v>351</v>
      </c>
      <c r="D362" s="226">
        <v>4</v>
      </c>
      <c r="E362" s="184" t="s">
        <v>1764</v>
      </c>
      <c r="F362" s="227" t="s">
        <v>1765</v>
      </c>
      <c r="G362" s="228"/>
      <c r="H362" s="228"/>
      <c r="I362" s="228"/>
      <c r="J362" s="228"/>
      <c r="K362" s="228"/>
      <c r="L362" s="228"/>
      <c r="M362" s="228"/>
      <c r="N362" s="228"/>
      <c r="O362" s="228"/>
    </row>
    <row r="363" spans="3:15" outlineLevel="1" collapsed="1" x14ac:dyDescent="0.25">
      <c r="C363" s="184">
        <v>352</v>
      </c>
      <c r="D363" s="226">
        <v>2</v>
      </c>
      <c r="E363" s="230">
        <v>50100</v>
      </c>
      <c r="F363" s="227" t="s">
        <v>1766</v>
      </c>
      <c r="G363" s="228" t="s">
        <v>1057</v>
      </c>
      <c r="H363" s="228" t="s">
        <v>1062</v>
      </c>
      <c r="I363" s="228" t="s">
        <v>1067</v>
      </c>
      <c r="J363" s="228" t="s">
        <v>1067</v>
      </c>
      <c r="K363" s="228" t="s">
        <v>1067</v>
      </c>
      <c r="L363" s="228" t="s">
        <v>1067</v>
      </c>
      <c r="M363" s="228" t="s">
        <v>1067</v>
      </c>
      <c r="N363" s="228" t="s">
        <v>1067</v>
      </c>
      <c r="O363" s="228" t="s">
        <v>1067</v>
      </c>
    </row>
    <row r="364" spans="3:15" hidden="1" outlineLevel="2" collapsed="1" x14ac:dyDescent="0.25">
      <c r="C364" s="184">
        <v>353</v>
      </c>
      <c r="D364" s="226">
        <v>3</v>
      </c>
      <c r="E364" s="184" t="s">
        <v>1767</v>
      </c>
      <c r="F364" s="227" t="s">
        <v>1768</v>
      </c>
      <c r="G364" s="228"/>
      <c r="H364" s="228"/>
      <c r="I364" s="228"/>
      <c r="J364" s="228"/>
      <c r="K364" s="228"/>
      <c r="L364" s="228"/>
      <c r="M364" s="228"/>
      <c r="N364" s="228"/>
      <c r="O364" s="228"/>
    </row>
    <row r="365" spans="3:15" hidden="1" outlineLevel="3" x14ac:dyDescent="0.25">
      <c r="C365" s="184">
        <v>354</v>
      </c>
      <c r="D365" s="226">
        <v>4</v>
      </c>
      <c r="E365" s="184" t="s">
        <v>1769</v>
      </c>
      <c r="F365" s="227" t="s">
        <v>1770</v>
      </c>
      <c r="G365" s="228"/>
      <c r="H365" s="228"/>
      <c r="I365" s="228"/>
      <c r="J365" s="228"/>
      <c r="K365" s="228"/>
      <c r="L365" s="228"/>
      <c r="M365" s="228"/>
      <c r="N365" s="228"/>
      <c r="O365" s="228"/>
    </row>
    <row r="366" spans="3:15" hidden="1" outlineLevel="3" x14ac:dyDescent="0.25">
      <c r="C366" s="184">
        <v>355</v>
      </c>
      <c r="D366" s="226">
        <v>4</v>
      </c>
      <c r="E366" s="184" t="s">
        <v>1771</v>
      </c>
      <c r="F366" s="227" t="s">
        <v>1772</v>
      </c>
      <c r="G366" s="228"/>
      <c r="H366" s="228"/>
      <c r="I366" s="228"/>
      <c r="J366" s="228"/>
      <c r="K366" s="228"/>
      <c r="L366" s="228"/>
      <c r="M366" s="228"/>
      <c r="N366" s="228"/>
      <c r="O366" s="228"/>
    </row>
    <row r="367" spans="3:15" hidden="1" outlineLevel="3" x14ac:dyDescent="0.25">
      <c r="C367" s="184">
        <v>356</v>
      </c>
      <c r="D367" s="226">
        <v>4</v>
      </c>
      <c r="E367" s="184" t="s">
        <v>1773</v>
      </c>
      <c r="F367" s="227" t="s">
        <v>1774</v>
      </c>
      <c r="G367" s="228"/>
      <c r="H367" s="228"/>
      <c r="I367" s="228"/>
      <c r="J367" s="228"/>
      <c r="K367" s="228"/>
      <c r="L367" s="228"/>
      <c r="M367" s="228"/>
      <c r="N367" s="228"/>
      <c r="O367" s="228"/>
    </row>
    <row r="368" spans="3:15" x14ac:dyDescent="0.25">
      <c r="C368" s="184">
        <v>357</v>
      </c>
      <c r="D368" s="226">
        <v>1</v>
      </c>
      <c r="E368" s="184">
        <v>60</v>
      </c>
      <c r="F368" s="227" t="s">
        <v>1775</v>
      </c>
      <c r="G368" s="228"/>
      <c r="H368" s="228"/>
      <c r="I368" s="228"/>
      <c r="J368" s="228"/>
      <c r="K368" s="228"/>
      <c r="L368" s="228"/>
      <c r="M368" s="228"/>
      <c r="N368" s="228"/>
      <c r="O368" s="228"/>
    </row>
    <row r="369" spans="3:15" outlineLevel="1" collapsed="1" x14ac:dyDescent="0.25">
      <c r="C369" s="184">
        <v>358</v>
      </c>
      <c r="D369" s="226">
        <v>2</v>
      </c>
      <c r="E369" s="184" t="s">
        <v>1776</v>
      </c>
      <c r="F369" s="227" t="s">
        <v>1777</v>
      </c>
      <c r="G369" s="228" t="s">
        <v>1062</v>
      </c>
      <c r="H369" s="228" t="s">
        <v>1062</v>
      </c>
      <c r="I369" s="228" t="s">
        <v>1067</v>
      </c>
      <c r="J369" s="228" t="s">
        <v>1067</v>
      </c>
      <c r="K369" s="228" t="s">
        <v>1067</v>
      </c>
      <c r="L369" s="228" t="s">
        <v>1067</v>
      </c>
      <c r="M369" s="228" t="s">
        <v>1067</v>
      </c>
      <c r="N369" s="228" t="s">
        <v>1067</v>
      </c>
      <c r="O369" s="228" t="s">
        <v>1067</v>
      </c>
    </row>
    <row r="370" spans="3:15" hidden="1" outlineLevel="2" collapsed="1" x14ac:dyDescent="0.25">
      <c r="C370" s="184">
        <v>359</v>
      </c>
      <c r="D370" s="226">
        <v>3</v>
      </c>
      <c r="E370" s="184" t="s">
        <v>1778</v>
      </c>
      <c r="F370" s="227" t="s">
        <v>1779</v>
      </c>
      <c r="G370" s="228"/>
      <c r="H370" s="228"/>
      <c r="I370" s="228"/>
      <c r="J370" s="228"/>
      <c r="K370" s="228"/>
      <c r="L370" s="228"/>
      <c r="M370" s="228"/>
      <c r="N370" s="228"/>
      <c r="O370" s="228"/>
    </row>
    <row r="371" spans="3:15" hidden="1" outlineLevel="3" x14ac:dyDescent="0.25">
      <c r="C371" s="184">
        <v>360</v>
      </c>
      <c r="D371" s="226">
        <v>4</v>
      </c>
      <c r="E371" s="184" t="s">
        <v>1780</v>
      </c>
      <c r="F371" s="227" t="s">
        <v>1781</v>
      </c>
      <c r="G371" s="228"/>
      <c r="H371" s="228"/>
      <c r="I371" s="228"/>
      <c r="J371" s="228"/>
      <c r="K371" s="228"/>
      <c r="L371" s="228"/>
      <c r="M371" s="228"/>
      <c r="N371" s="228"/>
      <c r="O371" s="228"/>
    </row>
    <row r="372" spans="3:15" hidden="1" outlineLevel="3" x14ac:dyDescent="0.25">
      <c r="C372" s="184">
        <v>361</v>
      </c>
      <c r="D372" s="226">
        <v>4</v>
      </c>
      <c r="E372" s="184" t="s">
        <v>1782</v>
      </c>
      <c r="F372" s="227" t="s">
        <v>1783</v>
      </c>
      <c r="G372" s="228"/>
      <c r="H372" s="228"/>
      <c r="I372" s="228"/>
      <c r="J372" s="228"/>
      <c r="K372" s="228"/>
      <c r="L372" s="228"/>
      <c r="M372" s="228"/>
      <c r="N372" s="228"/>
      <c r="O372" s="228"/>
    </row>
    <row r="373" spans="3:15" hidden="1" outlineLevel="3" x14ac:dyDescent="0.25">
      <c r="C373" s="184">
        <v>362</v>
      </c>
      <c r="D373" s="226">
        <v>4</v>
      </c>
      <c r="E373" s="184" t="s">
        <v>1784</v>
      </c>
      <c r="F373" s="227" t="s">
        <v>1785</v>
      </c>
      <c r="G373" s="228"/>
      <c r="H373" s="228"/>
      <c r="I373" s="228"/>
      <c r="J373" s="228"/>
      <c r="K373" s="228"/>
      <c r="L373" s="228"/>
      <c r="M373" s="228"/>
      <c r="N373" s="228"/>
      <c r="O373" s="228"/>
    </row>
    <row r="374" spans="3:15" hidden="1" outlineLevel="3" x14ac:dyDescent="0.25">
      <c r="C374" s="184">
        <v>363</v>
      </c>
      <c r="D374" s="226">
        <v>4</v>
      </c>
      <c r="E374" s="184" t="s">
        <v>1786</v>
      </c>
      <c r="F374" s="227" t="s">
        <v>1787</v>
      </c>
      <c r="G374" s="228"/>
      <c r="H374" s="228"/>
      <c r="I374" s="228"/>
      <c r="J374" s="228"/>
      <c r="K374" s="228"/>
      <c r="L374" s="228"/>
      <c r="M374" s="228"/>
      <c r="N374" s="228"/>
      <c r="O374" s="228"/>
    </row>
    <row r="375" spans="3:15" hidden="1" outlineLevel="3" x14ac:dyDescent="0.25">
      <c r="C375" s="184">
        <v>364</v>
      </c>
      <c r="D375" s="226">
        <v>4</v>
      </c>
      <c r="E375" s="184" t="s">
        <v>1788</v>
      </c>
      <c r="F375" s="227" t="s">
        <v>1789</v>
      </c>
      <c r="G375" s="228"/>
      <c r="H375" s="228"/>
      <c r="I375" s="228"/>
      <c r="J375" s="228"/>
      <c r="K375" s="228"/>
      <c r="L375" s="228"/>
      <c r="M375" s="228"/>
      <c r="N375" s="228"/>
      <c r="O375" s="228"/>
    </row>
    <row r="376" spans="3:15" hidden="1" outlineLevel="3" x14ac:dyDescent="0.25">
      <c r="C376" s="184">
        <v>365</v>
      </c>
      <c r="D376" s="226">
        <v>4</v>
      </c>
      <c r="E376" s="184" t="s">
        <v>1790</v>
      </c>
      <c r="F376" s="227" t="s">
        <v>1791</v>
      </c>
      <c r="G376" s="228"/>
      <c r="H376" s="228"/>
      <c r="I376" s="228"/>
      <c r="J376" s="228"/>
      <c r="K376" s="228"/>
      <c r="L376" s="228"/>
      <c r="M376" s="228"/>
      <c r="N376" s="228"/>
      <c r="O376" s="228"/>
    </row>
    <row r="377" spans="3:15" hidden="1" outlineLevel="3" x14ac:dyDescent="0.25">
      <c r="C377" s="184">
        <v>366</v>
      </c>
      <c r="D377" s="226">
        <v>4</v>
      </c>
      <c r="E377" s="184" t="s">
        <v>1792</v>
      </c>
      <c r="F377" s="227" t="s">
        <v>1793</v>
      </c>
      <c r="G377" s="228"/>
      <c r="H377" s="228"/>
      <c r="I377" s="228"/>
      <c r="J377" s="228"/>
      <c r="K377" s="228"/>
      <c r="L377" s="228"/>
      <c r="M377" s="228"/>
      <c r="N377" s="228"/>
      <c r="O377" s="228"/>
    </row>
    <row r="378" spans="3:15" hidden="1" outlineLevel="3" x14ac:dyDescent="0.25">
      <c r="C378" s="184">
        <v>367</v>
      </c>
      <c r="D378" s="226">
        <v>4</v>
      </c>
      <c r="E378" s="184" t="s">
        <v>1794</v>
      </c>
      <c r="F378" s="227" t="s">
        <v>1795</v>
      </c>
      <c r="G378" s="228"/>
      <c r="H378" s="228"/>
      <c r="I378" s="228"/>
      <c r="J378" s="228"/>
      <c r="K378" s="228"/>
      <c r="L378" s="228"/>
      <c r="M378" s="228"/>
      <c r="N378" s="228"/>
      <c r="O378" s="228"/>
    </row>
    <row r="379" spans="3:15" hidden="1" outlineLevel="3" x14ac:dyDescent="0.25">
      <c r="C379" s="184">
        <v>368</v>
      </c>
      <c r="D379" s="226">
        <v>4</v>
      </c>
      <c r="E379" s="184" t="s">
        <v>1796</v>
      </c>
      <c r="F379" s="227" t="s">
        <v>1797</v>
      </c>
      <c r="G379" s="228"/>
      <c r="H379" s="228"/>
      <c r="I379" s="228"/>
      <c r="J379" s="228"/>
      <c r="K379" s="228"/>
      <c r="L379" s="228"/>
      <c r="M379" s="228"/>
      <c r="N379" s="228"/>
      <c r="O379" s="228"/>
    </row>
    <row r="380" spans="3:15" hidden="1" outlineLevel="3" x14ac:dyDescent="0.25">
      <c r="C380" s="184">
        <v>369</v>
      </c>
      <c r="D380" s="226">
        <v>4</v>
      </c>
      <c r="E380" s="184" t="s">
        <v>1798</v>
      </c>
      <c r="F380" s="227" t="s">
        <v>1799</v>
      </c>
      <c r="G380" s="228"/>
      <c r="H380" s="228"/>
      <c r="I380" s="228"/>
      <c r="J380" s="228"/>
      <c r="K380" s="228"/>
      <c r="L380" s="228"/>
      <c r="M380" s="228"/>
      <c r="N380" s="228"/>
      <c r="O380" s="228"/>
    </row>
    <row r="381" spans="3:15" hidden="1" outlineLevel="2" collapsed="1" x14ac:dyDescent="0.25">
      <c r="C381" s="184">
        <v>370</v>
      </c>
      <c r="D381" s="226">
        <v>3</v>
      </c>
      <c r="E381" s="184" t="s">
        <v>1800</v>
      </c>
      <c r="F381" s="227" t="s">
        <v>1801</v>
      </c>
      <c r="G381" s="228"/>
      <c r="H381" s="228"/>
      <c r="I381" s="228"/>
      <c r="J381" s="228"/>
      <c r="K381" s="228"/>
      <c r="L381" s="228"/>
      <c r="M381" s="228"/>
      <c r="N381" s="228"/>
      <c r="O381" s="228"/>
    </row>
    <row r="382" spans="3:15" hidden="1" outlineLevel="3" x14ac:dyDescent="0.25">
      <c r="C382" s="184">
        <v>371</v>
      </c>
      <c r="D382" s="226">
        <v>4</v>
      </c>
      <c r="E382" s="184" t="s">
        <v>1802</v>
      </c>
      <c r="F382" s="227" t="s">
        <v>1803</v>
      </c>
      <c r="G382" s="228"/>
      <c r="H382" s="228"/>
      <c r="I382" s="228"/>
      <c r="J382" s="228"/>
      <c r="K382" s="228"/>
      <c r="L382" s="228"/>
      <c r="M382" s="228"/>
      <c r="N382" s="228"/>
      <c r="O382" s="228"/>
    </row>
    <row r="383" spans="3:15" hidden="1" outlineLevel="3" x14ac:dyDescent="0.25">
      <c r="C383" s="184">
        <v>372</v>
      </c>
      <c r="D383" s="226">
        <v>4</v>
      </c>
      <c r="E383" s="184" t="s">
        <v>1804</v>
      </c>
      <c r="F383" s="227" t="s">
        <v>1805</v>
      </c>
      <c r="G383" s="228"/>
      <c r="H383" s="228"/>
      <c r="I383" s="228"/>
      <c r="J383" s="228"/>
      <c r="K383" s="228"/>
      <c r="L383" s="228"/>
      <c r="M383" s="228"/>
      <c r="N383" s="228"/>
      <c r="O383" s="228"/>
    </row>
    <row r="384" spans="3:15" hidden="1" outlineLevel="3" x14ac:dyDescent="0.25">
      <c r="C384" s="184">
        <v>373</v>
      </c>
      <c r="D384" s="226">
        <v>4</v>
      </c>
      <c r="E384" s="184" t="s">
        <v>1806</v>
      </c>
      <c r="F384" s="227" t="s">
        <v>1807</v>
      </c>
      <c r="G384" s="228"/>
      <c r="H384" s="228"/>
      <c r="I384" s="228"/>
      <c r="J384" s="228"/>
      <c r="K384" s="228"/>
      <c r="L384" s="228"/>
      <c r="M384" s="228"/>
      <c r="N384" s="228"/>
      <c r="O384" s="228"/>
    </row>
    <row r="385" spans="3:15" hidden="1" outlineLevel="3" x14ac:dyDescent="0.25">
      <c r="C385" s="184">
        <v>374</v>
      </c>
      <c r="D385" s="226">
        <v>4</v>
      </c>
      <c r="E385" s="184" t="s">
        <v>1808</v>
      </c>
      <c r="F385" s="227" t="s">
        <v>1809</v>
      </c>
      <c r="G385" s="228"/>
      <c r="H385" s="228"/>
      <c r="I385" s="228"/>
      <c r="J385" s="228"/>
      <c r="K385" s="228"/>
      <c r="L385" s="228"/>
      <c r="M385" s="228"/>
      <c r="N385" s="228"/>
      <c r="O385" s="228"/>
    </row>
    <row r="386" spans="3:15" hidden="1" outlineLevel="3" x14ac:dyDescent="0.25">
      <c r="C386" s="184">
        <v>375</v>
      </c>
      <c r="D386" s="226">
        <v>4</v>
      </c>
      <c r="E386" s="184" t="s">
        <v>1810</v>
      </c>
      <c r="F386" s="227" t="s">
        <v>1811</v>
      </c>
      <c r="G386" s="228"/>
      <c r="H386" s="228"/>
      <c r="I386" s="228"/>
      <c r="J386" s="228"/>
      <c r="K386" s="228"/>
      <c r="L386" s="228"/>
      <c r="M386" s="228"/>
      <c r="N386" s="228"/>
      <c r="O386" s="228"/>
    </row>
    <row r="387" spans="3:15" hidden="1" outlineLevel="3" x14ac:dyDescent="0.25">
      <c r="C387" s="184">
        <v>376</v>
      </c>
      <c r="D387" s="226">
        <v>4</v>
      </c>
      <c r="E387" s="184" t="s">
        <v>1812</v>
      </c>
      <c r="F387" s="227" t="s">
        <v>1813</v>
      </c>
      <c r="G387" s="228"/>
      <c r="H387" s="228"/>
      <c r="I387" s="228"/>
      <c r="J387" s="228"/>
      <c r="K387" s="228"/>
      <c r="L387" s="228"/>
      <c r="M387" s="228"/>
      <c r="N387" s="228"/>
      <c r="O387" s="228"/>
    </row>
    <row r="388" spans="3:15" hidden="1" outlineLevel="3" x14ac:dyDescent="0.25">
      <c r="C388" s="184">
        <v>377</v>
      </c>
      <c r="D388" s="226">
        <v>4</v>
      </c>
      <c r="E388" s="184" t="s">
        <v>1814</v>
      </c>
      <c r="F388" s="227" t="s">
        <v>1815</v>
      </c>
      <c r="G388" s="228"/>
      <c r="H388" s="228"/>
      <c r="I388" s="228"/>
      <c r="J388" s="228"/>
      <c r="K388" s="228"/>
      <c r="L388" s="228"/>
      <c r="M388" s="228"/>
      <c r="N388" s="228"/>
      <c r="O388" s="228"/>
    </row>
    <row r="389" spans="3:15" outlineLevel="1" collapsed="1" x14ac:dyDescent="0.25">
      <c r="C389" s="184">
        <v>378</v>
      </c>
      <c r="D389" s="226">
        <v>2</v>
      </c>
      <c r="E389" s="184" t="s">
        <v>1816</v>
      </c>
      <c r="F389" s="227" t="s">
        <v>1817</v>
      </c>
      <c r="G389" s="228" t="s">
        <v>1062</v>
      </c>
      <c r="H389" s="228" t="s">
        <v>1062</v>
      </c>
      <c r="I389" s="228" t="s">
        <v>1062</v>
      </c>
      <c r="J389" s="228" t="s">
        <v>1062</v>
      </c>
      <c r="K389" s="228" t="s">
        <v>1062</v>
      </c>
      <c r="L389" s="228" t="s">
        <v>1062</v>
      </c>
      <c r="M389" s="228" t="s">
        <v>1062</v>
      </c>
      <c r="N389" s="228" t="s">
        <v>1062</v>
      </c>
      <c r="O389" s="228" t="s">
        <v>1062</v>
      </c>
    </row>
    <row r="390" spans="3:15" hidden="1" outlineLevel="2" collapsed="1" x14ac:dyDescent="0.25">
      <c r="C390" s="184">
        <v>379</v>
      </c>
      <c r="D390" s="226">
        <v>3</v>
      </c>
      <c r="E390" s="184" t="s">
        <v>1818</v>
      </c>
      <c r="F390" s="227" t="s">
        <v>1819</v>
      </c>
      <c r="G390" s="228"/>
      <c r="H390" s="228"/>
      <c r="I390" s="228"/>
      <c r="J390" s="228"/>
      <c r="K390" s="228"/>
      <c r="L390" s="228"/>
      <c r="M390" s="228"/>
      <c r="N390" s="228"/>
      <c r="O390" s="228"/>
    </row>
    <row r="391" spans="3:15" hidden="1" outlineLevel="3" x14ac:dyDescent="0.25">
      <c r="C391" s="184">
        <v>380</v>
      </c>
      <c r="D391" s="226">
        <v>4</v>
      </c>
      <c r="E391" s="184" t="s">
        <v>1820</v>
      </c>
      <c r="F391" s="227" t="s">
        <v>1821</v>
      </c>
      <c r="G391" s="228"/>
      <c r="H391" s="228"/>
      <c r="I391" s="228"/>
      <c r="J391" s="228"/>
      <c r="K391" s="228"/>
      <c r="L391" s="228"/>
      <c r="M391" s="228"/>
      <c r="N391" s="228"/>
      <c r="O391" s="228"/>
    </row>
    <row r="392" spans="3:15" hidden="1" outlineLevel="3" x14ac:dyDescent="0.25">
      <c r="C392" s="184">
        <v>381</v>
      </c>
      <c r="D392" s="226">
        <v>4</v>
      </c>
      <c r="E392" s="184" t="s">
        <v>1822</v>
      </c>
      <c r="F392" s="227" t="s">
        <v>1823</v>
      </c>
      <c r="G392" s="228"/>
      <c r="H392" s="228"/>
      <c r="I392" s="228"/>
      <c r="J392" s="228"/>
      <c r="K392" s="228"/>
      <c r="L392" s="228"/>
      <c r="M392" s="228"/>
      <c r="N392" s="228"/>
      <c r="O392" s="228"/>
    </row>
    <row r="393" spans="3:15" hidden="1" outlineLevel="3" x14ac:dyDescent="0.25">
      <c r="C393" s="184">
        <v>382</v>
      </c>
      <c r="D393" s="226">
        <v>4</v>
      </c>
      <c r="E393" s="184" t="s">
        <v>1824</v>
      </c>
      <c r="F393" s="227" t="s">
        <v>1825</v>
      </c>
      <c r="G393" s="228"/>
      <c r="H393" s="228"/>
      <c r="I393" s="228"/>
      <c r="J393" s="228"/>
      <c r="K393" s="228"/>
      <c r="L393" s="228"/>
      <c r="M393" s="228"/>
      <c r="N393" s="228"/>
      <c r="O393" s="228"/>
    </row>
    <row r="394" spans="3:15" hidden="1" outlineLevel="3" x14ac:dyDescent="0.25">
      <c r="C394" s="184">
        <v>383</v>
      </c>
      <c r="D394" s="226">
        <v>4</v>
      </c>
      <c r="E394" s="184" t="s">
        <v>1826</v>
      </c>
      <c r="F394" s="227" t="s">
        <v>1827</v>
      </c>
      <c r="G394" s="228"/>
      <c r="H394" s="228"/>
      <c r="I394" s="228"/>
      <c r="J394" s="228"/>
      <c r="K394" s="228"/>
      <c r="L394" s="228"/>
      <c r="M394" s="228"/>
      <c r="N394" s="228"/>
      <c r="O394" s="228"/>
    </row>
    <row r="395" spans="3:15" hidden="1" outlineLevel="3" x14ac:dyDescent="0.25">
      <c r="C395" s="184">
        <v>384</v>
      </c>
      <c r="D395" s="226">
        <v>4</v>
      </c>
      <c r="E395" s="184" t="s">
        <v>1828</v>
      </c>
      <c r="F395" s="227" t="s">
        <v>1829</v>
      </c>
      <c r="G395" s="228"/>
      <c r="H395" s="228"/>
      <c r="I395" s="228"/>
      <c r="J395" s="228"/>
      <c r="K395" s="228"/>
      <c r="L395" s="228"/>
      <c r="M395" s="228"/>
      <c r="N395" s="228"/>
      <c r="O395" s="228"/>
    </row>
    <row r="396" spans="3:15" hidden="1" outlineLevel="3" x14ac:dyDescent="0.25">
      <c r="C396" s="184">
        <v>385</v>
      </c>
      <c r="D396" s="226">
        <v>4</v>
      </c>
      <c r="E396" s="184" t="s">
        <v>1830</v>
      </c>
      <c r="F396" s="227" t="s">
        <v>1831</v>
      </c>
      <c r="G396" s="228"/>
      <c r="H396" s="228"/>
      <c r="I396" s="228"/>
      <c r="J396" s="228"/>
      <c r="K396" s="228"/>
      <c r="L396" s="228"/>
      <c r="M396" s="228"/>
      <c r="N396" s="228"/>
      <c r="O396" s="228"/>
    </row>
    <row r="397" spans="3:15" hidden="1" outlineLevel="3" x14ac:dyDescent="0.25">
      <c r="C397" s="184">
        <v>386</v>
      </c>
      <c r="D397" s="226">
        <v>4</v>
      </c>
      <c r="E397" s="184" t="s">
        <v>1832</v>
      </c>
      <c r="F397" s="227" t="s">
        <v>1833</v>
      </c>
      <c r="G397" s="228"/>
      <c r="H397" s="228"/>
      <c r="I397" s="228"/>
      <c r="J397" s="228"/>
      <c r="K397" s="228"/>
      <c r="L397" s="228"/>
      <c r="M397" s="228"/>
      <c r="N397" s="228"/>
      <c r="O397" s="228"/>
    </row>
    <row r="398" spans="3:15" hidden="1" outlineLevel="3" x14ac:dyDescent="0.25">
      <c r="C398" s="184">
        <v>387</v>
      </c>
      <c r="D398" s="226">
        <v>4</v>
      </c>
      <c r="E398" s="184" t="s">
        <v>1834</v>
      </c>
      <c r="F398" s="227" t="s">
        <v>1835</v>
      </c>
      <c r="G398" s="228"/>
      <c r="H398" s="228"/>
      <c r="I398" s="228"/>
      <c r="J398" s="228"/>
      <c r="K398" s="228"/>
      <c r="L398" s="228"/>
      <c r="M398" s="228"/>
      <c r="N398" s="228"/>
      <c r="O398" s="228"/>
    </row>
    <row r="399" spans="3:15" hidden="1" outlineLevel="2" collapsed="1" x14ac:dyDescent="0.25">
      <c r="C399" s="184">
        <v>388</v>
      </c>
      <c r="D399" s="226">
        <v>3</v>
      </c>
      <c r="E399" s="184" t="s">
        <v>1836</v>
      </c>
      <c r="F399" s="227" t="s">
        <v>1837</v>
      </c>
      <c r="G399" s="228"/>
      <c r="H399" s="228"/>
      <c r="I399" s="228"/>
      <c r="J399" s="228"/>
      <c r="K399" s="228"/>
      <c r="L399" s="228"/>
      <c r="M399" s="228"/>
      <c r="N399" s="228"/>
      <c r="O399" s="228"/>
    </row>
    <row r="400" spans="3:15" hidden="1" outlineLevel="3" x14ac:dyDescent="0.25">
      <c r="C400" s="184">
        <v>389</v>
      </c>
      <c r="D400" s="226">
        <v>4</v>
      </c>
      <c r="E400" s="184" t="s">
        <v>1838</v>
      </c>
      <c r="F400" s="227" t="s">
        <v>1839</v>
      </c>
      <c r="G400" s="228"/>
      <c r="H400" s="228"/>
      <c r="I400" s="228"/>
      <c r="J400" s="228"/>
      <c r="K400" s="228"/>
      <c r="L400" s="228"/>
      <c r="M400" s="228"/>
      <c r="N400" s="228"/>
      <c r="O400" s="228"/>
    </row>
    <row r="401" spans="3:15" hidden="1" outlineLevel="3" x14ac:dyDescent="0.25">
      <c r="C401" s="184">
        <v>390</v>
      </c>
      <c r="D401" s="226">
        <v>4</v>
      </c>
      <c r="E401" s="184" t="s">
        <v>1840</v>
      </c>
      <c r="F401" s="227" t="s">
        <v>1841</v>
      </c>
      <c r="G401" s="228"/>
      <c r="H401" s="228"/>
      <c r="I401" s="228"/>
      <c r="J401" s="228"/>
      <c r="K401" s="228"/>
      <c r="L401" s="228"/>
      <c r="M401" s="228"/>
      <c r="N401" s="228"/>
      <c r="O401" s="228"/>
    </row>
    <row r="402" spans="3:15" hidden="1" outlineLevel="3" x14ac:dyDescent="0.25">
      <c r="C402" s="184">
        <v>391</v>
      </c>
      <c r="D402" s="226">
        <v>4</v>
      </c>
      <c r="E402" s="184" t="s">
        <v>1842</v>
      </c>
      <c r="F402" s="227" t="s">
        <v>1843</v>
      </c>
      <c r="G402" s="228"/>
      <c r="H402" s="228"/>
      <c r="I402" s="228"/>
      <c r="J402" s="228"/>
      <c r="K402" s="228"/>
      <c r="L402" s="228"/>
      <c r="M402" s="228"/>
      <c r="N402" s="228"/>
      <c r="O402" s="228"/>
    </row>
    <row r="403" spans="3:15" hidden="1" outlineLevel="3" x14ac:dyDescent="0.25">
      <c r="C403" s="184">
        <v>392</v>
      </c>
      <c r="D403" s="226">
        <v>4</v>
      </c>
      <c r="E403" s="184" t="s">
        <v>1844</v>
      </c>
      <c r="F403" s="227" t="s">
        <v>1845</v>
      </c>
      <c r="G403" s="228"/>
      <c r="H403" s="228"/>
      <c r="I403" s="228"/>
      <c r="J403" s="228"/>
      <c r="K403" s="228"/>
      <c r="L403" s="228"/>
      <c r="M403" s="228"/>
      <c r="N403" s="228"/>
      <c r="O403" s="228"/>
    </row>
    <row r="404" spans="3:15" hidden="1" outlineLevel="3" x14ac:dyDescent="0.25">
      <c r="C404" s="184">
        <v>393</v>
      </c>
      <c r="D404" s="226">
        <v>4</v>
      </c>
      <c r="E404" s="184" t="s">
        <v>1846</v>
      </c>
      <c r="F404" s="227" t="s">
        <v>1847</v>
      </c>
      <c r="G404" s="228"/>
      <c r="H404" s="228"/>
      <c r="I404" s="228"/>
      <c r="J404" s="228"/>
      <c r="K404" s="228"/>
      <c r="L404" s="228"/>
      <c r="M404" s="228"/>
      <c r="N404" s="228"/>
      <c r="O404" s="228"/>
    </row>
    <row r="405" spans="3:15" hidden="1" outlineLevel="3" x14ac:dyDescent="0.25">
      <c r="C405" s="184">
        <v>394</v>
      </c>
      <c r="D405" s="226">
        <v>4</v>
      </c>
      <c r="E405" s="184" t="s">
        <v>1848</v>
      </c>
      <c r="F405" s="227" t="s">
        <v>1849</v>
      </c>
      <c r="G405" s="228"/>
      <c r="H405" s="228"/>
      <c r="I405" s="228"/>
      <c r="J405" s="228"/>
      <c r="K405" s="228"/>
      <c r="L405" s="228"/>
      <c r="M405" s="228"/>
      <c r="N405" s="228"/>
      <c r="O405" s="228"/>
    </row>
    <row r="406" spans="3:15" hidden="1" outlineLevel="3" x14ac:dyDescent="0.25">
      <c r="C406" s="184">
        <v>395</v>
      </c>
      <c r="D406" s="226">
        <v>4</v>
      </c>
      <c r="E406" s="184" t="s">
        <v>1850</v>
      </c>
      <c r="F406" s="227" t="s">
        <v>1851</v>
      </c>
      <c r="G406" s="228"/>
      <c r="H406" s="228"/>
      <c r="I406" s="228"/>
      <c r="J406" s="228"/>
      <c r="K406" s="228"/>
      <c r="L406" s="228"/>
      <c r="M406" s="228"/>
      <c r="N406" s="228"/>
      <c r="O406" s="228"/>
    </row>
    <row r="407" spans="3:15" outlineLevel="1" collapsed="1" x14ac:dyDescent="0.25">
      <c r="C407" s="184">
        <v>396</v>
      </c>
      <c r="D407" s="226">
        <v>2</v>
      </c>
      <c r="E407" s="184" t="s">
        <v>1852</v>
      </c>
      <c r="F407" s="227" t="s">
        <v>1853</v>
      </c>
      <c r="G407" s="228" t="s">
        <v>1062</v>
      </c>
      <c r="H407" s="228" t="s">
        <v>1062</v>
      </c>
      <c r="I407" s="228" t="s">
        <v>1067</v>
      </c>
      <c r="J407" s="228" t="s">
        <v>1067</v>
      </c>
      <c r="K407" s="228" t="s">
        <v>1067</v>
      </c>
      <c r="L407" s="228" t="s">
        <v>1067</v>
      </c>
      <c r="M407" s="228" t="s">
        <v>1067</v>
      </c>
      <c r="N407" s="228" t="s">
        <v>1067</v>
      </c>
      <c r="O407" s="228" t="s">
        <v>1067</v>
      </c>
    </row>
    <row r="408" spans="3:15" hidden="1" outlineLevel="2" collapsed="1" x14ac:dyDescent="0.25">
      <c r="C408" s="184">
        <v>397</v>
      </c>
      <c r="D408" s="226">
        <v>3</v>
      </c>
      <c r="E408" s="184" t="s">
        <v>1854</v>
      </c>
      <c r="F408" s="227" t="s">
        <v>1855</v>
      </c>
      <c r="G408" s="228"/>
      <c r="H408" s="228"/>
      <c r="I408" s="228"/>
      <c r="J408" s="228"/>
      <c r="K408" s="228"/>
      <c r="L408" s="228"/>
      <c r="M408" s="228"/>
      <c r="N408" s="228"/>
      <c r="O408" s="228"/>
    </row>
    <row r="409" spans="3:15" hidden="1" outlineLevel="3" x14ac:dyDescent="0.25">
      <c r="C409" s="184">
        <v>398</v>
      </c>
      <c r="D409" s="226">
        <v>4</v>
      </c>
      <c r="E409" s="184" t="s">
        <v>1856</v>
      </c>
      <c r="F409" s="227" t="s">
        <v>1857</v>
      </c>
      <c r="G409" s="228"/>
      <c r="H409" s="228"/>
      <c r="I409" s="228"/>
      <c r="J409" s="228"/>
      <c r="K409" s="228"/>
      <c r="L409" s="228"/>
      <c r="M409" s="228"/>
      <c r="N409" s="228"/>
      <c r="O409" s="228"/>
    </row>
    <row r="410" spans="3:15" hidden="1" outlineLevel="3" x14ac:dyDescent="0.25">
      <c r="C410" s="184">
        <v>399</v>
      </c>
      <c r="D410" s="226">
        <v>4</v>
      </c>
      <c r="E410" s="184" t="s">
        <v>1858</v>
      </c>
      <c r="F410" s="227" t="s">
        <v>1859</v>
      </c>
      <c r="G410" s="228"/>
      <c r="H410" s="228"/>
      <c r="I410" s="228"/>
      <c r="J410" s="228"/>
      <c r="K410" s="228"/>
      <c r="L410" s="228"/>
      <c r="M410" s="228"/>
      <c r="N410" s="228"/>
      <c r="O410" s="228"/>
    </row>
    <row r="411" spans="3:15" hidden="1" outlineLevel="3" x14ac:dyDescent="0.25">
      <c r="C411" s="184">
        <v>400</v>
      </c>
      <c r="D411" s="226">
        <v>4</v>
      </c>
      <c r="E411" s="184" t="s">
        <v>1860</v>
      </c>
      <c r="F411" s="227" t="s">
        <v>1861</v>
      </c>
      <c r="G411" s="228"/>
      <c r="H411" s="228"/>
      <c r="I411" s="228"/>
      <c r="J411" s="228"/>
      <c r="K411" s="228"/>
      <c r="L411" s="228"/>
      <c r="M411" s="228"/>
      <c r="N411" s="228"/>
      <c r="O411" s="228"/>
    </row>
    <row r="412" spans="3:15" hidden="1" outlineLevel="2" collapsed="1" x14ac:dyDescent="0.25">
      <c r="C412" s="184">
        <v>401</v>
      </c>
      <c r="D412" s="226">
        <v>3</v>
      </c>
      <c r="E412" s="184" t="s">
        <v>1862</v>
      </c>
      <c r="F412" s="227" t="s">
        <v>1863</v>
      </c>
      <c r="G412" s="228"/>
      <c r="H412" s="228"/>
      <c r="I412" s="228"/>
      <c r="J412" s="228"/>
      <c r="K412" s="228"/>
      <c r="L412" s="228"/>
      <c r="M412" s="228"/>
      <c r="N412" s="228"/>
      <c r="O412" s="228"/>
    </row>
    <row r="413" spans="3:15" hidden="1" outlineLevel="3" x14ac:dyDescent="0.25">
      <c r="C413" s="184">
        <v>402</v>
      </c>
      <c r="D413" s="226">
        <v>4</v>
      </c>
      <c r="E413" s="184" t="s">
        <v>1864</v>
      </c>
      <c r="F413" s="227" t="s">
        <v>1865</v>
      </c>
      <c r="G413" s="228"/>
      <c r="H413" s="228"/>
      <c r="I413" s="228"/>
      <c r="J413" s="228"/>
      <c r="K413" s="228"/>
      <c r="L413" s="228"/>
      <c r="M413" s="228"/>
      <c r="N413" s="228"/>
      <c r="O413" s="228"/>
    </row>
    <row r="414" spans="3:15" hidden="1" outlineLevel="3" x14ac:dyDescent="0.25">
      <c r="C414" s="184">
        <v>403</v>
      </c>
      <c r="D414" s="226">
        <v>4</v>
      </c>
      <c r="E414" s="184" t="s">
        <v>1866</v>
      </c>
      <c r="F414" s="227" t="s">
        <v>1867</v>
      </c>
      <c r="G414" s="228"/>
      <c r="H414" s="228"/>
      <c r="I414" s="228"/>
      <c r="J414" s="228"/>
      <c r="K414" s="228"/>
      <c r="L414" s="228"/>
      <c r="M414" s="228"/>
      <c r="N414" s="228"/>
      <c r="O414" s="228"/>
    </row>
    <row r="415" spans="3:15" hidden="1" outlineLevel="2" collapsed="1" x14ac:dyDescent="0.25">
      <c r="C415" s="184">
        <v>404</v>
      </c>
      <c r="D415" s="226">
        <v>3</v>
      </c>
      <c r="E415" s="184" t="s">
        <v>1868</v>
      </c>
      <c r="F415" s="227" t="s">
        <v>1869</v>
      </c>
      <c r="G415" s="228"/>
      <c r="H415" s="228"/>
      <c r="I415" s="228"/>
      <c r="J415" s="228"/>
      <c r="K415" s="228"/>
      <c r="L415" s="228"/>
      <c r="M415" s="228"/>
      <c r="N415" s="228"/>
      <c r="O415" s="228"/>
    </row>
    <row r="416" spans="3:15" hidden="1" outlineLevel="3" x14ac:dyDescent="0.25">
      <c r="C416" s="184">
        <v>405</v>
      </c>
      <c r="D416" s="226">
        <v>4</v>
      </c>
      <c r="E416" s="184" t="s">
        <v>1870</v>
      </c>
      <c r="F416" s="227" t="s">
        <v>1871</v>
      </c>
      <c r="G416" s="228"/>
      <c r="H416" s="228"/>
      <c r="I416" s="228"/>
      <c r="J416" s="228"/>
      <c r="K416" s="228"/>
      <c r="L416" s="228"/>
      <c r="M416" s="228"/>
      <c r="N416" s="228"/>
      <c r="O416" s="228"/>
    </row>
    <row r="417" spans="3:15" hidden="1" outlineLevel="3" x14ac:dyDescent="0.25">
      <c r="C417" s="184">
        <v>406</v>
      </c>
      <c r="D417" s="226">
        <v>4</v>
      </c>
      <c r="E417" s="184" t="s">
        <v>1872</v>
      </c>
      <c r="F417" s="227" t="s">
        <v>1873</v>
      </c>
      <c r="G417" s="228"/>
      <c r="H417" s="228"/>
      <c r="I417" s="228"/>
      <c r="J417" s="228"/>
      <c r="K417" s="228"/>
      <c r="L417" s="228"/>
      <c r="M417" s="228"/>
      <c r="N417" s="228"/>
      <c r="O417" s="228"/>
    </row>
    <row r="418" spans="3:15" hidden="1" outlineLevel="3" x14ac:dyDescent="0.25">
      <c r="C418" s="184">
        <v>407</v>
      </c>
      <c r="D418" s="226">
        <v>4</v>
      </c>
      <c r="E418" s="184" t="s">
        <v>1874</v>
      </c>
      <c r="F418" s="227" t="s">
        <v>1875</v>
      </c>
      <c r="G418" s="228"/>
      <c r="H418" s="228"/>
      <c r="I418" s="228"/>
      <c r="J418" s="228"/>
      <c r="K418" s="228"/>
      <c r="L418" s="228"/>
      <c r="M418" s="228"/>
      <c r="N418" s="228"/>
      <c r="O418" s="228"/>
    </row>
    <row r="419" spans="3:15" hidden="1" outlineLevel="3" x14ac:dyDescent="0.25">
      <c r="C419" s="184">
        <v>408</v>
      </c>
      <c r="D419" s="226">
        <v>4</v>
      </c>
      <c r="E419" s="184" t="s">
        <v>1876</v>
      </c>
      <c r="F419" s="227" t="s">
        <v>1877</v>
      </c>
      <c r="G419" s="228"/>
      <c r="H419" s="228"/>
      <c r="I419" s="228"/>
      <c r="J419" s="228"/>
      <c r="K419" s="228"/>
      <c r="L419" s="228"/>
      <c r="M419" s="228"/>
      <c r="N419" s="228"/>
      <c r="O419" s="228"/>
    </row>
    <row r="420" spans="3:15" hidden="1" outlineLevel="3" x14ac:dyDescent="0.25">
      <c r="C420" s="184">
        <v>409</v>
      </c>
      <c r="D420" s="226">
        <v>4</v>
      </c>
      <c r="E420" s="184" t="s">
        <v>1878</v>
      </c>
      <c r="F420" s="227" t="s">
        <v>1879</v>
      </c>
      <c r="G420" s="228"/>
      <c r="H420" s="228"/>
      <c r="I420" s="228"/>
      <c r="J420" s="228"/>
      <c r="K420" s="228"/>
      <c r="L420" s="228"/>
      <c r="M420" s="228"/>
      <c r="N420" s="228"/>
      <c r="O420" s="228"/>
    </row>
    <row r="421" spans="3:15" x14ac:dyDescent="0.25">
      <c r="C421" s="184">
        <v>410</v>
      </c>
      <c r="D421" s="226">
        <v>1</v>
      </c>
      <c r="E421" s="184">
        <v>70</v>
      </c>
      <c r="F421" s="227" t="s">
        <v>557</v>
      </c>
      <c r="G421" s="228"/>
      <c r="H421" s="228"/>
      <c r="I421" s="228"/>
      <c r="J421" s="228"/>
      <c r="K421" s="228"/>
      <c r="L421" s="228"/>
      <c r="M421" s="228"/>
      <c r="N421" s="228"/>
      <c r="O421" s="228"/>
    </row>
    <row r="422" spans="3:15" outlineLevel="1" collapsed="1" x14ac:dyDescent="0.25">
      <c r="C422" s="184">
        <v>411</v>
      </c>
      <c r="D422" s="226">
        <v>2</v>
      </c>
      <c r="E422" s="184" t="s">
        <v>1880</v>
      </c>
      <c r="F422" s="227" t="s">
        <v>756</v>
      </c>
      <c r="G422" s="228" t="s">
        <v>1062</v>
      </c>
      <c r="H422" s="228" t="s">
        <v>1067</v>
      </c>
      <c r="I422" s="228" t="s">
        <v>1067</v>
      </c>
      <c r="J422" s="228" t="s">
        <v>1067</v>
      </c>
      <c r="K422" s="228" t="s">
        <v>1067</v>
      </c>
      <c r="L422" s="228" t="s">
        <v>1067</v>
      </c>
      <c r="M422" s="228" t="s">
        <v>1067</v>
      </c>
      <c r="N422" s="228" t="s">
        <v>1067</v>
      </c>
      <c r="O422" s="228" t="s">
        <v>1067</v>
      </c>
    </row>
    <row r="423" spans="3:15" hidden="1" outlineLevel="2" collapsed="1" x14ac:dyDescent="0.25">
      <c r="C423" s="184">
        <v>412</v>
      </c>
      <c r="D423" s="226">
        <v>3</v>
      </c>
      <c r="E423" s="184" t="s">
        <v>1881</v>
      </c>
      <c r="F423" s="227" t="s">
        <v>1882</v>
      </c>
      <c r="G423" s="228"/>
      <c r="H423" s="228"/>
      <c r="I423" s="228"/>
      <c r="J423" s="228"/>
      <c r="K423" s="228"/>
      <c r="L423" s="228"/>
      <c r="M423" s="228"/>
      <c r="N423" s="228"/>
      <c r="O423" s="228"/>
    </row>
    <row r="424" spans="3:15" hidden="1" outlineLevel="3" x14ac:dyDescent="0.25">
      <c r="C424" s="184">
        <v>413</v>
      </c>
      <c r="D424" s="226">
        <v>4</v>
      </c>
      <c r="E424" s="184" t="s">
        <v>1883</v>
      </c>
      <c r="F424" s="227" t="s">
        <v>1884</v>
      </c>
      <c r="G424" s="228"/>
      <c r="H424" s="228"/>
      <c r="I424" s="228"/>
      <c r="J424" s="228"/>
      <c r="K424" s="228"/>
      <c r="L424" s="228"/>
      <c r="M424" s="228"/>
      <c r="N424" s="228"/>
      <c r="O424" s="228"/>
    </row>
    <row r="425" spans="3:15" hidden="1" outlineLevel="3" x14ac:dyDescent="0.25">
      <c r="C425" s="184">
        <v>414</v>
      </c>
      <c r="D425" s="226">
        <v>4</v>
      </c>
      <c r="E425" s="184" t="s">
        <v>1885</v>
      </c>
      <c r="F425" s="227" t="s">
        <v>1886</v>
      </c>
      <c r="G425" s="228"/>
      <c r="H425" s="228"/>
      <c r="I425" s="228"/>
      <c r="J425" s="228"/>
      <c r="K425" s="228"/>
      <c r="L425" s="228"/>
      <c r="M425" s="228"/>
      <c r="N425" s="228"/>
      <c r="O425" s="228"/>
    </row>
    <row r="426" spans="3:15" hidden="1" outlineLevel="2" collapsed="1" x14ac:dyDescent="0.25">
      <c r="C426" s="184">
        <v>415</v>
      </c>
      <c r="D426" s="226">
        <v>3</v>
      </c>
      <c r="E426" s="184" t="s">
        <v>1887</v>
      </c>
      <c r="F426" s="227" t="s">
        <v>1888</v>
      </c>
      <c r="G426" s="228"/>
      <c r="H426" s="228"/>
      <c r="I426" s="228"/>
      <c r="J426" s="228"/>
      <c r="K426" s="228"/>
      <c r="L426" s="228"/>
      <c r="M426" s="228"/>
      <c r="N426" s="228"/>
      <c r="O426" s="228"/>
    </row>
    <row r="427" spans="3:15" hidden="1" outlineLevel="3" x14ac:dyDescent="0.25">
      <c r="C427" s="184">
        <v>416</v>
      </c>
      <c r="D427" s="226">
        <v>4</v>
      </c>
      <c r="E427" s="184" t="s">
        <v>1889</v>
      </c>
      <c r="F427" s="227" t="s">
        <v>1890</v>
      </c>
      <c r="G427" s="228"/>
      <c r="H427" s="228"/>
      <c r="I427" s="228"/>
      <c r="J427" s="228"/>
      <c r="K427" s="228"/>
      <c r="L427" s="228"/>
      <c r="M427" s="228"/>
      <c r="N427" s="228"/>
      <c r="O427" s="228"/>
    </row>
    <row r="428" spans="3:15" hidden="1" outlineLevel="3" x14ac:dyDescent="0.25">
      <c r="C428" s="184">
        <v>417</v>
      </c>
      <c r="D428" s="226">
        <v>4</v>
      </c>
      <c r="E428" s="184" t="s">
        <v>1891</v>
      </c>
      <c r="F428" s="227" t="s">
        <v>1892</v>
      </c>
      <c r="G428" s="228"/>
      <c r="H428" s="228"/>
      <c r="I428" s="228"/>
      <c r="J428" s="228"/>
      <c r="K428" s="228"/>
      <c r="L428" s="228"/>
      <c r="M428" s="228"/>
      <c r="N428" s="228"/>
      <c r="O428" s="228"/>
    </row>
    <row r="429" spans="3:15" hidden="1" outlineLevel="3" x14ac:dyDescent="0.25">
      <c r="C429" s="184">
        <v>418</v>
      </c>
      <c r="D429" s="226">
        <v>4</v>
      </c>
      <c r="E429" s="184" t="s">
        <v>1893</v>
      </c>
      <c r="F429" s="227" t="s">
        <v>1894</v>
      </c>
      <c r="G429" s="228"/>
      <c r="H429" s="228"/>
      <c r="I429" s="228"/>
      <c r="J429" s="228"/>
      <c r="K429" s="228"/>
      <c r="L429" s="228"/>
      <c r="M429" s="228"/>
      <c r="N429" s="228"/>
      <c r="O429" s="228"/>
    </row>
    <row r="430" spans="3:15" hidden="1" outlineLevel="3" x14ac:dyDescent="0.25">
      <c r="C430" s="184">
        <v>419</v>
      </c>
      <c r="D430" s="226">
        <v>4</v>
      </c>
      <c r="E430" s="184" t="s">
        <v>1895</v>
      </c>
      <c r="F430" s="227" t="s">
        <v>1896</v>
      </c>
      <c r="G430" s="228"/>
      <c r="H430" s="228"/>
      <c r="I430" s="228"/>
      <c r="J430" s="228"/>
      <c r="K430" s="228"/>
      <c r="L430" s="228"/>
      <c r="M430" s="228"/>
      <c r="N430" s="228"/>
      <c r="O430" s="228"/>
    </row>
    <row r="431" spans="3:15" hidden="1" outlineLevel="3" x14ac:dyDescent="0.25">
      <c r="C431" s="184">
        <v>420</v>
      </c>
      <c r="D431" s="226">
        <v>4</v>
      </c>
      <c r="E431" s="184" t="s">
        <v>1897</v>
      </c>
      <c r="F431" s="227" t="s">
        <v>1898</v>
      </c>
      <c r="G431" s="228"/>
      <c r="H431" s="228"/>
      <c r="I431" s="228"/>
      <c r="J431" s="228"/>
      <c r="K431" s="228"/>
      <c r="L431" s="228"/>
      <c r="M431" s="228"/>
      <c r="N431" s="228"/>
      <c r="O431" s="228"/>
    </row>
    <row r="432" spans="3:15" hidden="1" outlineLevel="2" x14ac:dyDescent="0.25">
      <c r="C432" s="184">
        <v>421</v>
      </c>
      <c r="D432" s="226">
        <v>3</v>
      </c>
      <c r="E432" s="184" t="s">
        <v>1899</v>
      </c>
      <c r="F432" s="227" t="s">
        <v>1900</v>
      </c>
      <c r="G432" s="228"/>
      <c r="H432" s="228"/>
      <c r="I432" s="228"/>
      <c r="J432" s="228"/>
      <c r="K432" s="228"/>
      <c r="L432" s="228"/>
      <c r="M432" s="228"/>
      <c r="N432" s="228"/>
      <c r="O432" s="228"/>
    </row>
    <row r="433" spans="3:15" outlineLevel="1" collapsed="1" x14ac:dyDescent="0.25">
      <c r="C433" s="184">
        <v>422</v>
      </c>
      <c r="D433" s="226">
        <v>2</v>
      </c>
      <c r="E433" s="184" t="s">
        <v>1901</v>
      </c>
      <c r="F433" s="227" t="s">
        <v>1902</v>
      </c>
      <c r="G433" s="228" t="s">
        <v>1062</v>
      </c>
      <c r="H433" s="228" t="s">
        <v>1067</v>
      </c>
      <c r="I433" s="228" t="s">
        <v>1067</v>
      </c>
      <c r="J433" s="228" t="s">
        <v>1067</v>
      </c>
      <c r="K433" s="228" t="s">
        <v>1067</v>
      </c>
      <c r="L433" s="228" t="s">
        <v>1067</v>
      </c>
      <c r="M433" s="228" t="s">
        <v>1067</v>
      </c>
      <c r="N433" s="228" t="s">
        <v>1067</v>
      </c>
      <c r="O433" s="228" t="s">
        <v>1067</v>
      </c>
    </row>
    <row r="434" spans="3:15" hidden="1" outlineLevel="2" x14ac:dyDescent="0.25">
      <c r="C434" s="184">
        <v>423</v>
      </c>
      <c r="D434" s="226">
        <v>3</v>
      </c>
      <c r="E434" s="184" t="s">
        <v>1903</v>
      </c>
      <c r="F434" s="231" t="s">
        <v>1904</v>
      </c>
      <c r="G434" s="228"/>
      <c r="H434" s="228"/>
      <c r="I434" s="228"/>
      <c r="J434" s="228"/>
      <c r="K434" s="228"/>
      <c r="L434" s="228"/>
      <c r="M434" s="228"/>
      <c r="N434" s="228"/>
      <c r="O434" s="228"/>
    </row>
    <row r="435" spans="3:15" hidden="1" outlineLevel="2" x14ac:dyDescent="0.25">
      <c r="C435" s="184">
        <v>424</v>
      </c>
      <c r="D435" s="226">
        <v>3</v>
      </c>
      <c r="E435" s="184" t="s">
        <v>1905</v>
      </c>
      <c r="F435" s="227" t="s">
        <v>1906</v>
      </c>
      <c r="G435" s="228"/>
      <c r="H435" s="228"/>
      <c r="I435" s="228"/>
      <c r="J435" s="228"/>
      <c r="K435" s="228"/>
      <c r="L435" s="228"/>
      <c r="M435" s="228"/>
      <c r="N435" s="228"/>
      <c r="O435" s="228"/>
    </row>
    <row r="436" spans="3:15" hidden="1" outlineLevel="2" x14ac:dyDescent="0.25">
      <c r="C436" s="184">
        <v>425</v>
      </c>
      <c r="D436" s="226">
        <v>3</v>
      </c>
      <c r="E436" s="184" t="s">
        <v>1907</v>
      </c>
      <c r="F436" s="227" t="s">
        <v>1908</v>
      </c>
      <c r="G436" s="228"/>
      <c r="H436" s="228"/>
      <c r="I436" s="228"/>
      <c r="J436" s="228"/>
      <c r="K436" s="228"/>
      <c r="L436" s="228"/>
      <c r="M436" s="228"/>
      <c r="N436" s="228"/>
      <c r="O436" s="228"/>
    </row>
    <row r="437" spans="3:15" outlineLevel="1" collapsed="1" x14ac:dyDescent="0.25">
      <c r="C437" s="184">
        <v>426</v>
      </c>
      <c r="D437" s="226">
        <v>2</v>
      </c>
      <c r="E437" s="184" t="s">
        <v>1909</v>
      </c>
      <c r="F437" s="227" t="s">
        <v>1910</v>
      </c>
      <c r="G437" s="228" t="s">
        <v>1062</v>
      </c>
      <c r="H437" s="228" t="s">
        <v>1067</v>
      </c>
      <c r="I437" s="228" t="s">
        <v>1067</v>
      </c>
      <c r="J437" s="228" t="s">
        <v>1067</v>
      </c>
      <c r="K437" s="228" t="s">
        <v>1067</v>
      </c>
      <c r="L437" s="228" t="s">
        <v>1067</v>
      </c>
      <c r="M437" s="228" t="s">
        <v>1067</v>
      </c>
      <c r="N437" s="228" t="s">
        <v>1067</v>
      </c>
      <c r="O437" s="228" t="s">
        <v>1067</v>
      </c>
    </row>
    <row r="438" spans="3:15" hidden="1" outlineLevel="2" x14ac:dyDescent="0.25">
      <c r="C438" s="184">
        <v>427</v>
      </c>
      <c r="D438" s="226">
        <v>3</v>
      </c>
      <c r="E438" s="184" t="s">
        <v>1911</v>
      </c>
      <c r="F438" s="227" t="s">
        <v>1912</v>
      </c>
      <c r="G438" s="228"/>
      <c r="H438" s="228"/>
      <c r="I438" s="228"/>
      <c r="J438" s="228"/>
      <c r="K438" s="228"/>
      <c r="L438" s="228"/>
      <c r="M438" s="228"/>
      <c r="N438" s="228"/>
      <c r="O438" s="228"/>
    </row>
    <row r="439" spans="3:15" hidden="1" outlineLevel="2" x14ac:dyDescent="0.25">
      <c r="C439" s="184">
        <v>428</v>
      </c>
      <c r="D439" s="226">
        <v>3</v>
      </c>
      <c r="E439" s="184" t="s">
        <v>1913</v>
      </c>
      <c r="F439" s="227" t="s">
        <v>1914</v>
      </c>
      <c r="G439" s="228"/>
      <c r="H439" s="228"/>
      <c r="I439" s="228"/>
      <c r="J439" s="228"/>
      <c r="K439" s="228"/>
      <c r="L439" s="228"/>
      <c r="M439" s="228"/>
      <c r="N439" s="228"/>
      <c r="O439" s="228"/>
    </row>
    <row r="440" spans="3:15" hidden="1" outlineLevel="2" x14ac:dyDescent="0.25">
      <c r="C440" s="184">
        <v>429</v>
      </c>
      <c r="D440" s="226">
        <v>3</v>
      </c>
      <c r="E440" s="184" t="s">
        <v>1915</v>
      </c>
      <c r="F440" s="227" t="s">
        <v>1916</v>
      </c>
      <c r="G440" s="228"/>
      <c r="H440" s="228"/>
      <c r="I440" s="228"/>
      <c r="J440" s="228"/>
      <c r="K440" s="228"/>
      <c r="L440" s="228"/>
      <c r="M440" s="228"/>
      <c r="N440" s="228"/>
      <c r="O440" s="228"/>
    </row>
    <row r="441" spans="3:15" hidden="1" outlineLevel="2" x14ac:dyDescent="0.25">
      <c r="C441" s="184">
        <v>430</v>
      </c>
      <c r="D441" s="226">
        <v>3</v>
      </c>
      <c r="E441" s="184" t="s">
        <v>1917</v>
      </c>
      <c r="F441" s="227" t="s">
        <v>1918</v>
      </c>
      <c r="G441" s="228"/>
      <c r="H441" s="228"/>
      <c r="I441" s="228"/>
      <c r="J441" s="228"/>
      <c r="K441" s="228"/>
      <c r="L441" s="228"/>
      <c r="M441" s="228"/>
      <c r="N441" s="228"/>
      <c r="O441" s="228"/>
    </row>
    <row r="442" spans="3:15" hidden="1" outlineLevel="2" x14ac:dyDescent="0.25">
      <c r="C442" s="184">
        <v>431</v>
      </c>
      <c r="D442" s="226">
        <v>3</v>
      </c>
      <c r="E442" s="184" t="s">
        <v>1919</v>
      </c>
      <c r="F442" s="227" t="s">
        <v>1920</v>
      </c>
      <c r="G442" s="228"/>
      <c r="H442" s="228"/>
      <c r="I442" s="228"/>
      <c r="J442" s="228"/>
      <c r="K442" s="228"/>
      <c r="L442" s="228"/>
      <c r="M442" s="228"/>
      <c r="N442" s="228"/>
      <c r="O442" s="228"/>
    </row>
    <row r="443" spans="3:15" outlineLevel="1" collapsed="1" x14ac:dyDescent="0.25">
      <c r="C443" s="184">
        <v>432</v>
      </c>
      <c r="D443" s="226">
        <v>2</v>
      </c>
      <c r="E443" s="184" t="s">
        <v>1921</v>
      </c>
      <c r="F443" s="227" t="s">
        <v>768</v>
      </c>
      <c r="G443" s="228" t="s">
        <v>1062</v>
      </c>
      <c r="H443" s="228" t="s">
        <v>1067</v>
      </c>
      <c r="I443" s="228" t="s">
        <v>1067</v>
      </c>
      <c r="J443" s="228" t="s">
        <v>1067</v>
      </c>
      <c r="K443" s="228" t="s">
        <v>1067</v>
      </c>
      <c r="L443" s="228" t="s">
        <v>1067</v>
      </c>
      <c r="M443" s="228" t="s">
        <v>1067</v>
      </c>
      <c r="N443" s="228" t="s">
        <v>1067</v>
      </c>
      <c r="O443" s="228" t="s">
        <v>1067</v>
      </c>
    </row>
    <row r="444" spans="3:15" hidden="1" outlineLevel="2" collapsed="1" x14ac:dyDescent="0.25">
      <c r="C444" s="184">
        <v>433</v>
      </c>
      <c r="D444" s="226">
        <v>3</v>
      </c>
      <c r="E444" s="184" t="s">
        <v>1922</v>
      </c>
      <c r="F444" s="227" t="s">
        <v>1923</v>
      </c>
      <c r="G444" s="228"/>
      <c r="H444" s="228"/>
      <c r="I444" s="228"/>
      <c r="J444" s="228"/>
      <c r="K444" s="228"/>
      <c r="L444" s="228"/>
      <c r="M444" s="228"/>
      <c r="N444" s="228"/>
      <c r="O444" s="228"/>
    </row>
    <row r="445" spans="3:15" hidden="1" outlineLevel="3" x14ac:dyDescent="0.25">
      <c r="C445" s="184">
        <v>434</v>
      </c>
      <c r="D445" s="226">
        <v>4</v>
      </c>
      <c r="E445" s="184" t="s">
        <v>1924</v>
      </c>
      <c r="F445" s="227" t="s">
        <v>1925</v>
      </c>
      <c r="G445" s="228"/>
      <c r="H445" s="228"/>
      <c r="I445" s="228"/>
      <c r="J445" s="228"/>
      <c r="K445" s="228"/>
      <c r="L445" s="228"/>
      <c r="M445" s="228"/>
      <c r="N445" s="228"/>
      <c r="O445" s="228"/>
    </row>
    <row r="446" spans="3:15" hidden="1" outlineLevel="3" x14ac:dyDescent="0.25">
      <c r="C446" s="184">
        <v>435</v>
      </c>
      <c r="D446" s="226">
        <v>4</v>
      </c>
      <c r="E446" s="184" t="s">
        <v>1926</v>
      </c>
      <c r="F446" s="227" t="s">
        <v>1927</v>
      </c>
      <c r="G446" s="228"/>
      <c r="H446" s="228"/>
      <c r="I446" s="228"/>
      <c r="J446" s="228"/>
      <c r="K446" s="228"/>
      <c r="L446" s="228"/>
      <c r="M446" s="228"/>
      <c r="N446" s="228"/>
      <c r="O446" s="228"/>
    </row>
    <row r="447" spans="3:15" hidden="1" outlineLevel="3" x14ac:dyDescent="0.25">
      <c r="C447" s="184">
        <v>436</v>
      </c>
      <c r="D447" s="226">
        <v>4</v>
      </c>
      <c r="E447" s="184" t="s">
        <v>1928</v>
      </c>
      <c r="F447" s="227" t="s">
        <v>1929</v>
      </c>
      <c r="G447" s="228"/>
      <c r="H447" s="228"/>
      <c r="I447" s="228"/>
      <c r="J447" s="228"/>
      <c r="K447" s="228"/>
      <c r="L447" s="228"/>
      <c r="M447" s="228"/>
      <c r="N447" s="228"/>
      <c r="O447" s="228"/>
    </row>
    <row r="448" spans="3:15" hidden="1" outlineLevel="2" collapsed="1" x14ac:dyDescent="0.25">
      <c r="C448" s="184">
        <v>437</v>
      </c>
      <c r="D448" s="226">
        <v>3</v>
      </c>
      <c r="E448" s="184" t="s">
        <v>1930</v>
      </c>
      <c r="F448" s="227" t="s">
        <v>1931</v>
      </c>
      <c r="G448" s="228"/>
      <c r="H448" s="228"/>
      <c r="I448" s="228"/>
      <c r="J448" s="228"/>
      <c r="K448" s="228"/>
      <c r="L448" s="228"/>
      <c r="M448" s="228"/>
      <c r="N448" s="228"/>
      <c r="O448" s="228"/>
    </row>
    <row r="449" spans="3:15" hidden="1" outlineLevel="3" x14ac:dyDescent="0.25">
      <c r="C449" s="184">
        <v>438</v>
      </c>
      <c r="D449" s="226">
        <v>4</v>
      </c>
      <c r="E449" s="184" t="s">
        <v>1932</v>
      </c>
      <c r="F449" s="227" t="s">
        <v>1933</v>
      </c>
      <c r="G449" s="228"/>
      <c r="H449" s="228"/>
      <c r="I449" s="228"/>
      <c r="J449" s="228"/>
      <c r="K449" s="228"/>
      <c r="L449" s="228"/>
      <c r="M449" s="228"/>
      <c r="N449" s="228"/>
      <c r="O449" s="228"/>
    </row>
    <row r="450" spans="3:15" hidden="1" outlineLevel="3" x14ac:dyDescent="0.25">
      <c r="C450" s="184">
        <v>439</v>
      </c>
      <c r="D450" s="226">
        <v>4</v>
      </c>
      <c r="E450" s="184" t="s">
        <v>1934</v>
      </c>
      <c r="F450" s="227" t="s">
        <v>1935</v>
      </c>
      <c r="G450" s="228"/>
      <c r="H450" s="228"/>
      <c r="I450" s="228"/>
      <c r="J450" s="228"/>
      <c r="K450" s="228"/>
      <c r="L450" s="228"/>
      <c r="M450" s="228"/>
      <c r="N450" s="228"/>
      <c r="O450" s="228"/>
    </row>
    <row r="451" spans="3:15" hidden="1" outlineLevel="3" x14ac:dyDescent="0.25">
      <c r="C451" s="184">
        <v>440</v>
      </c>
      <c r="D451" s="226">
        <v>4</v>
      </c>
      <c r="E451" s="184" t="s">
        <v>1936</v>
      </c>
      <c r="F451" s="227" t="s">
        <v>1937</v>
      </c>
      <c r="G451" s="228"/>
      <c r="H451" s="228"/>
      <c r="I451" s="228"/>
      <c r="J451" s="228"/>
      <c r="K451" s="228"/>
      <c r="L451" s="228"/>
      <c r="M451" s="228"/>
      <c r="N451" s="228"/>
      <c r="O451" s="228"/>
    </row>
    <row r="452" spans="3:15" hidden="1" outlineLevel="2" collapsed="1" x14ac:dyDescent="0.25">
      <c r="C452" s="184">
        <v>441</v>
      </c>
      <c r="D452" s="226">
        <v>3</v>
      </c>
      <c r="E452" s="184" t="s">
        <v>1938</v>
      </c>
      <c r="F452" s="227" t="s">
        <v>1939</v>
      </c>
      <c r="G452" s="228"/>
      <c r="H452" s="228"/>
      <c r="I452" s="228"/>
      <c r="J452" s="228"/>
      <c r="K452" s="228"/>
      <c r="L452" s="228"/>
      <c r="M452" s="228"/>
      <c r="N452" s="228"/>
      <c r="O452" s="228"/>
    </row>
    <row r="453" spans="3:15" hidden="1" outlineLevel="3" x14ac:dyDescent="0.25">
      <c r="C453" s="184">
        <v>442</v>
      </c>
      <c r="D453" s="226">
        <v>4</v>
      </c>
      <c r="E453" s="184" t="s">
        <v>1940</v>
      </c>
      <c r="F453" s="227" t="s">
        <v>1941</v>
      </c>
      <c r="G453" s="228"/>
      <c r="H453" s="228"/>
      <c r="I453" s="228"/>
      <c r="J453" s="228"/>
      <c r="K453" s="228"/>
      <c r="L453" s="228"/>
      <c r="M453" s="228"/>
      <c r="N453" s="228"/>
      <c r="O453" s="228"/>
    </row>
    <row r="454" spans="3:15" hidden="1" outlineLevel="3" x14ac:dyDescent="0.25">
      <c r="C454" s="184">
        <v>443</v>
      </c>
      <c r="D454" s="226">
        <v>4</v>
      </c>
      <c r="E454" s="184" t="s">
        <v>1942</v>
      </c>
      <c r="F454" s="227" t="s">
        <v>1943</v>
      </c>
      <c r="G454" s="228"/>
      <c r="H454" s="228"/>
      <c r="I454" s="228"/>
      <c r="J454" s="228"/>
      <c r="K454" s="228"/>
      <c r="L454" s="228"/>
      <c r="M454" s="228"/>
      <c r="N454" s="228"/>
      <c r="O454" s="228"/>
    </row>
    <row r="455" spans="3:15" hidden="1" outlineLevel="3" x14ac:dyDescent="0.25">
      <c r="C455" s="184">
        <v>444</v>
      </c>
      <c r="D455" s="226">
        <v>4</v>
      </c>
      <c r="E455" s="184" t="s">
        <v>1944</v>
      </c>
      <c r="F455" s="227" t="s">
        <v>1945</v>
      </c>
      <c r="G455" s="228"/>
      <c r="H455" s="228"/>
      <c r="I455" s="228"/>
      <c r="J455" s="228"/>
      <c r="K455" s="228"/>
      <c r="L455" s="228"/>
      <c r="M455" s="228"/>
      <c r="N455" s="228"/>
      <c r="O455" s="228"/>
    </row>
    <row r="456" spans="3:15" outlineLevel="1" collapsed="1" x14ac:dyDescent="0.25">
      <c r="C456" s="184">
        <v>445</v>
      </c>
      <c r="D456" s="226">
        <v>2</v>
      </c>
      <c r="E456" s="184" t="s">
        <v>1946</v>
      </c>
      <c r="F456" s="227" t="s">
        <v>769</v>
      </c>
      <c r="G456" s="228" t="s">
        <v>1062</v>
      </c>
      <c r="H456" s="228" t="s">
        <v>1067</v>
      </c>
      <c r="I456" s="228" t="s">
        <v>1067</v>
      </c>
      <c r="J456" s="228" t="s">
        <v>1067</v>
      </c>
      <c r="K456" s="228" t="s">
        <v>1067</v>
      </c>
      <c r="L456" s="228" t="s">
        <v>1067</v>
      </c>
      <c r="M456" s="228" t="s">
        <v>1067</v>
      </c>
      <c r="N456" s="228" t="s">
        <v>1067</v>
      </c>
      <c r="O456" s="228" t="s">
        <v>1067</v>
      </c>
    </row>
    <row r="457" spans="3:15" hidden="1" outlineLevel="2" collapsed="1" x14ac:dyDescent="0.25">
      <c r="C457" s="184">
        <v>446</v>
      </c>
      <c r="D457" s="226">
        <v>3</v>
      </c>
      <c r="E457" s="184" t="s">
        <v>1947</v>
      </c>
      <c r="F457" s="227" t="s">
        <v>1948</v>
      </c>
      <c r="G457" s="228"/>
      <c r="H457" s="228"/>
      <c r="I457" s="228"/>
      <c r="J457" s="228"/>
      <c r="K457" s="228"/>
      <c r="L457" s="228"/>
      <c r="M457" s="228"/>
      <c r="N457" s="228"/>
      <c r="O457" s="228"/>
    </row>
    <row r="458" spans="3:15" hidden="1" outlineLevel="3" x14ac:dyDescent="0.25">
      <c r="C458" s="184">
        <v>447</v>
      </c>
      <c r="D458" s="226">
        <v>4</v>
      </c>
      <c r="E458" s="184" t="s">
        <v>1949</v>
      </c>
      <c r="F458" s="227" t="s">
        <v>1950</v>
      </c>
      <c r="G458" s="228"/>
      <c r="H458" s="228"/>
      <c r="I458" s="228"/>
      <c r="J458" s="228"/>
      <c r="K458" s="228"/>
      <c r="L458" s="228"/>
      <c r="M458" s="228"/>
      <c r="N458" s="228"/>
      <c r="O458" s="228"/>
    </row>
    <row r="459" spans="3:15" hidden="1" outlineLevel="3" x14ac:dyDescent="0.25">
      <c r="C459" s="184">
        <v>448</v>
      </c>
      <c r="D459" s="226">
        <v>4</v>
      </c>
      <c r="E459" s="184" t="s">
        <v>1951</v>
      </c>
      <c r="F459" s="227" t="s">
        <v>1952</v>
      </c>
      <c r="G459" s="228"/>
      <c r="H459" s="228"/>
      <c r="I459" s="228"/>
      <c r="J459" s="228"/>
      <c r="K459" s="228"/>
      <c r="L459" s="228"/>
      <c r="M459" s="228"/>
      <c r="N459" s="228"/>
      <c r="O459" s="228"/>
    </row>
    <row r="460" spans="3:15" hidden="1" outlineLevel="3" x14ac:dyDescent="0.25">
      <c r="C460" s="184">
        <v>449</v>
      </c>
      <c r="D460" s="226">
        <v>4</v>
      </c>
      <c r="E460" s="184" t="s">
        <v>1953</v>
      </c>
      <c r="F460" s="227" t="s">
        <v>1954</v>
      </c>
      <c r="G460" s="228"/>
      <c r="H460" s="228"/>
      <c r="I460" s="228"/>
      <c r="J460" s="228"/>
      <c r="K460" s="228"/>
      <c r="L460" s="228"/>
      <c r="M460" s="228"/>
      <c r="N460" s="228"/>
      <c r="O460" s="228"/>
    </row>
    <row r="461" spans="3:15" hidden="1" outlineLevel="2" collapsed="1" x14ac:dyDescent="0.25">
      <c r="C461" s="184">
        <v>450</v>
      </c>
      <c r="D461" s="226">
        <v>3</v>
      </c>
      <c r="E461" s="184" t="s">
        <v>1955</v>
      </c>
      <c r="F461" s="227" t="s">
        <v>1956</v>
      </c>
      <c r="G461" s="228"/>
      <c r="H461" s="228"/>
      <c r="I461" s="228"/>
      <c r="J461" s="228"/>
      <c r="K461" s="228"/>
      <c r="L461" s="228"/>
      <c r="M461" s="228"/>
      <c r="N461" s="228"/>
      <c r="O461" s="228"/>
    </row>
    <row r="462" spans="3:15" hidden="1" outlineLevel="3" x14ac:dyDescent="0.25">
      <c r="C462" s="184">
        <v>451</v>
      </c>
      <c r="D462" s="226">
        <v>4</v>
      </c>
      <c r="E462" s="184" t="s">
        <v>1957</v>
      </c>
      <c r="F462" s="227" t="s">
        <v>1958</v>
      </c>
      <c r="G462" s="228"/>
      <c r="H462" s="228"/>
      <c r="I462" s="228"/>
      <c r="J462" s="228"/>
      <c r="K462" s="228"/>
      <c r="L462" s="228"/>
      <c r="M462" s="228"/>
      <c r="N462" s="228"/>
      <c r="O462" s="228"/>
    </row>
    <row r="463" spans="3:15" hidden="1" outlineLevel="3" x14ac:dyDescent="0.25">
      <c r="C463" s="184">
        <v>452</v>
      </c>
      <c r="D463" s="226">
        <v>4</v>
      </c>
      <c r="E463" s="184" t="s">
        <v>1959</v>
      </c>
      <c r="F463" s="227" t="s">
        <v>1960</v>
      </c>
      <c r="G463" s="228"/>
      <c r="H463" s="228"/>
      <c r="I463" s="228"/>
      <c r="J463" s="228"/>
      <c r="K463" s="228"/>
      <c r="L463" s="228"/>
      <c r="M463" s="228"/>
      <c r="N463" s="228"/>
      <c r="O463" s="228"/>
    </row>
    <row r="464" spans="3:15" outlineLevel="1" collapsed="1" x14ac:dyDescent="0.25">
      <c r="C464" s="184">
        <v>453</v>
      </c>
      <c r="D464" s="226">
        <v>2</v>
      </c>
      <c r="E464" s="184" t="s">
        <v>1961</v>
      </c>
      <c r="F464" s="227" t="s">
        <v>773</v>
      </c>
      <c r="G464" s="228" t="s">
        <v>1062</v>
      </c>
      <c r="H464" s="228" t="s">
        <v>1067</v>
      </c>
      <c r="I464" s="228" t="s">
        <v>1067</v>
      </c>
      <c r="J464" s="228" t="s">
        <v>1067</v>
      </c>
      <c r="K464" s="228" t="s">
        <v>1067</v>
      </c>
      <c r="L464" s="228" t="s">
        <v>1067</v>
      </c>
      <c r="M464" s="228" t="s">
        <v>1067</v>
      </c>
      <c r="N464" s="228" t="s">
        <v>1067</v>
      </c>
      <c r="O464" s="228" t="s">
        <v>1067</v>
      </c>
    </row>
    <row r="465" spans="3:15" hidden="1" outlineLevel="2" x14ac:dyDescent="0.25">
      <c r="C465" s="184">
        <v>454</v>
      </c>
      <c r="D465" s="226">
        <v>3</v>
      </c>
      <c r="E465" s="184" t="s">
        <v>1962</v>
      </c>
      <c r="F465" s="227" t="s">
        <v>1963</v>
      </c>
      <c r="G465" s="228"/>
      <c r="H465" s="228"/>
      <c r="I465" s="228"/>
      <c r="J465" s="228"/>
      <c r="K465" s="228"/>
      <c r="L465" s="228"/>
      <c r="M465" s="228"/>
      <c r="N465" s="228"/>
      <c r="O465" s="228"/>
    </row>
    <row r="466" spans="3:15" hidden="1" outlineLevel="2" x14ac:dyDescent="0.25">
      <c r="C466" s="184">
        <v>455</v>
      </c>
      <c r="D466" s="226">
        <v>3</v>
      </c>
      <c r="E466" s="184" t="s">
        <v>1964</v>
      </c>
      <c r="F466" s="227" t="s">
        <v>1965</v>
      </c>
      <c r="G466" s="228"/>
      <c r="H466" s="228"/>
      <c r="I466" s="228"/>
      <c r="J466" s="228"/>
      <c r="K466" s="228"/>
      <c r="L466" s="228"/>
      <c r="M466" s="228"/>
      <c r="N466" s="228"/>
      <c r="O466" s="228"/>
    </row>
    <row r="467" spans="3:15" hidden="1" outlineLevel="2" x14ac:dyDescent="0.25">
      <c r="C467" s="184">
        <v>456</v>
      </c>
      <c r="D467" s="226">
        <v>3</v>
      </c>
      <c r="E467" s="184" t="s">
        <v>1966</v>
      </c>
      <c r="F467" s="227" t="s">
        <v>1967</v>
      </c>
      <c r="G467" s="228"/>
      <c r="H467" s="228"/>
      <c r="I467" s="228"/>
      <c r="J467" s="228"/>
      <c r="K467" s="228"/>
      <c r="L467" s="228"/>
      <c r="M467" s="228"/>
      <c r="N467" s="228"/>
      <c r="O467" s="228"/>
    </row>
    <row r="468" spans="3:15" hidden="1" outlineLevel="2" x14ac:dyDescent="0.25">
      <c r="C468" s="184">
        <v>457</v>
      </c>
      <c r="D468" s="226">
        <v>3</v>
      </c>
      <c r="E468" s="184" t="s">
        <v>1968</v>
      </c>
      <c r="F468" s="227" t="s">
        <v>1969</v>
      </c>
      <c r="G468" s="228"/>
      <c r="H468" s="228"/>
      <c r="I468" s="228"/>
      <c r="J468" s="228"/>
      <c r="K468" s="228"/>
      <c r="L468" s="228"/>
      <c r="M468" s="228"/>
      <c r="N468" s="228"/>
      <c r="O468" s="228"/>
    </row>
    <row r="469" spans="3:15" hidden="1" outlineLevel="2" x14ac:dyDescent="0.25">
      <c r="C469" s="184">
        <v>458</v>
      </c>
      <c r="D469" s="226">
        <v>3</v>
      </c>
      <c r="E469" s="184" t="s">
        <v>1970</v>
      </c>
      <c r="F469" s="227" t="s">
        <v>1971</v>
      </c>
      <c r="G469" s="228"/>
      <c r="H469" s="228"/>
      <c r="I469" s="228"/>
      <c r="J469" s="228"/>
      <c r="K469" s="228"/>
      <c r="L469" s="228"/>
      <c r="M469" s="228"/>
      <c r="N469" s="228"/>
      <c r="O469" s="228"/>
    </row>
    <row r="470" spans="3:15" x14ac:dyDescent="0.25">
      <c r="C470" s="184">
        <v>459</v>
      </c>
      <c r="D470" s="226">
        <v>1</v>
      </c>
      <c r="E470" s="184">
        <v>80</v>
      </c>
      <c r="F470" s="227" t="s">
        <v>1972</v>
      </c>
      <c r="G470" s="228"/>
      <c r="H470" s="228"/>
      <c r="I470" s="228"/>
      <c r="J470" s="228"/>
      <c r="K470" s="228"/>
      <c r="L470" s="228"/>
      <c r="M470" s="228"/>
      <c r="N470" s="228"/>
      <c r="O470" s="228"/>
    </row>
    <row r="471" spans="3:15" outlineLevel="1" collapsed="1" x14ac:dyDescent="0.25">
      <c r="C471" s="184">
        <v>460</v>
      </c>
      <c r="D471" s="226">
        <v>2</v>
      </c>
      <c r="E471" s="184" t="s">
        <v>1973</v>
      </c>
      <c r="F471" s="227" t="s">
        <v>1974</v>
      </c>
      <c r="G471" s="228" t="s">
        <v>1062</v>
      </c>
      <c r="H471" s="228" t="s">
        <v>1062</v>
      </c>
      <c r="I471" s="228" t="s">
        <v>1062</v>
      </c>
      <c r="J471" s="228" t="s">
        <v>1062</v>
      </c>
      <c r="K471" s="228" t="s">
        <v>1062</v>
      </c>
      <c r="L471" s="228" t="s">
        <v>1062</v>
      </c>
      <c r="M471" s="228" t="s">
        <v>1062</v>
      </c>
      <c r="N471" s="228" t="s">
        <v>1062</v>
      </c>
      <c r="O471" s="228" t="s">
        <v>1062</v>
      </c>
    </row>
    <row r="472" spans="3:15" hidden="1" outlineLevel="2" collapsed="1" x14ac:dyDescent="0.25">
      <c r="C472" s="184">
        <v>461</v>
      </c>
      <c r="D472" s="226">
        <v>3</v>
      </c>
      <c r="E472" s="184" t="s">
        <v>1975</v>
      </c>
      <c r="F472" s="227" t="s">
        <v>1976</v>
      </c>
      <c r="G472" s="228"/>
      <c r="H472" s="228"/>
      <c r="I472" s="228"/>
      <c r="J472" s="228"/>
      <c r="K472" s="228"/>
      <c r="L472" s="228"/>
      <c r="M472" s="228"/>
      <c r="N472" s="228"/>
      <c r="O472" s="228"/>
    </row>
    <row r="473" spans="3:15" hidden="1" outlineLevel="3" x14ac:dyDescent="0.25">
      <c r="C473" s="184">
        <v>462</v>
      </c>
      <c r="D473" s="226">
        <v>4</v>
      </c>
      <c r="E473" s="184" t="s">
        <v>1977</v>
      </c>
      <c r="F473" s="227" t="s">
        <v>1978</v>
      </c>
      <c r="G473" s="228"/>
      <c r="H473" s="228"/>
      <c r="I473" s="228"/>
      <c r="J473" s="228"/>
      <c r="K473" s="228"/>
      <c r="L473" s="228"/>
      <c r="M473" s="228"/>
      <c r="N473" s="228"/>
      <c r="O473" s="228"/>
    </row>
    <row r="474" spans="3:15" hidden="1" outlineLevel="3" x14ac:dyDescent="0.25">
      <c r="C474" s="184">
        <v>463</v>
      </c>
      <c r="D474" s="226">
        <v>4</v>
      </c>
      <c r="E474" s="184" t="s">
        <v>1979</v>
      </c>
      <c r="F474" s="227" t="s">
        <v>1980</v>
      </c>
      <c r="G474" s="228"/>
      <c r="H474" s="228"/>
      <c r="I474" s="228"/>
      <c r="J474" s="228"/>
      <c r="K474" s="228"/>
      <c r="L474" s="228"/>
      <c r="M474" s="228"/>
      <c r="N474" s="228"/>
      <c r="O474" s="228"/>
    </row>
    <row r="475" spans="3:15" hidden="1" outlineLevel="3" x14ac:dyDescent="0.25">
      <c r="C475" s="184">
        <v>464</v>
      </c>
      <c r="D475" s="226">
        <v>4</v>
      </c>
      <c r="E475" s="184" t="s">
        <v>1981</v>
      </c>
      <c r="F475" s="227" t="s">
        <v>1982</v>
      </c>
      <c r="G475" s="228"/>
      <c r="H475" s="228"/>
      <c r="I475" s="228"/>
      <c r="J475" s="228"/>
      <c r="K475" s="228"/>
      <c r="L475" s="228"/>
      <c r="M475" s="228"/>
      <c r="N475" s="228"/>
      <c r="O475" s="228"/>
    </row>
    <row r="476" spans="3:15" hidden="1" outlineLevel="3" x14ac:dyDescent="0.25">
      <c r="C476" s="184">
        <v>465</v>
      </c>
      <c r="D476" s="226">
        <v>4</v>
      </c>
      <c r="E476" s="184" t="s">
        <v>1983</v>
      </c>
      <c r="F476" s="227" t="s">
        <v>1984</v>
      </c>
      <c r="G476" s="228"/>
      <c r="H476" s="228"/>
      <c r="I476" s="228"/>
      <c r="J476" s="228"/>
      <c r="K476" s="228"/>
      <c r="L476" s="228"/>
      <c r="M476" s="228"/>
      <c r="N476" s="228"/>
      <c r="O476" s="228"/>
    </row>
    <row r="477" spans="3:15" hidden="1" outlineLevel="3" x14ac:dyDescent="0.25">
      <c r="C477" s="184">
        <v>466</v>
      </c>
      <c r="D477" s="226">
        <v>4</v>
      </c>
      <c r="E477" s="184" t="s">
        <v>1985</v>
      </c>
      <c r="F477" s="227" t="s">
        <v>1986</v>
      </c>
      <c r="G477" s="228"/>
      <c r="H477" s="228"/>
      <c r="I477" s="228"/>
      <c r="J477" s="228"/>
      <c r="K477" s="228"/>
      <c r="L477" s="228"/>
      <c r="M477" s="228"/>
      <c r="N477" s="228"/>
      <c r="O477" s="228"/>
    </row>
    <row r="478" spans="3:15" hidden="1" outlineLevel="3" x14ac:dyDescent="0.25">
      <c r="C478" s="184">
        <v>467</v>
      </c>
      <c r="D478" s="226">
        <v>4</v>
      </c>
      <c r="E478" s="184" t="s">
        <v>1987</v>
      </c>
      <c r="F478" s="227" t="s">
        <v>1988</v>
      </c>
      <c r="G478" s="228"/>
      <c r="H478" s="228"/>
      <c r="I478" s="228"/>
      <c r="J478" s="228"/>
      <c r="K478" s="228"/>
      <c r="L478" s="228"/>
      <c r="M478" s="228"/>
      <c r="N478" s="228"/>
      <c r="O478" s="228"/>
    </row>
    <row r="479" spans="3:15" hidden="1" outlineLevel="2" collapsed="1" x14ac:dyDescent="0.25">
      <c r="C479" s="184">
        <v>468</v>
      </c>
      <c r="D479" s="226">
        <v>3</v>
      </c>
      <c r="E479" s="184" t="s">
        <v>1989</v>
      </c>
      <c r="F479" s="227" t="s">
        <v>1871</v>
      </c>
      <c r="G479" s="228"/>
      <c r="H479" s="228"/>
      <c r="I479" s="228"/>
      <c r="J479" s="228"/>
      <c r="K479" s="228"/>
      <c r="L479" s="228"/>
      <c r="M479" s="228"/>
      <c r="N479" s="228"/>
      <c r="O479" s="228"/>
    </row>
    <row r="480" spans="3:15" hidden="1" outlineLevel="3" x14ac:dyDescent="0.25">
      <c r="C480" s="184">
        <v>469</v>
      </c>
      <c r="D480" s="226">
        <v>4</v>
      </c>
      <c r="E480" s="184" t="s">
        <v>1990</v>
      </c>
      <c r="F480" s="227" t="s">
        <v>1991</v>
      </c>
      <c r="G480" s="228"/>
      <c r="H480" s="228"/>
      <c r="I480" s="228"/>
      <c r="J480" s="228"/>
      <c r="K480" s="228"/>
      <c r="L480" s="228"/>
      <c r="M480" s="228"/>
      <c r="N480" s="228"/>
      <c r="O480" s="228"/>
    </row>
    <row r="481" spans="3:15" hidden="1" outlineLevel="3" x14ac:dyDescent="0.25">
      <c r="C481" s="184">
        <v>470</v>
      </c>
      <c r="D481" s="226">
        <v>4</v>
      </c>
      <c r="E481" s="184" t="s">
        <v>1992</v>
      </c>
      <c r="F481" s="227" t="s">
        <v>1993</v>
      </c>
      <c r="G481" s="228"/>
      <c r="H481" s="228"/>
      <c r="I481" s="228"/>
      <c r="J481" s="228"/>
      <c r="K481" s="228"/>
      <c r="L481" s="228"/>
      <c r="M481" s="228"/>
      <c r="N481" s="228"/>
      <c r="O481" s="228"/>
    </row>
    <row r="482" spans="3:15" hidden="1" outlineLevel="3" x14ac:dyDescent="0.25">
      <c r="C482" s="184">
        <v>471</v>
      </c>
      <c r="D482" s="226">
        <v>4</v>
      </c>
      <c r="E482" s="184" t="s">
        <v>1994</v>
      </c>
      <c r="F482" s="227" t="s">
        <v>1995</v>
      </c>
      <c r="G482" s="228"/>
      <c r="H482" s="228"/>
      <c r="I482" s="228"/>
      <c r="J482" s="228"/>
      <c r="K482" s="228"/>
      <c r="L482" s="228"/>
      <c r="M482" s="228"/>
      <c r="N482" s="228"/>
      <c r="O482" s="228"/>
    </row>
    <row r="483" spans="3:15" hidden="1" outlineLevel="3" x14ac:dyDescent="0.25">
      <c r="C483" s="184">
        <v>472</v>
      </c>
      <c r="D483" s="226">
        <v>4</v>
      </c>
      <c r="E483" s="184" t="s">
        <v>1996</v>
      </c>
      <c r="F483" s="227" t="s">
        <v>1997</v>
      </c>
      <c r="G483" s="228"/>
      <c r="H483" s="228"/>
      <c r="I483" s="228"/>
      <c r="J483" s="228"/>
      <c r="K483" s="228"/>
      <c r="L483" s="228"/>
      <c r="M483" s="228"/>
      <c r="N483" s="228"/>
      <c r="O483" s="228"/>
    </row>
    <row r="484" spans="3:15" hidden="1" outlineLevel="2" collapsed="1" x14ac:dyDescent="0.25">
      <c r="C484" s="184">
        <v>473</v>
      </c>
      <c r="D484" s="226">
        <v>3</v>
      </c>
      <c r="E484" s="184" t="s">
        <v>1998</v>
      </c>
      <c r="F484" s="227" t="s">
        <v>1999</v>
      </c>
      <c r="G484" s="228"/>
      <c r="H484" s="228"/>
      <c r="I484" s="228"/>
      <c r="J484" s="228"/>
      <c r="K484" s="228"/>
      <c r="L484" s="228"/>
      <c r="M484" s="228"/>
      <c r="N484" s="228"/>
      <c r="O484" s="228"/>
    </row>
    <row r="485" spans="3:15" hidden="1" outlineLevel="3" x14ac:dyDescent="0.25">
      <c r="C485" s="184">
        <v>474</v>
      </c>
      <c r="D485" s="226">
        <v>4</v>
      </c>
      <c r="E485" s="184" t="s">
        <v>2000</v>
      </c>
      <c r="F485" s="227" t="s">
        <v>2001</v>
      </c>
      <c r="G485" s="228"/>
      <c r="H485" s="228"/>
      <c r="I485" s="228"/>
      <c r="J485" s="228"/>
      <c r="K485" s="228"/>
      <c r="L485" s="228"/>
      <c r="M485" s="228"/>
      <c r="N485" s="228"/>
      <c r="O485" s="228"/>
    </row>
    <row r="486" spans="3:15" hidden="1" outlineLevel="3" x14ac:dyDescent="0.25">
      <c r="C486" s="184">
        <v>475</v>
      </c>
      <c r="D486" s="226">
        <v>4</v>
      </c>
      <c r="E486" s="184" t="s">
        <v>2002</v>
      </c>
      <c r="F486" s="227" t="s">
        <v>2003</v>
      </c>
      <c r="G486" s="228"/>
      <c r="H486" s="228"/>
      <c r="I486" s="228"/>
      <c r="J486" s="228"/>
      <c r="K486" s="228"/>
      <c r="L486" s="228"/>
      <c r="M486" s="228"/>
      <c r="N486" s="228"/>
      <c r="O486" s="228"/>
    </row>
    <row r="487" spans="3:15" hidden="1" outlineLevel="3" x14ac:dyDescent="0.25">
      <c r="C487" s="184">
        <v>476</v>
      </c>
      <c r="D487" s="226">
        <v>4</v>
      </c>
      <c r="E487" s="184" t="s">
        <v>2004</v>
      </c>
      <c r="F487" s="227" t="s">
        <v>2005</v>
      </c>
      <c r="G487" s="228"/>
      <c r="H487" s="228"/>
      <c r="I487" s="228"/>
      <c r="J487" s="228"/>
      <c r="K487" s="228"/>
      <c r="L487" s="228"/>
      <c r="M487" s="228"/>
      <c r="N487" s="228"/>
      <c r="O487" s="228"/>
    </row>
    <row r="488" spans="3:15" hidden="1" outlineLevel="3" x14ac:dyDescent="0.25">
      <c r="C488" s="184">
        <v>477</v>
      </c>
      <c r="D488" s="226">
        <v>4</v>
      </c>
      <c r="E488" s="184" t="s">
        <v>2006</v>
      </c>
      <c r="F488" s="227" t="s">
        <v>2007</v>
      </c>
      <c r="G488" s="228"/>
      <c r="H488" s="228"/>
      <c r="I488" s="228"/>
      <c r="J488" s="228"/>
      <c r="K488" s="228"/>
      <c r="L488" s="228"/>
      <c r="M488" s="228"/>
      <c r="N488" s="228"/>
      <c r="O488" s="228"/>
    </row>
    <row r="489" spans="3:15" hidden="1" outlineLevel="2" collapsed="1" x14ac:dyDescent="0.25">
      <c r="C489" s="184">
        <v>478</v>
      </c>
      <c r="D489" s="226">
        <v>3</v>
      </c>
      <c r="E489" s="184" t="s">
        <v>2008</v>
      </c>
      <c r="F489" s="227" t="s">
        <v>2009</v>
      </c>
      <c r="G489" s="228"/>
      <c r="H489" s="228"/>
      <c r="I489" s="228"/>
      <c r="J489" s="228"/>
      <c r="K489" s="228"/>
      <c r="L489" s="228"/>
      <c r="M489" s="228"/>
      <c r="N489" s="228"/>
      <c r="O489" s="228"/>
    </row>
    <row r="490" spans="3:15" hidden="1" outlineLevel="3" x14ac:dyDescent="0.25">
      <c r="C490" s="184">
        <v>479</v>
      </c>
      <c r="D490" s="226">
        <v>4</v>
      </c>
      <c r="E490" s="184" t="s">
        <v>2010</v>
      </c>
      <c r="F490" s="227" t="s">
        <v>2011</v>
      </c>
      <c r="G490" s="228"/>
      <c r="H490" s="228"/>
      <c r="I490" s="228"/>
      <c r="J490" s="228"/>
      <c r="K490" s="228"/>
      <c r="L490" s="228"/>
      <c r="M490" s="228"/>
      <c r="N490" s="228"/>
      <c r="O490" s="228"/>
    </row>
    <row r="491" spans="3:15" hidden="1" outlineLevel="3" x14ac:dyDescent="0.25">
      <c r="C491" s="184">
        <v>480</v>
      </c>
      <c r="D491" s="226">
        <v>4</v>
      </c>
      <c r="E491" s="184" t="s">
        <v>2012</v>
      </c>
      <c r="F491" s="227" t="s">
        <v>2013</v>
      </c>
      <c r="G491" s="228"/>
      <c r="H491" s="228"/>
      <c r="I491" s="228"/>
      <c r="J491" s="228"/>
      <c r="K491" s="228"/>
      <c r="L491" s="228"/>
      <c r="M491" s="228"/>
      <c r="N491" s="228"/>
      <c r="O491" s="228"/>
    </row>
    <row r="492" spans="3:15" hidden="1" outlineLevel="3" x14ac:dyDescent="0.25">
      <c r="C492" s="184">
        <v>481</v>
      </c>
      <c r="D492" s="226">
        <v>4</v>
      </c>
      <c r="E492" s="184" t="s">
        <v>2014</v>
      </c>
      <c r="F492" s="227" t="s">
        <v>2015</v>
      </c>
      <c r="G492" s="228"/>
      <c r="H492" s="228"/>
      <c r="I492" s="228"/>
      <c r="J492" s="228"/>
      <c r="K492" s="228"/>
      <c r="L492" s="228"/>
      <c r="M492" s="228"/>
      <c r="N492" s="228"/>
      <c r="O492" s="228"/>
    </row>
    <row r="493" spans="3:15" hidden="1" outlineLevel="3" x14ac:dyDescent="0.25">
      <c r="C493" s="184">
        <v>482</v>
      </c>
      <c r="D493" s="226">
        <v>4</v>
      </c>
      <c r="E493" s="184" t="s">
        <v>2016</v>
      </c>
      <c r="F493" s="227" t="s">
        <v>2017</v>
      </c>
      <c r="G493" s="228"/>
      <c r="H493" s="228"/>
      <c r="I493" s="228"/>
      <c r="J493" s="228"/>
      <c r="K493" s="228"/>
      <c r="L493" s="228"/>
      <c r="M493" s="228"/>
      <c r="N493" s="228"/>
      <c r="O493" s="228"/>
    </row>
    <row r="494" spans="3:15" hidden="1" outlineLevel="2" collapsed="1" x14ac:dyDescent="0.25">
      <c r="C494" s="184">
        <v>483</v>
      </c>
      <c r="D494" s="226">
        <v>3</v>
      </c>
      <c r="E494" s="184" t="s">
        <v>2018</v>
      </c>
      <c r="F494" s="227" t="s">
        <v>2019</v>
      </c>
      <c r="G494" s="228"/>
      <c r="H494" s="228"/>
      <c r="I494" s="228"/>
      <c r="J494" s="228"/>
      <c r="K494" s="228"/>
      <c r="L494" s="228"/>
      <c r="M494" s="228"/>
      <c r="N494" s="228"/>
      <c r="O494" s="228"/>
    </row>
    <row r="495" spans="3:15" hidden="1" outlineLevel="3" x14ac:dyDescent="0.25">
      <c r="C495" s="184">
        <v>484</v>
      </c>
      <c r="D495" s="226">
        <v>4</v>
      </c>
      <c r="E495" s="184" t="s">
        <v>2020</v>
      </c>
      <c r="F495" s="227" t="s">
        <v>2021</v>
      </c>
      <c r="G495" s="228"/>
      <c r="H495" s="228"/>
      <c r="I495" s="228"/>
      <c r="J495" s="228"/>
      <c r="K495" s="228"/>
      <c r="L495" s="228"/>
      <c r="M495" s="228"/>
      <c r="N495" s="228"/>
      <c r="O495" s="228"/>
    </row>
    <row r="496" spans="3:15" hidden="1" outlineLevel="3" x14ac:dyDescent="0.25">
      <c r="C496" s="184">
        <v>485</v>
      </c>
      <c r="D496" s="226">
        <v>4</v>
      </c>
      <c r="E496" s="184" t="s">
        <v>2022</v>
      </c>
      <c r="F496" s="227" t="s">
        <v>2023</v>
      </c>
      <c r="G496" s="228"/>
      <c r="H496" s="228"/>
      <c r="I496" s="228"/>
      <c r="J496" s="228"/>
      <c r="K496" s="228"/>
      <c r="L496" s="228"/>
      <c r="M496" s="228"/>
      <c r="N496" s="228"/>
      <c r="O496" s="228"/>
    </row>
    <row r="497" spans="3:15" hidden="1" outlineLevel="3" x14ac:dyDescent="0.25">
      <c r="C497" s="184">
        <v>486</v>
      </c>
      <c r="D497" s="226">
        <v>4</v>
      </c>
      <c r="E497" s="184" t="s">
        <v>2024</v>
      </c>
      <c r="F497" s="227" t="s">
        <v>2025</v>
      </c>
      <c r="G497" s="228"/>
      <c r="H497" s="228"/>
      <c r="I497" s="228"/>
      <c r="J497" s="228"/>
      <c r="K497" s="228"/>
      <c r="L497" s="228"/>
      <c r="M497" s="228"/>
      <c r="N497" s="228"/>
      <c r="O497" s="228"/>
    </row>
    <row r="498" spans="3:15" hidden="1" outlineLevel="2" collapsed="1" x14ac:dyDescent="0.25">
      <c r="C498" s="184">
        <v>487</v>
      </c>
      <c r="D498" s="226">
        <v>3</v>
      </c>
      <c r="E498" s="184" t="s">
        <v>2026</v>
      </c>
      <c r="F498" s="227" t="s">
        <v>2027</v>
      </c>
      <c r="G498" s="228"/>
      <c r="H498" s="228"/>
      <c r="I498" s="228"/>
      <c r="J498" s="228"/>
      <c r="K498" s="228"/>
      <c r="L498" s="228"/>
      <c r="M498" s="228"/>
      <c r="N498" s="228"/>
      <c r="O498" s="228"/>
    </row>
    <row r="499" spans="3:15" hidden="1" outlineLevel="3" x14ac:dyDescent="0.25">
      <c r="C499" s="184">
        <v>488</v>
      </c>
      <c r="D499" s="226">
        <v>4</v>
      </c>
      <c r="E499" s="184" t="s">
        <v>2028</v>
      </c>
      <c r="F499" s="227" t="s">
        <v>2029</v>
      </c>
      <c r="G499" s="228"/>
      <c r="H499" s="228"/>
      <c r="I499" s="228"/>
      <c r="J499" s="228"/>
      <c r="K499" s="228"/>
      <c r="L499" s="228"/>
      <c r="M499" s="228"/>
      <c r="N499" s="228"/>
      <c r="O499" s="228"/>
    </row>
    <row r="500" spans="3:15" hidden="1" outlineLevel="3" x14ac:dyDescent="0.25">
      <c r="C500" s="184">
        <v>489</v>
      </c>
      <c r="D500" s="226">
        <v>4</v>
      </c>
      <c r="E500" s="184" t="s">
        <v>2030</v>
      </c>
      <c r="F500" s="227" t="s">
        <v>2031</v>
      </c>
      <c r="G500" s="228"/>
      <c r="H500" s="228"/>
      <c r="I500" s="228"/>
      <c r="J500" s="228"/>
      <c r="K500" s="228"/>
      <c r="L500" s="228"/>
      <c r="M500" s="228"/>
      <c r="N500" s="228"/>
      <c r="O500" s="228"/>
    </row>
    <row r="501" spans="3:15" hidden="1" outlineLevel="2" collapsed="1" x14ac:dyDescent="0.25">
      <c r="C501" s="184">
        <v>490</v>
      </c>
      <c r="D501" s="226">
        <v>3</v>
      </c>
      <c r="E501" s="184" t="s">
        <v>2032</v>
      </c>
      <c r="F501" s="227" t="s">
        <v>2033</v>
      </c>
      <c r="G501" s="228"/>
      <c r="H501" s="228"/>
      <c r="I501" s="228"/>
      <c r="J501" s="228"/>
      <c r="K501" s="228"/>
      <c r="L501" s="228"/>
      <c r="M501" s="228"/>
      <c r="N501" s="228"/>
      <c r="O501" s="228"/>
    </row>
    <row r="502" spans="3:15" hidden="1" outlineLevel="3" x14ac:dyDescent="0.25">
      <c r="C502" s="184">
        <v>491</v>
      </c>
      <c r="D502" s="226">
        <v>4</v>
      </c>
      <c r="E502" s="184" t="s">
        <v>2034</v>
      </c>
      <c r="F502" s="227" t="s">
        <v>2035</v>
      </c>
      <c r="G502" s="228"/>
      <c r="H502" s="228"/>
      <c r="I502" s="228"/>
      <c r="J502" s="228"/>
      <c r="K502" s="228"/>
      <c r="L502" s="228"/>
      <c r="M502" s="228"/>
      <c r="N502" s="228"/>
      <c r="O502" s="228"/>
    </row>
    <row r="503" spans="3:15" hidden="1" outlineLevel="3" x14ac:dyDescent="0.25">
      <c r="C503" s="184">
        <v>492</v>
      </c>
      <c r="D503" s="226">
        <v>4</v>
      </c>
      <c r="E503" s="184" t="s">
        <v>2036</v>
      </c>
      <c r="F503" s="227" t="s">
        <v>2037</v>
      </c>
      <c r="G503" s="228"/>
      <c r="H503" s="228"/>
      <c r="I503" s="228"/>
      <c r="J503" s="228"/>
      <c r="K503" s="228"/>
      <c r="L503" s="228"/>
      <c r="M503" s="228"/>
      <c r="N503" s="228"/>
      <c r="O503" s="228"/>
    </row>
    <row r="504" spans="3:15" hidden="1" outlineLevel="3" x14ac:dyDescent="0.25">
      <c r="C504" s="184">
        <v>493</v>
      </c>
      <c r="D504" s="226">
        <v>4</v>
      </c>
      <c r="E504" s="184" t="s">
        <v>2038</v>
      </c>
      <c r="F504" s="227" t="s">
        <v>2039</v>
      </c>
      <c r="G504" s="228"/>
      <c r="H504" s="228"/>
      <c r="I504" s="228"/>
      <c r="J504" s="228"/>
      <c r="K504" s="228"/>
      <c r="L504" s="228"/>
      <c r="M504" s="228"/>
      <c r="N504" s="228"/>
      <c r="O504" s="228"/>
    </row>
    <row r="505" spans="3:15" hidden="1" outlineLevel="3" x14ac:dyDescent="0.25">
      <c r="C505" s="184">
        <v>494</v>
      </c>
      <c r="D505" s="226">
        <v>4</v>
      </c>
      <c r="E505" s="184" t="s">
        <v>2040</v>
      </c>
      <c r="F505" s="227" t="s">
        <v>2041</v>
      </c>
      <c r="G505" s="228"/>
      <c r="H505" s="228"/>
      <c r="I505" s="228"/>
      <c r="J505" s="228"/>
      <c r="K505" s="228"/>
      <c r="L505" s="228"/>
      <c r="M505" s="228"/>
      <c r="N505" s="228"/>
      <c r="O505" s="228"/>
    </row>
    <row r="506" spans="3:15" hidden="1" outlineLevel="3" x14ac:dyDescent="0.25">
      <c r="C506" s="184">
        <v>495</v>
      </c>
      <c r="D506" s="226">
        <v>4</v>
      </c>
      <c r="E506" s="184" t="s">
        <v>2042</v>
      </c>
      <c r="F506" s="227" t="s">
        <v>2043</v>
      </c>
      <c r="G506" s="228"/>
      <c r="H506" s="228"/>
      <c r="I506" s="228"/>
      <c r="J506" s="228"/>
      <c r="K506" s="228"/>
      <c r="L506" s="228"/>
      <c r="M506" s="228"/>
      <c r="N506" s="228"/>
      <c r="O506" s="228"/>
    </row>
    <row r="507" spans="3:15" hidden="1" outlineLevel="3" x14ac:dyDescent="0.25">
      <c r="C507" s="184">
        <v>496</v>
      </c>
      <c r="D507" s="226">
        <v>4</v>
      </c>
      <c r="E507" s="184" t="s">
        <v>2044</v>
      </c>
      <c r="F507" s="227" t="s">
        <v>2045</v>
      </c>
      <c r="G507" s="228"/>
      <c r="H507" s="228"/>
      <c r="I507" s="228"/>
      <c r="J507" s="228"/>
      <c r="K507" s="228"/>
      <c r="L507" s="228"/>
      <c r="M507" s="228"/>
      <c r="N507" s="228"/>
      <c r="O507" s="228"/>
    </row>
    <row r="508" spans="3:15" hidden="1" outlineLevel="3" x14ac:dyDescent="0.25">
      <c r="C508" s="184">
        <v>497</v>
      </c>
      <c r="D508" s="226">
        <v>4</v>
      </c>
      <c r="E508" s="184" t="s">
        <v>2046</v>
      </c>
      <c r="F508" s="227" t="s">
        <v>2047</v>
      </c>
      <c r="G508" s="228"/>
      <c r="H508" s="228"/>
      <c r="I508" s="228"/>
      <c r="J508" s="228"/>
      <c r="K508" s="228"/>
      <c r="L508" s="228"/>
      <c r="M508" s="228"/>
      <c r="N508" s="228"/>
      <c r="O508" s="228"/>
    </row>
    <row r="509" spans="3:15" outlineLevel="1" collapsed="1" x14ac:dyDescent="0.25">
      <c r="C509" s="184">
        <v>498</v>
      </c>
      <c r="D509" s="226">
        <v>2</v>
      </c>
      <c r="E509" s="184" t="s">
        <v>2048</v>
      </c>
      <c r="F509" s="227" t="s">
        <v>2049</v>
      </c>
      <c r="G509" s="228" t="s">
        <v>1062</v>
      </c>
      <c r="H509" s="228" t="s">
        <v>1062</v>
      </c>
      <c r="I509" s="228" t="s">
        <v>1062</v>
      </c>
      <c r="J509" s="228" t="s">
        <v>1062</v>
      </c>
      <c r="K509" s="228" t="s">
        <v>1062</v>
      </c>
      <c r="L509" s="228" t="s">
        <v>1062</v>
      </c>
      <c r="M509" s="228" t="s">
        <v>1062</v>
      </c>
      <c r="N509" s="228" t="s">
        <v>1062</v>
      </c>
      <c r="O509" s="228" t="s">
        <v>1062</v>
      </c>
    </row>
    <row r="510" spans="3:15" hidden="1" outlineLevel="2" collapsed="1" x14ac:dyDescent="0.25">
      <c r="C510" s="184">
        <v>499</v>
      </c>
      <c r="D510" s="226">
        <v>3</v>
      </c>
      <c r="E510" s="184" t="s">
        <v>2050</v>
      </c>
      <c r="F510" s="227" t="s">
        <v>2051</v>
      </c>
      <c r="G510" s="228"/>
      <c r="H510" s="228"/>
      <c r="I510" s="228"/>
      <c r="J510" s="228"/>
      <c r="K510" s="228"/>
      <c r="L510" s="228"/>
      <c r="M510" s="228"/>
      <c r="N510" s="228"/>
      <c r="O510" s="228"/>
    </row>
    <row r="511" spans="3:15" hidden="1" outlineLevel="3" x14ac:dyDescent="0.25">
      <c r="C511" s="184">
        <v>500</v>
      </c>
      <c r="D511" s="226">
        <v>4</v>
      </c>
      <c r="E511" s="184" t="s">
        <v>2052</v>
      </c>
      <c r="F511" s="227" t="s">
        <v>2053</v>
      </c>
      <c r="G511" s="228"/>
      <c r="H511" s="228"/>
      <c r="I511" s="228"/>
      <c r="J511" s="228"/>
      <c r="K511" s="228"/>
      <c r="L511" s="228"/>
      <c r="M511" s="228"/>
      <c r="N511" s="228"/>
      <c r="O511" s="228"/>
    </row>
    <row r="512" spans="3:15" hidden="1" outlineLevel="3" x14ac:dyDescent="0.25">
      <c r="C512" s="184">
        <v>501</v>
      </c>
      <c r="D512" s="226">
        <v>4</v>
      </c>
      <c r="E512" s="184" t="s">
        <v>2054</v>
      </c>
      <c r="F512" s="227" t="s">
        <v>2055</v>
      </c>
      <c r="G512" s="228"/>
      <c r="H512" s="228"/>
      <c r="I512" s="228"/>
      <c r="J512" s="228"/>
      <c r="K512" s="228"/>
      <c r="L512" s="228"/>
      <c r="M512" s="228"/>
      <c r="N512" s="228"/>
      <c r="O512" s="228"/>
    </row>
    <row r="513" spans="3:15" hidden="1" outlineLevel="3" x14ac:dyDescent="0.25">
      <c r="C513" s="184">
        <v>502</v>
      </c>
      <c r="D513" s="226">
        <v>4</v>
      </c>
      <c r="E513" s="184" t="s">
        <v>2056</v>
      </c>
      <c r="F513" s="227" t="s">
        <v>2057</v>
      </c>
      <c r="G513" s="228"/>
      <c r="H513" s="228"/>
      <c r="I513" s="228"/>
      <c r="J513" s="228"/>
      <c r="K513" s="228"/>
      <c r="L513" s="228"/>
      <c r="M513" s="228"/>
      <c r="N513" s="228"/>
      <c r="O513" s="228"/>
    </row>
    <row r="514" spans="3:15" hidden="1" outlineLevel="3" x14ac:dyDescent="0.25">
      <c r="C514" s="184">
        <v>503</v>
      </c>
      <c r="D514" s="226">
        <v>4</v>
      </c>
      <c r="E514" s="184" t="s">
        <v>2058</v>
      </c>
      <c r="F514" s="227" t="s">
        <v>2059</v>
      </c>
      <c r="G514" s="228"/>
      <c r="H514" s="228"/>
      <c r="I514" s="228"/>
      <c r="J514" s="228"/>
      <c r="K514" s="228"/>
      <c r="L514" s="228"/>
      <c r="M514" s="228"/>
      <c r="N514" s="228"/>
      <c r="O514" s="228"/>
    </row>
    <row r="515" spans="3:15" hidden="1" outlineLevel="2" collapsed="1" x14ac:dyDescent="0.25">
      <c r="C515" s="184">
        <v>504</v>
      </c>
      <c r="D515" s="226">
        <v>3</v>
      </c>
      <c r="E515" s="184" t="s">
        <v>2060</v>
      </c>
      <c r="F515" s="227" t="s">
        <v>2061</v>
      </c>
      <c r="G515" s="228"/>
      <c r="H515" s="228"/>
      <c r="I515" s="228"/>
      <c r="J515" s="228"/>
      <c r="K515" s="228"/>
      <c r="L515" s="228"/>
      <c r="M515" s="228"/>
      <c r="N515" s="228"/>
      <c r="O515" s="228"/>
    </row>
    <row r="516" spans="3:15" hidden="1" outlineLevel="3" x14ac:dyDescent="0.25">
      <c r="C516" s="184">
        <v>505</v>
      </c>
      <c r="D516" s="226">
        <v>4</v>
      </c>
      <c r="E516" s="184" t="s">
        <v>2062</v>
      </c>
      <c r="F516" s="227" t="s">
        <v>2063</v>
      </c>
      <c r="G516" s="228"/>
      <c r="H516" s="228"/>
      <c r="I516" s="228"/>
      <c r="J516" s="228"/>
      <c r="K516" s="228"/>
      <c r="L516" s="228"/>
      <c r="M516" s="228"/>
      <c r="N516" s="228"/>
      <c r="O516" s="228"/>
    </row>
    <row r="517" spans="3:15" hidden="1" outlineLevel="3" x14ac:dyDescent="0.25">
      <c r="C517" s="184">
        <v>506</v>
      </c>
      <c r="D517" s="226">
        <v>4</v>
      </c>
      <c r="E517" s="184" t="s">
        <v>2064</v>
      </c>
      <c r="F517" s="227" t="s">
        <v>2065</v>
      </c>
      <c r="G517" s="228"/>
      <c r="H517" s="228"/>
      <c r="I517" s="228"/>
      <c r="J517" s="228"/>
      <c r="K517" s="228"/>
      <c r="L517" s="228"/>
      <c r="M517" s="228"/>
      <c r="N517" s="228"/>
      <c r="O517" s="228"/>
    </row>
    <row r="518" spans="3:15" hidden="1" outlineLevel="3" x14ac:dyDescent="0.25">
      <c r="C518" s="184">
        <v>507</v>
      </c>
      <c r="D518" s="226">
        <v>4</v>
      </c>
      <c r="E518" s="184" t="s">
        <v>2066</v>
      </c>
      <c r="F518" s="227" t="s">
        <v>2067</v>
      </c>
      <c r="G518" s="228"/>
      <c r="H518" s="228"/>
      <c r="I518" s="228"/>
      <c r="J518" s="228"/>
      <c r="K518" s="228"/>
      <c r="L518" s="228"/>
      <c r="M518" s="228"/>
      <c r="N518" s="228"/>
      <c r="O518" s="228"/>
    </row>
    <row r="519" spans="3:15" hidden="1" outlineLevel="3" x14ac:dyDescent="0.25">
      <c r="C519" s="184">
        <v>508</v>
      </c>
      <c r="D519" s="226">
        <v>4</v>
      </c>
      <c r="E519" s="184" t="s">
        <v>2068</v>
      </c>
      <c r="F519" s="227" t="s">
        <v>2069</v>
      </c>
      <c r="G519" s="228"/>
      <c r="H519" s="228"/>
      <c r="I519" s="228"/>
      <c r="J519" s="228"/>
      <c r="K519" s="228"/>
      <c r="L519" s="228"/>
      <c r="M519" s="228"/>
      <c r="N519" s="228"/>
      <c r="O519" s="228"/>
    </row>
    <row r="520" spans="3:15" hidden="1" outlineLevel="2" collapsed="1" x14ac:dyDescent="0.25">
      <c r="C520" s="184">
        <v>509</v>
      </c>
      <c r="D520" s="226">
        <v>3</v>
      </c>
      <c r="E520" s="184" t="s">
        <v>2070</v>
      </c>
      <c r="F520" s="227" t="s">
        <v>2071</v>
      </c>
      <c r="G520" s="228"/>
      <c r="H520" s="228"/>
      <c r="I520" s="228"/>
      <c r="J520" s="228"/>
      <c r="K520" s="228"/>
      <c r="L520" s="228"/>
      <c r="M520" s="228"/>
      <c r="N520" s="228"/>
      <c r="O520" s="228"/>
    </row>
    <row r="521" spans="3:15" hidden="1" outlineLevel="3" x14ac:dyDescent="0.25">
      <c r="C521" s="184">
        <v>510</v>
      </c>
      <c r="D521" s="226">
        <v>4</v>
      </c>
      <c r="E521" s="184" t="s">
        <v>2072</v>
      </c>
      <c r="F521" s="227" t="s">
        <v>2071</v>
      </c>
      <c r="G521" s="228"/>
      <c r="H521" s="228"/>
      <c r="I521" s="228"/>
      <c r="J521" s="228"/>
      <c r="K521" s="228"/>
      <c r="L521" s="228"/>
      <c r="M521" s="228"/>
      <c r="N521" s="228"/>
      <c r="O521" s="228"/>
    </row>
    <row r="522" spans="3:15" outlineLevel="1" collapsed="1" x14ac:dyDescent="0.25">
      <c r="C522" s="184">
        <v>511</v>
      </c>
      <c r="D522" s="226">
        <v>2</v>
      </c>
      <c r="E522" s="184" t="s">
        <v>2073</v>
      </c>
      <c r="F522" s="227" t="s">
        <v>2074</v>
      </c>
      <c r="G522" s="228" t="s">
        <v>1062</v>
      </c>
      <c r="H522" s="228" t="s">
        <v>1062</v>
      </c>
      <c r="I522" s="228" t="s">
        <v>1062</v>
      </c>
      <c r="J522" s="228" t="s">
        <v>1062</v>
      </c>
      <c r="K522" s="228" t="s">
        <v>1062</v>
      </c>
      <c r="L522" s="228" t="s">
        <v>1062</v>
      </c>
      <c r="M522" s="228" t="s">
        <v>1062</v>
      </c>
      <c r="N522" s="228" t="s">
        <v>1062</v>
      </c>
      <c r="O522" s="228" t="s">
        <v>1062</v>
      </c>
    </row>
    <row r="523" spans="3:15" hidden="1" outlineLevel="2" collapsed="1" x14ac:dyDescent="0.25">
      <c r="C523" s="184">
        <v>512</v>
      </c>
      <c r="D523" s="226">
        <v>3</v>
      </c>
      <c r="E523" s="184" t="s">
        <v>2075</v>
      </c>
      <c r="F523" s="227" t="s">
        <v>2076</v>
      </c>
      <c r="G523" s="228"/>
      <c r="H523" s="228"/>
      <c r="I523" s="228"/>
      <c r="J523" s="228"/>
      <c r="K523" s="228"/>
      <c r="L523" s="228"/>
      <c r="M523" s="228"/>
      <c r="N523" s="228"/>
      <c r="O523" s="228"/>
    </row>
    <row r="524" spans="3:15" hidden="1" outlineLevel="3" x14ac:dyDescent="0.25">
      <c r="C524" s="184">
        <v>513</v>
      </c>
      <c r="D524" s="226">
        <v>4</v>
      </c>
      <c r="E524" s="184" t="s">
        <v>2077</v>
      </c>
      <c r="F524" s="227" t="s">
        <v>2078</v>
      </c>
      <c r="G524" s="228"/>
      <c r="H524" s="228"/>
      <c r="I524" s="228"/>
      <c r="J524" s="228"/>
      <c r="K524" s="228"/>
      <c r="L524" s="228"/>
      <c r="M524" s="228"/>
      <c r="N524" s="228"/>
      <c r="O524" s="228"/>
    </row>
    <row r="525" spans="3:15" hidden="1" outlineLevel="3" x14ac:dyDescent="0.25">
      <c r="C525" s="184">
        <v>514</v>
      </c>
      <c r="D525" s="226">
        <v>4</v>
      </c>
      <c r="E525" s="184" t="s">
        <v>2079</v>
      </c>
      <c r="F525" s="227" t="s">
        <v>2080</v>
      </c>
      <c r="G525" s="228"/>
      <c r="H525" s="228"/>
      <c r="I525" s="228"/>
      <c r="J525" s="228"/>
      <c r="K525" s="228"/>
      <c r="L525" s="228"/>
      <c r="M525" s="228"/>
      <c r="N525" s="228"/>
      <c r="O525" s="228"/>
    </row>
    <row r="526" spans="3:15" hidden="1" outlineLevel="3" x14ac:dyDescent="0.25">
      <c r="C526" s="184">
        <v>515</v>
      </c>
      <c r="D526" s="226">
        <v>4</v>
      </c>
      <c r="E526" s="184" t="s">
        <v>2081</v>
      </c>
      <c r="F526" s="227" t="s">
        <v>2082</v>
      </c>
      <c r="G526" s="228"/>
      <c r="H526" s="228"/>
      <c r="I526" s="228"/>
      <c r="J526" s="228"/>
      <c r="K526" s="228"/>
      <c r="L526" s="228"/>
      <c r="M526" s="228"/>
      <c r="N526" s="228"/>
      <c r="O526" s="228"/>
    </row>
    <row r="527" spans="3:15" hidden="1" outlineLevel="3" x14ac:dyDescent="0.25">
      <c r="C527" s="184">
        <v>516</v>
      </c>
      <c r="D527" s="226">
        <v>4</v>
      </c>
      <c r="E527" s="184" t="s">
        <v>2083</v>
      </c>
      <c r="F527" s="227" t="s">
        <v>2084</v>
      </c>
      <c r="G527" s="228"/>
      <c r="H527" s="228"/>
      <c r="I527" s="228"/>
      <c r="J527" s="228"/>
      <c r="K527" s="228"/>
      <c r="L527" s="228"/>
      <c r="M527" s="228"/>
      <c r="N527" s="228"/>
      <c r="O527" s="228"/>
    </row>
    <row r="528" spans="3:15" hidden="1" outlineLevel="3" x14ac:dyDescent="0.25">
      <c r="C528" s="184">
        <v>517</v>
      </c>
      <c r="D528" s="226">
        <v>4</v>
      </c>
      <c r="E528" s="184" t="s">
        <v>2085</v>
      </c>
      <c r="F528" s="227" t="s">
        <v>2086</v>
      </c>
      <c r="G528" s="228"/>
      <c r="H528" s="228"/>
      <c r="I528" s="228"/>
      <c r="J528" s="228"/>
      <c r="K528" s="228"/>
      <c r="L528" s="228"/>
      <c r="M528" s="228"/>
      <c r="N528" s="228"/>
      <c r="O528" s="228"/>
    </row>
    <row r="529" spans="3:15" hidden="1" outlineLevel="3" x14ac:dyDescent="0.25">
      <c r="C529" s="184">
        <v>518</v>
      </c>
      <c r="D529" s="226">
        <v>4</v>
      </c>
      <c r="E529" s="184" t="s">
        <v>2087</v>
      </c>
      <c r="F529" s="227" t="s">
        <v>2088</v>
      </c>
      <c r="G529" s="228"/>
      <c r="H529" s="228"/>
      <c r="I529" s="228"/>
      <c r="J529" s="228"/>
      <c r="K529" s="228"/>
      <c r="L529" s="228"/>
      <c r="M529" s="228"/>
      <c r="N529" s="228"/>
      <c r="O529" s="228"/>
    </row>
    <row r="530" spans="3:15" hidden="1" outlineLevel="2" collapsed="1" x14ac:dyDescent="0.25">
      <c r="C530" s="184">
        <v>519</v>
      </c>
      <c r="D530" s="226">
        <v>3</v>
      </c>
      <c r="E530" s="184" t="s">
        <v>2089</v>
      </c>
      <c r="F530" s="227" t="s">
        <v>2090</v>
      </c>
      <c r="G530" s="228"/>
      <c r="H530" s="228"/>
      <c r="I530" s="228"/>
      <c r="J530" s="228"/>
      <c r="K530" s="228"/>
      <c r="L530" s="228"/>
      <c r="M530" s="228"/>
      <c r="N530" s="228"/>
      <c r="O530" s="228"/>
    </row>
    <row r="531" spans="3:15" hidden="1" outlineLevel="3" x14ac:dyDescent="0.25">
      <c r="C531" s="184">
        <v>520</v>
      </c>
      <c r="D531" s="226">
        <v>4</v>
      </c>
      <c r="E531" s="184" t="s">
        <v>2091</v>
      </c>
      <c r="F531" s="227" t="s">
        <v>2092</v>
      </c>
      <c r="G531" s="228"/>
      <c r="H531" s="228"/>
      <c r="I531" s="228"/>
      <c r="J531" s="228"/>
      <c r="K531" s="228"/>
      <c r="L531" s="228"/>
      <c r="M531" s="228"/>
      <c r="N531" s="228"/>
      <c r="O531" s="228"/>
    </row>
    <row r="532" spans="3:15" hidden="1" outlineLevel="3" x14ac:dyDescent="0.25">
      <c r="C532" s="184">
        <v>521</v>
      </c>
      <c r="D532" s="226">
        <v>4</v>
      </c>
      <c r="E532" s="184" t="s">
        <v>2093</v>
      </c>
      <c r="F532" s="227" t="s">
        <v>2094</v>
      </c>
      <c r="G532" s="228"/>
      <c r="H532" s="228"/>
      <c r="I532" s="228"/>
      <c r="J532" s="228"/>
      <c r="K532" s="228"/>
      <c r="L532" s="228"/>
      <c r="M532" s="228"/>
      <c r="N532" s="228"/>
      <c r="O532" s="228"/>
    </row>
    <row r="533" spans="3:15" outlineLevel="1" collapsed="1" x14ac:dyDescent="0.25">
      <c r="C533" s="184">
        <v>522</v>
      </c>
      <c r="D533" s="226">
        <v>2</v>
      </c>
      <c r="E533" s="184" t="s">
        <v>2095</v>
      </c>
      <c r="F533" s="227" t="s">
        <v>2096</v>
      </c>
      <c r="G533" s="228" t="s">
        <v>1062</v>
      </c>
      <c r="H533" s="228" t="s">
        <v>1062</v>
      </c>
      <c r="I533" s="228" t="s">
        <v>1062</v>
      </c>
      <c r="J533" s="228" t="s">
        <v>1062</v>
      </c>
      <c r="K533" s="228" t="s">
        <v>1062</v>
      </c>
      <c r="L533" s="228" t="s">
        <v>1062</v>
      </c>
      <c r="M533" s="228" t="s">
        <v>1062</v>
      </c>
      <c r="N533" s="228" t="s">
        <v>1062</v>
      </c>
      <c r="O533" s="228" t="s">
        <v>1062</v>
      </c>
    </row>
    <row r="534" spans="3:15" hidden="1" outlineLevel="2" collapsed="1" x14ac:dyDescent="0.25">
      <c r="C534" s="184">
        <v>523</v>
      </c>
      <c r="D534" s="226">
        <v>3</v>
      </c>
      <c r="E534" s="184" t="s">
        <v>2097</v>
      </c>
      <c r="F534" s="227" t="s">
        <v>2098</v>
      </c>
      <c r="G534" s="228"/>
      <c r="H534" s="228"/>
      <c r="I534" s="228"/>
      <c r="J534" s="228"/>
      <c r="K534" s="228"/>
      <c r="L534" s="228"/>
      <c r="M534" s="228"/>
      <c r="N534" s="228"/>
      <c r="O534" s="228"/>
    </row>
    <row r="535" spans="3:15" hidden="1" outlineLevel="3" x14ac:dyDescent="0.25">
      <c r="C535" s="184">
        <v>524</v>
      </c>
      <c r="D535" s="226">
        <v>4</v>
      </c>
      <c r="E535" s="184" t="s">
        <v>2099</v>
      </c>
      <c r="F535" s="227" t="s">
        <v>2100</v>
      </c>
      <c r="G535" s="228"/>
      <c r="H535" s="228"/>
      <c r="I535" s="228"/>
      <c r="J535" s="228"/>
      <c r="K535" s="228"/>
      <c r="L535" s="228"/>
      <c r="M535" s="228"/>
      <c r="N535" s="228"/>
      <c r="O535" s="228"/>
    </row>
    <row r="536" spans="3:15" hidden="1" outlineLevel="3" x14ac:dyDescent="0.25">
      <c r="C536" s="184">
        <v>525</v>
      </c>
      <c r="D536" s="226">
        <v>4</v>
      </c>
      <c r="E536" s="184" t="s">
        <v>2101</v>
      </c>
      <c r="F536" s="227" t="s">
        <v>2102</v>
      </c>
      <c r="G536" s="228"/>
      <c r="H536" s="228"/>
      <c r="I536" s="228"/>
      <c r="J536" s="228"/>
      <c r="K536" s="228"/>
      <c r="L536" s="228"/>
      <c r="M536" s="228"/>
      <c r="N536" s="228"/>
      <c r="O536" s="228"/>
    </row>
    <row r="537" spans="3:15" hidden="1" outlineLevel="3" x14ac:dyDescent="0.25">
      <c r="C537" s="184">
        <v>526</v>
      </c>
      <c r="D537" s="226">
        <v>4</v>
      </c>
      <c r="E537" s="184" t="s">
        <v>2103</v>
      </c>
      <c r="F537" s="227" t="s">
        <v>2104</v>
      </c>
      <c r="G537" s="228"/>
      <c r="H537" s="228"/>
      <c r="I537" s="228"/>
      <c r="J537" s="228"/>
      <c r="K537" s="228"/>
      <c r="L537" s="228"/>
      <c r="M537" s="228"/>
      <c r="N537" s="228"/>
      <c r="O537" s="228"/>
    </row>
    <row r="538" spans="3:15" hidden="1" outlineLevel="3" x14ac:dyDescent="0.25">
      <c r="C538" s="184">
        <v>527</v>
      </c>
      <c r="D538" s="226">
        <v>4</v>
      </c>
      <c r="E538" s="184" t="s">
        <v>2105</v>
      </c>
      <c r="F538" s="227" t="s">
        <v>2106</v>
      </c>
      <c r="G538" s="228"/>
      <c r="H538" s="228"/>
      <c r="I538" s="228"/>
      <c r="J538" s="228"/>
      <c r="K538" s="228"/>
      <c r="L538" s="228"/>
      <c r="M538" s="228"/>
      <c r="N538" s="228"/>
      <c r="O538" s="228"/>
    </row>
    <row r="539" spans="3:15" hidden="1" outlineLevel="3" x14ac:dyDescent="0.25">
      <c r="C539" s="184">
        <v>528</v>
      </c>
      <c r="D539" s="226">
        <v>4</v>
      </c>
      <c r="E539" s="184" t="s">
        <v>2107</v>
      </c>
      <c r="F539" s="227" t="s">
        <v>2108</v>
      </c>
      <c r="G539" s="228"/>
      <c r="H539" s="228"/>
      <c r="I539" s="228"/>
      <c r="J539" s="228"/>
      <c r="K539" s="228"/>
      <c r="L539" s="228"/>
      <c r="M539" s="228"/>
      <c r="N539" s="228"/>
      <c r="O539" s="228"/>
    </row>
    <row r="540" spans="3:15" hidden="1" outlineLevel="2" collapsed="1" x14ac:dyDescent="0.25">
      <c r="C540" s="184">
        <v>529</v>
      </c>
      <c r="D540" s="226">
        <v>3</v>
      </c>
      <c r="E540" s="184" t="s">
        <v>2109</v>
      </c>
      <c r="F540" s="227" t="s">
        <v>2110</v>
      </c>
      <c r="G540" s="228"/>
      <c r="H540" s="228"/>
      <c r="I540" s="228"/>
      <c r="J540" s="228"/>
      <c r="K540" s="228"/>
      <c r="L540" s="228"/>
      <c r="M540" s="228"/>
      <c r="N540" s="228"/>
      <c r="O540" s="228"/>
    </row>
    <row r="541" spans="3:15" hidden="1" outlineLevel="3" x14ac:dyDescent="0.25">
      <c r="C541" s="184">
        <v>530</v>
      </c>
      <c r="D541" s="226">
        <v>4</v>
      </c>
      <c r="E541" s="184" t="s">
        <v>2111</v>
      </c>
      <c r="F541" s="227" t="s">
        <v>2112</v>
      </c>
      <c r="G541" s="228"/>
      <c r="H541" s="228"/>
      <c r="I541" s="228"/>
      <c r="J541" s="228"/>
      <c r="K541" s="228"/>
      <c r="L541" s="228"/>
      <c r="M541" s="228"/>
      <c r="N541" s="228"/>
      <c r="O541" s="228"/>
    </row>
    <row r="542" spans="3:15" hidden="1" outlineLevel="2" collapsed="1" x14ac:dyDescent="0.25">
      <c r="C542" s="184">
        <v>531</v>
      </c>
      <c r="D542" s="226">
        <v>3</v>
      </c>
      <c r="E542" s="184" t="s">
        <v>2113</v>
      </c>
      <c r="F542" s="227" t="s">
        <v>2114</v>
      </c>
      <c r="G542" s="228"/>
      <c r="H542" s="228"/>
      <c r="I542" s="228"/>
      <c r="J542" s="228"/>
      <c r="K542" s="228"/>
      <c r="L542" s="228"/>
      <c r="M542" s="228"/>
      <c r="N542" s="228"/>
      <c r="O542" s="228"/>
    </row>
    <row r="543" spans="3:15" hidden="1" outlineLevel="3" x14ac:dyDescent="0.25">
      <c r="C543" s="184">
        <v>532</v>
      </c>
      <c r="D543" s="226">
        <v>4</v>
      </c>
      <c r="E543" s="184" t="s">
        <v>2115</v>
      </c>
      <c r="F543" s="227" t="s">
        <v>2116</v>
      </c>
      <c r="G543" s="228"/>
      <c r="H543" s="228"/>
      <c r="I543" s="228"/>
      <c r="J543" s="228"/>
      <c r="K543" s="228"/>
      <c r="L543" s="228"/>
      <c r="M543" s="228"/>
      <c r="N543" s="228"/>
      <c r="O543" s="228"/>
    </row>
    <row r="544" spans="3:15" hidden="1" outlineLevel="3" x14ac:dyDescent="0.25">
      <c r="C544" s="184">
        <v>533</v>
      </c>
      <c r="D544" s="226">
        <v>4</v>
      </c>
      <c r="E544" s="184" t="s">
        <v>2117</v>
      </c>
      <c r="F544" s="227" t="s">
        <v>2118</v>
      </c>
      <c r="G544" s="228"/>
      <c r="H544" s="228"/>
      <c r="I544" s="228"/>
      <c r="J544" s="228"/>
      <c r="K544" s="228"/>
      <c r="L544" s="228"/>
      <c r="M544" s="228"/>
      <c r="N544" s="228"/>
      <c r="O544" s="228"/>
    </row>
    <row r="545" s="181" customFormat="1" x14ac:dyDescent="0.25"/>
    <row r="546" s="181" customFormat="1" x14ac:dyDescent="0.25"/>
    <row r="547" s="181" customFormat="1" x14ac:dyDescent="0.25"/>
  </sheetData>
  <mergeCells count="2">
    <mergeCell ref="G10:O10"/>
    <mergeCell ref="Q4:U4"/>
  </mergeCells>
  <conditionalFormatting sqref="D12:F544">
    <cfRule type="expression" dxfId="144" priority="17">
      <formula>$D12=3</formula>
    </cfRule>
    <cfRule type="expression" dxfId="143" priority="18">
      <formula>$D12=2</formula>
    </cfRule>
    <cfRule type="expression" dxfId="142" priority="19">
      <formula>$D12=1</formula>
    </cfRule>
  </conditionalFormatting>
  <conditionalFormatting sqref="G12:O544">
    <cfRule type="expression" dxfId="141" priority="11">
      <formula>G12="G4"</formula>
    </cfRule>
    <cfRule type="expression" dxfId="140" priority="12">
      <formula>G12="G3"</formula>
    </cfRule>
    <cfRule type="expression" dxfId="139" priority="13">
      <formula>G12="G2"</formula>
    </cfRule>
    <cfRule type="expression" dxfId="138" priority="14">
      <formula>G12="G1"</formula>
    </cfRule>
    <cfRule type="expression" dxfId="137" priority="15">
      <formula>G12="G0"</formula>
    </cfRule>
    <cfRule type="expression" dxfId="136" priority="16">
      <formula>G12=""</formula>
    </cfRule>
  </conditionalFormatting>
  <conditionalFormatting sqref="Q6:Q10">
    <cfRule type="expression" dxfId="135" priority="1">
      <formula>Q6="G4"</formula>
    </cfRule>
    <cfRule type="expression" dxfId="134" priority="2">
      <formula>Q6="G3"</formula>
    </cfRule>
    <cfRule type="expression" dxfId="133" priority="3">
      <formula>Q6="G2"</formula>
    </cfRule>
    <cfRule type="expression" dxfId="132" priority="4">
      <formula>Q6="G1"</formula>
    </cfRule>
    <cfRule type="expression" dxfId="131" priority="5">
      <formula>Q6="G0"</formula>
    </cfRule>
  </conditionalFormatting>
  <pageMargins left="7.874015748031496E-2" right="0.23622047244094491" top="1.47" bottom="0.98425196850393704" header="0.34" footer="0.59055118110236227"/>
  <pageSetup paperSize="9" orientation="portrait" r:id="rId1"/>
  <headerFooter differentFirst="1">
    <firstHeader xml:space="preserve">&amp;L                                               &amp;"Swis721 Cn BT,Roman"&amp;18&amp;K514E44PROJECT BIM EXECUTION PLAN
&amp;12&amp;K514E44 &amp;K514E44
&amp;"Arial,Regular"&amp;10&amp;K000000                                               &amp;"Swis721 Cn BT,Roman"&amp;14&amp;K514E44PROJECT TITLE
&amp;24 </firstHeader>
  </headerFooter>
  <ignoredErrors>
    <ignoredError sqref="E13:E533" numberStoredAsText="1"/>
  </ignoredErrors>
  <legacyDrawingHF r:id="rId2"/>
  <tableParts count="1">
    <tablePart r:id="rId3"/>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theme="9" tint="0.39997558519241921"/>
  </sheetPr>
  <dimension ref="A1:J544"/>
  <sheetViews>
    <sheetView zoomScaleNormal="100" workbookViewId="0">
      <pane ySplit="2" topLeftCell="A277" activePane="bottomLeft" state="frozen"/>
      <selection activeCell="A2" sqref="A2"/>
      <selection pane="bottomLeft" activeCell="J330" sqref="J330"/>
    </sheetView>
  </sheetViews>
  <sheetFormatPr defaultColWidth="10.7109375" defaultRowHeight="15" x14ac:dyDescent="0.25"/>
  <cols>
    <col min="1" max="1" width="2.7109375" style="181" customWidth="1"/>
    <col min="2" max="2" width="5.7109375" style="181" customWidth="1"/>
    <col min="3" max="3" width="5.5703125" style="181" customWidth="1"/>
    <col min="4" max="4" width="8.5703125" style="181" bestFit="1" customWidth="1"/>
    <col min="5" max="8" width="5.7109375" style="181" bestFit="1" customWidth="1"/>
    <col min="9" max="9" width="15.140625" style="181" customWidth="1"/>
    <col min="10" max="10" width="89.140625" style="181" customWidth="1"/>
    <col min="11" max="16384" width="10.7109375" style="181"/>
  </cols>
  <sheetData>
    <row r="1" spans="1:10" s="179" customFormat="1" ht="35.1" customHeight="1" x14ac:dyDescent="0.2">
      <c r="A1" s="440">
        <v>0</v>
      </c>
      <c r="B1" s="31" t="s">
        <v>777</v>
      </c>
      <c r="I1" s="187"/>
    </row>
    <row r="2" spans="1:10" s="180" customFormat="1" ht="23.1" customHeight="1" x14ac:dyDescent="0.2">
      <c r="B2" s="64" t="s">
        <v>2119</v>
      </c>
      <c r="C2" s="66"/>
      <c r="D2" s="66"/>
      <c r="E2" s="66"/>
      <c r="F2" s="66"/>
      <c r="G2" s="66"/>
      <c r="H2" s="66"/>
      <c r="I2" s="66"/>
      <c r="J2" s="66"/>
    </row>
    <row r="3" spans="1:10" ht="15" customHeight="1" x14ac:dyDescent="0.25">
      <c r="B3" s="36"/>
    </row>
    <row r="4" spans="1:10" x14ac:dyDescent="0.25">
      <c r="C4" s="549" t="s">
        <v>2120</v>
      </c>
      <c r="D4" s="182"/>
      <c r="E4" s="182"/>
      <c r="F4" s="182"/>
      <c r="G4" s="182"/>
      <c r="H4" s="182"/>
      <c r="I4" s="182"/>
      <c r="J4" s="182"/>
    </row>
    <row r="5" spans="1:10" x14ac:dyDescent="0.25">
      <c r="C5" s="547" t="s">
        <v>2121</v>
      </c>
      <c r="D5" s="183"/>
      <c r="E5" s="183"/>
      <c r="F5" s="183"/>
      <c r="G5" s="183"/>
      <c r="H5" s="183"/>
      <c r="I5" s="183"/>
      <c r="J5" s="183"/>
    </row>
    <row r="6" spans="1:10" x14ac:dyDescent="0.25">
      <c r="C6" s="184" t="s">
        <v>2122</v>
      </c>
      <c r="D6" s="183"/>
      <c r="E6" s="183"/>
      <c r="F6" s="183"/>
      <c r="G6" s="183"/>
      <c r="H6" s="183"/>
      <c r="I6" s="183"/>
      <c r="J6" s="183"/>
    </row>
    <row r="7" spans="1:10" x14ac:dyDescent="0.25">
      <c r="C7" s="184" t="s">
        <v>2123</v>
      </c>
      <c r="D7" s="183"/>
      <c r="E7" s="183"/>
      <c r="F7" s="183"/>
      <c r="G7" s="183"/>
      <c r="H7" s="183"/>
      <c r="I7" s="183"/>
      <c r="J7" s="183"/>
    </row>
    <row r="8" spans="1:10" x14ac:dyDescent="0.25">
      <c r="D8" s="547" t="s">
        <v>2124</v>
      </c>
      <c r="E8" s="183"/>
      <c r="F8" s="183"/>
      <c r="G8" s="183"/>
      <c r="H8" s="183"/>
      <c r="I8" s="183"/>
      <c r="J8" s="183"/>
    </row>
    <row r="9" spans="1:10" x14ac:dyDescent="0.25">
      <c r="D9" s="184" t="s">
        <v>2125</v>
      </c>
      <c r="E9" s="183"/>
      <c r="F9" s="183"/>
      <c r="G9" s="183"/>
      <c r="H9" s="183"/>
      <c r="I9" s="183"/>
      <c r="J9" s="183"/>
    </row>
    <row r="10" spans="1:10" x14ac:dyDescent="0.25">
      <c r="C10" s="548"/>
      <c r="D10" s="547"/>
      <c r="E10" s="547"/>
      <c r="F10" s="547"/>
      <c r="G10" s="547"/>
      <c r="H10" s="547"/>
      <c r="I10" s="187"/>
      <c r="J10" s="547"/>
    </row>
    <row r="11" spans="1:10" ht="33" customHeight="1" x14ac:dyDescent="0.25">
      <c r="C11" s="83" t="s">
        <v>594</v>
      </c>
      <c r="D11" s="83" t="s">
        <v>1090</v>
      </c>
      <c r="E11" s="83" t="s">
        <v>592</v>
      </c>
      <c r="F11" s="83" t="s">
        <v>593</v>
      </c>
      <c r="G11" s="83" t="s">
        <v>2126</v>
      </c>
      <c r="H11" s="83" t="s">
        <v>2127</v>
      </c>
      <c r="I11" s="83" t="s">
        <v>2128</v>
      </c>
      <c r="J11" s="83" t="s">
        <v>295</v>
      </c>
    </row>
    <row r="12" spans="1:10" x14ac:dyDescent="0.25">
      <c r="C12" s="184">
        <v>1</v>
      </c>
      <c r="D12" s="62">
        <v>1</v>
      </c>
      <c r="E12" s="191">
        <v>0</v>
      </c>
      <c r="F12" s="62"/>
      <c r="G12" s="62"/>
      <c r="H12" s="62"/>
      <c r="I12" s="189">
        <v>0</v>
      </c>
      <c r="J12" s="184" t="s">
        <v>1091</v>
      </c>
    </row>
    <row r="13" spans="1:10" x14ac:dyDescent="0.25">
      <c r="C13" s="184">
        <v>2</v>
      </c>
      <c r="D13" s="62">
        <v>2</v>
      </c>
      <c r="E13" s="191">
        <v>0</v>
      </c>
      <c r="F13" s="62">
        <v>10</v>
      </c>
      <c r="G13" s="62"/>
      <c r="H13" s="62"/>
      <c r="I13" s="184" t="s">
        <v>1092</v>
      </c>
      <c r="J13" s="184" t="s">
        <v>1093</v>
      </c>
    </row>
    <row r="14" spans="1:10" x14ac:dyDescent="0.25">
      <c r="C14" s="184">
        <v>3</v>
      </c>
      <c r="D14" s="62">
        <v>3</v>
      </c>
      <c r="E14" s="191">
        <v>0</v>
      </c>
      <c r="F14" s="62">
        <v>10</v>
      </c>
      <c r="G14" s="62">
        <v>10</v>
      </c>
      <c r="H14" s="62"/>
      <c r="I14" s="184" t="s">
        <v>1094</v>
      </c>
      <c r="J14" s="184" t="s">
        <v>1095</v>
      </c>
    </row>
    <row r="15" spans="1:10" x14ac:dyDescent="0.25">
      <c r="C15" s="184">
        <v>4</v>
      </c>
      <c r="D15" s="62">
        <v>3</v>
      </c>
      <c r="E15" s="191">
        <v>0</v>
      </c>
      <c r="F15" s="62">
        <v>10</v>
      </c>
      <c r="G15" s="62">
        <v>20</v>
      </c>
      <c r="H15" s="62"/>
      <c r="I15" s="184" t="s">
        <v>1096</v>
      </c>
      <c r="J15" s="184" t="s">
        <v>1097</v>
      </c>
    </row>
    <row r="16" spans="1:10" x14ac:dyDescent="0.25">
      <c r="C16" s="184">
        <v>5</v>
      </c>
      <c r="D16" s="62">
        <v>3</v>
      </c>
      <c r="E16" s="191">
        <v>0</v>
      </c>
      <c r="F16" s="62">
        <v>10</v>
      </c>
      <c r="G16" s="62">
        <v>30</v>
      </c>
      <c r="H16" s="62"/>
      <c r="I16" s="184" t="s">
        <v>1098</v>
      </c>
      <c r="J16" s="184" t="s">
        <v>1099</v>
      </c>
    </row>
    <row r="17" spans="3:10" x14ac:dyDescent="0.25">
      <c r="C17" s="184">
        <v>6</v>
      </c>
      <c r="D17" s="62">
        <v>3</v>
      </c>
      <c r="E17" s="191">
        <v>0</v>
      </c>
      <c r="F17" s="62">
        <v>10</v>
      </c>
      <c r="G17" s="62">
        <v>40</v>
      </c>
      <c r="H17" s="62"/>
      <c r="I17" s="184" t="s">
        <v>1100</v>
      </c>
      <c r="J17" s="184" t="s">
        <v>1101</v>
      </c>
    </row>
    <row r="18" spans="3:10" x14ac:dyDescent="0.25">
      <c r="C18" s="184">
        <v>7</v>
      </c>
      <c r="D18" s="62">
        <v>2</v>
      </c>
      <c r="E18" s="191">
        <v>0</v>
      </c>
      <c r="F18" s="62">
        <v>20</v>
      </c>
      <c r="G18" s="62"/>
      <c r="H18" s="62"/>
      <c r="I18" s="184" t="s">
        <v>1102</v>
      </c>
      <c r="J18" s="184" t="s">
        <v>1103</v>
      </c>
    </row>
    <row r="19" spans="3:10" x14ac:dyDescent="0.25">
      <c r="C19" s="184">
        <v>8</v>
      </c>
      <c r="D19" s="62">
        <v>3</v>
      </c>
      <c r="E19" s="191">
        <v>0</v>
      </c>
      <c r="F19" s="62">
        <v>20</v>
      </c>
      <c r="G19" s="62">
        <v>10</v>
      </c>
      <c r="H19" s="62"/>
      <c r="I19" s="184" t="s">
        <v>1104</v>
      </c>
      <c r="J19" s="184" t="s">
        <v>1105</v>
      </c>
    </row>
    <row r="20" spans="3:10" x14ac:dyDescent="0.25">
      <c r="C20" s="184">
        <v>9</v>
      </c>
      <c r="D20" s="62">
        <v>3</v>
      </c>
      <c r="E20" s="191">
        <v>0</v>
      </c>
      <c r="F20" s="62">
        <v>20</v>
      </c>
      <c r="G20" s="62">
        <v>20</v>
      </c>
      <c r="H20" s="62"/>
      <c r="I20" s="184" t="s">
        <v>1106</v>
      </c>
      <c r="J20" s="184" t="s">
        <v>1107</v>
      </c>
    </row>
    <row r="21" spans="3:10" x14ac:dyDescent="0.25">
      <c r="C21" s="184">
        <v>10</v>
      </c>
      <c r="D21" s="62">
        <v>3</v>
      </c>
      <c r="E21" s="191">
        <v>0</v>
      </c>
      <c r="F21" s="62">
        <v>20</v>
      </c>
      <c r="G21" s="62">
        <v>30</v>
      </c>
      <c r="H21" s="62"/>
      <c r="I21" s="184" t="s">
        <v>1108</v>
      </c>
      <c r="J21" s="184" t="s">
        <v>1109</v>
      </c>
    </row>
    <row r="22" spans="3:10" x14ac:dyDescent="0.25">
      <c r="C22" s="184">
        <v>11</v>
      </c>
      <c r="D22" s="62">
        <v>2</v>
      </c>
      <c r="E22" s="191">
        <v>0</v>
      </c>
      <c r="F22" s="62">
        <v>30</v>
      </c>
      <c r="G22" s="62"/>
      <c r="H22" s="62"/>
      <c r="I22" s="184" t="s">
        <v>1110</v>
      </c>
      <c r="J22" s="184" t="s">
        <v>1111</v>
      </c>
    </row>
    <row r="23" spans="3:10" x14ac:dyDescent="0.25">
      <c r="C23" s="184">
        <v>12</v>
      </c>
      <c r="D23" s="62">
        <v>3</v>
      </c>
      <c r="E23" s="191">
        <v>0</v>
      </c>
      <c r="F23" s="62">
        <v>30</v>
      </c>
      <c r="G23" s="62">
        <v>10</v>
      </c>
      <c r="H23" s="62"/>
      <c r="I23" s="184" t="s">
        <v>1112</v>
      </c>
      <c r="J23" s="184" t="s">
        <v>1113</v>
      </c>
    </row>
    <row r="24" spans="3:10" x14ac:dyDescent="0.25">
      <c r="C24" s="184">
        <v>13</v>
      </c>
      <c r="D24" s="62">
        <v>4</v>
      </c>
      <c r="E24" s="191">
        <v>0</v>
      </c>
      <c r="F24" s="62">
        <v>30</v>
      </c>
      <c r="G24" s="62">
        <v>10</v>
      </c>
      <c r="H24" s="62">
        <v>10</v>
      </c>
      <c r="I24" s="184" t="s">
        <v>1114</v>
      </c>
      <c r="J24" s="184" t="s">
        <v>1115</v>
      </c>
    </row>
    <row r="25" spans="3:10" x14ac:dyDescent="0.25">
      <c r="C25" s="184">
        <v>14</v>
      </c>
      <c r="D25" s="62">
        <v>4</v>
      </c>
      <c r="E25" s="191">
        <v>0</v>
      </c>
      <c r="F25" s="62">
        <v>30</v>
      </c>
      <c r="G25" s="62">
        <v>10</v>
      </c>
      <c r="H25" s="62">
        <v>20</v>
      </c>
      <c r="I25" s="184" t="s">
        <v>1116</v>
      </c>
      <c r="J25" s="184" t="s">
        <v>1117</v>
      </c>
    </row>
    <row r="26" spans="3:10" x14ac:dyDescent="0.25">
      <c r="C26" s="184">
        <v>15</v>
      </c>
      <c r="D26" s="62">
        <v>4</v>
      </c>
      <c r="E26" s="191">
        <v>0</v>
      </c>
      <c r="F26" s="62">
        <v>30</v>
      </c>
      <c r="G26" s="62">
        <v>10</v>
      </c>
      <c r="H26" s="62">
        <v>30</v>
      </c>
      <c r="I26" s="184" t="s">
        <v>1118</v>
      </c>
      <c r="J26" s="184" t="s">
        <v>1119</v>
      </c>
    </row>
    <row r="27" spans="3:10" x14ac:dyDescent="0.25">
      <c r="C27" s="184">
        <v>16</v>
      </c>
      <c r="D27" s="62">
        <v>3</v>
      </c>
      <c r="E27" s="191">
        <v>0</v>
      </c>
      <c r="F27" s="62">
        <v>30</v>
      </c>
      <c r="G27" s="62">
        <v>20</v>
      </c>
      <c r="H27" s="62"/>
      <c r="I27" s="184" t="s">
        <v>1120</v>
      </c>
      <c r="J27" s="184" t="s">
        <v>1121</v>
      </c>
    </row>
    <row r="28" spans="3:10" x14ac:dyDescent="0.25">
      <c r="C28" s="184">
        <v>17</v>
      </c>
      <c r="D28" s="62">
        <v>4</v>
      </c>
      <c r="E28" s="191">
        <v>0</v>
      </c>
      <c r="F28" s="62">
        <v>30</v>
      </c>
      <c r="G28" s="62">
        <v>20</v>
      </c>
      <c r="H28" s="62">
        <v>10</v>
      </c>
      <c r="I28" s="184" t="s">
        <v>1122</v>
      </c>
      <c r="J28" s="184" t="s">
        <v>1123</v>
      </c>
    </row>
    <row r="29" spans="3:10" x14ac:dyDescent="0.25">
      <c r="C29" s="184">
        <v>18</v>
      </c>
      <c r="D29" s="62">
        <v>4</v>
      </c>
      <c r="E29" s="191">
        <v>0</v>
      </c>
      <c r="F29" s="62">
        <v>30</v>
      </c>
      <c r="G29" s="62">
        <v>20</v>
      </c>
      <c r="H29" s="62">
        <v>20</v>
      </c>
      <c r="I29" s="184" t="s">
        <v>1124</v>
      </c>
      <c r="J29" s="184" t="s">
        <v>1125</v>
      </c>
    </row>
    <row r="30" spans="3:10" x14ac:dyDescent="0.25">
      <c r="C30" s="184">
        <v>19</v>
      </c>
      <c r="D30" s="62">
        <v>4</v>
      </c>
      <c r="E30" s="191">
        <v>0</v>
      </c>
      <c r="F30" s="62">
        <v>30</v>
      </c>
      <c r="G30" s="62">
        <v>20</v>
      </c>
      <c r="H30" s="62">
        <v>30</v>
      </c>
      <c r="I30" s="184" t="s">
        <v>1126</v>
      </c>
      <c r="J30" s="184" t="s">
        <v>1127</v>
      </c>
    </row>
    <row r="31" spans="3:10" x14ac:dyDescent="0.25">
      <c r="C31" s="184">
        <v>20</v>
      </c>
      <c r="D31" s="62">
        <v>1</v>
      </c>
      <c r="E31" s="62">
        <v>10</v>
      </c>
      <c r="F31" s="62"/>
      <c r="G31" s="62"/>
      <c r="H31" s="62"/>
      <c r="I31" s="184">
        <v>10</v>
      </c>
      <c r="J31" s="184" t="s">
        <v>1128</v>
      </c>
    </row>
    <row r="32" spans="3:10" x14ac:dyDescent="0.25">
      <c r="C32" s="184">
        <v>21</v>
      </c>
      <c r="D32" s="62">
        <v>2</v>
      </c>
      <c r="E32" s="62">
        <v>10</v>
      </c>
      <c r="F32" s="62">
        <v>10</v>
      </c>
      <c r="G32" s="62"/>
      <c r="H32" s="62"/>
      <c r="I32" s="184" t="s">
        <v>1129</v>
      </c>
      <c r="J32" s="184" t="s">
        <v>1130</v>
      </c>
    </row>
    <row r="33" spans="3:10" x14ac:dyDescent="0.25">
      <c r="C33" s="184">
        <v>22</v>
      </c>
      <c r="D33" s="62">
        <v>3</v>
      </c>
      <c r="E33" s="62">
        <v>10</v>
      </c>
      <c r="F33" s="62">
        <v>10</v>
      </c>
      <c r="G33" s="62">
        <v>10</v>
      </c>
      <c r="H33" s="62"/>
      <c r="I33" s="184" t="s">
        <v>1131</v>
      </c>
      <c r="J33" s="184" t="s">
        <v>1132</v>
      </c>
    </row>
    <row r="34" spans="3:10" x14ac:dyDescent="0.25">
      <c r="C34" s="184">
        <v>23</v>
      </c>
      <c r="D34" s="62">
        <v>4</v>
      </c>
      <c r="E34" s="62">
        <v>10</v>
      </c>
      <c r="F34" s="62">
        <v>10</v>
      </c>
      <c r="G34" s="62">
        <v>10</v>
      </c>
      <c r="H34" s="62">
        <v>10</v>
      </c>
      <c r="I34" s="184" t="s">
        <v>1133</v>
      </c>
      <c r="J34" s="184" t="s">
        <v>1134</v>
      </c>
    </row>
    <row r="35" spans="3:10" x14ac:dyDescent="0.25">
      <c r="C35" s="184">
        <v>24</v>
      </c>
      <c r="D35" s="62">
        <v>4</v>
      </c>
      <c r="E35" s="62">
        <v>10</v>
      </c>
      <c r="F35" s="62">
        <v>10</v>
      </c>
      <c r="G35" s="62">
        <v>10</v>
      </c>
      <c r="H35" s="62">
        <v>20</v>
      </c>
      <c r="I35" s="184" t="s">
        <v>1135</v>
      </c>
      <c r="J35" s="184" t="s">
        <v>1136</v>
      </c>
    </row>
    <row r="36" spans="3:10" x14ac:dyDescent="0.25">
      <c r="C36" s="184">
        <v>25</v>
      </c>
      <c r="D36" s="62">
        <v>3</v>
      </c>
      <c r="E36" s="62">
        <v>10</v>
      </c>
      <c r="F36" s="62">
        <v>10</v>
      </c>
      <c r="G36" s="62">
        <v>20</v>
      </c>
      <c r="H36" s="62"/>
      <c r="I36" s="184" t="s">
        <v>1137</v>
      </c>
      <c r="J36" s="184" t="s">
        <v>1138</v>
      </c>
    </row>
    <row r="37" spans="3:10" x14ac:dyDescent="0.25">
      <c r="C37" s="184">
        <v>26</v>
      </c>
      <c r="D37" s="62">
        <v>2</v>
      </c>
      <c r="E37" s="62">
        <v>10</v>
      </c>
      <c r="F37" s="62">
        <v>20</v>
      </c>
      <c r="G37" s="62"/>
      <c r="H37" s="62"/>
      <c r="I37" s="184" t="s">
        <v>1139</v>
      </c>
      <c r="J37" s="184" t="s">
        <v>1140</v>
      </c>
    </row>
    <row r="38" spans="3:10" x14ac:dyDescent="0.25">
      <c r="C38" s="184">
        <v>27</v>
      </c>
      <c r="D38" s="62">
        <v>3</v>
      </c>
      <c r="E38" s="62">
        <v>10</v>
      </c>
      <c r="F38" s="62">
        <v>20</v>
      </c>
      <c r="G38" s="62">
        <v>10</v>
      </c>
      <c r="H38" s="62"/>
      <c r="I38" s="184" t="s">
        <v>1141</v>
      </c>
      <c r="J38" s="184" t="s">
        <v>1142</v>
      </c>
    </row>
    <row r="39" spans="3:10" x14ac:dyDescent="0.25">
      <c r="C39" s="184">
        <v>28</v>
      </c>
      <c r="D39" s="62">
        <v>3</v>
      </c>
      <c r="E39" s="62">
        <v>10</v>
      </c>
      <c r="F39" s="62">
        <v>20</v>
      </c>
      <c r="G39" s="62">
        <v>20</v>
      </c>
      <c r="H39" s="62"/>
      <c r="I39" s="184" t="s">
        <v>1143</v>
      </c>
      <c r="J39" s="184" t="s">
        <v>1144</v>
      </c>
    </row>
    <row r="40" spans="3:10" x14ac:dyDescent="0.25">
      <c r="C40" s="184">
        <v>29</v>
      </c>
      <c r="D40" s="62">
        <v>4</v>
      </c>
      <c r="E40" s="62">
        <v>10</v>
      </c>
      <c r="F40" s="62">
        <v>20</v>
      </c>
      <c r="G40" s="62">
        <v>20</v>
      </c>
      <c r="H40" s="62">
        <v>10</v>
      </c>
      <c r="I40" s="184" t="s">
        <v>1145</v>
      </c>
      <c r="J40" s="184" t="s">
        <v>1146</v>
      </c>
    </row>
    <row r="41" spans="3:10" x14ac:dyDescent="0.25">
      <c r="C41" s="184">
        <v>30</v>
      </c>
      <c r="D41" s="62">
        <v>4</v>
      </c>
      <c r="E41" s="62">
        <v>10</v>
      </c>
      <c r="F41" s="62">
        <v>20</v>
      </c>
      <c r="G41" s="62">
        <v>20</v>
      </c>
      <c r="H41" s="62">
        <v>20</v>
      </c>
      <c r="I41" s="184" t="s">
        <v>1147</v>
      </c>
      <c r="J41" s="184" t="s">
        <v>1148</v>
      </c>
    </row>
    <row r="42" spans="3:10" x14ac:dyDescent="0.25">
      <c r="C42" s="184">
        <v>31</v>
      </c>
      <c r="D42" s="62">
        <v>3</v>
      </c>
      <c r="E42" s="62">
        <v>10</v>
      </c>
      <c r="F42" s="62">
        <v>20</v>
      </c>
      <c r="G42" s="62">
        <v>30</v>
      </c>
      <c r="H42" s="62"/>
      <c r="I42" s="184" t="s">
        <v>1149</v>
      </c>
      <c r="J42" s="184" t="s">
        <v>1150</v>
      </c>
    </row>
    <row r="43" spans="3:10" x14ac:dyDescent="0.25">
      <c r="C43" s="184">
        <v>32</v>
      </c>
      <c r="D43" s="62">
        <v>4</v>
      </c>
      <c r="E43" s="62">
        <v>10</v>
      </c>
      <c r="F43" s="62">
        <v>20</v>
      </c>
      <c r="G43" s="62">
        <v>30</v>
      </c>
      <c r="H43" s="62">
        <v>10</v>
      </c>
      <c r="I43" s="184" t="s">
        <v>1151</v>
      </c>
      <c r="J43" s="184" t="s">
        <v>1152</v>
      </c>
    </row>
    <row r="44" spans="3:10" x14ac:dyDescent="0.25">
      <c r="C44" s="184">
        <v>33</v>
      </c>
      <c r="D44" s="62">
        <v>4</v>
      </c>
      <c r="E44" s="62">
        <v>10</v>
      </c>
      <c r="F44" s="62">
        <v>20</v>
      </c>
      <c r="G44" s="62">
        <v>30</v>
      </c>
      <c r="H44" s="62">
        <v>20</v>
      </c>
      <c r="I44" s="184" t="s">
        <v>1153</v>
      </c>
      <c r="J44" s="184" t="s">
        <v>1154</v>
      </c>
    </row>
    <row r="45" spans="3:10" x14ac:dyDescent="0.25">
      <c r="C45" s="184">
        <v>34</v>
      </c>
      <c r="D45" s="62">
        <v>4</v>
      </c>
      <c r="E45" s="62">
        <v>10</v>
      </c>
      <c r="F45" s="62">
        <v>20</v>
      </c>
      <c r="G45" s="62">
        <v>30</v>
      </c>
      <c r="H45" s="62">
        <v>30</v>
      </c>
      <c r="I45" s="184" t="s">
        <v>1155</v>
      </c>
      <c r="J45" s="184" t="s">
        <v>1156</v>
      </c>
    </row>
    <row r="46" spans="3:10" x14ac:dyDescent="0.25">
      <c r="C46" s="184">
        <v>35</v>
      </c>
      <c r="D46" s="62">
        <v>2</v>
      </c>
      <c r="E46" s="62">
        <v>10</v>
      </c>
      <c r="F46" s="62">
        <v>30</v>
      </c>
      <c r="G46" s="62"/>
      <c r="H46" s="62"/>
      <c r="I46" s="184" t="s">
        <v>1157</v>
      </c>
      <c r="J46" s="184" t="s">
        <v>1158</v>
      </c>
    </row>
    <row r="47" spans="3:10" x14ac:dyDescent="0.25">
      <c r="C47" s="184">
        <v>36</v>
      </c>
      <c r="D47" s="62">
        <v>3</v>
      </c>
      <c r="E47" s="62">
        <v>10</v>
      </c>
      <c r="F47" s="62">
        <v>30</v>
      </c>
      <c r="G47" s="62">
        <v>10</v>
      </c>
      <c r="H47" s="62"/>
      <c r="I47" s="184" t="s">
        <v>1159</v>
      </c>
      <c r="J47" s="184" t="s">
        <v>1160</v>
      </c>
    </row>
    <row r="48" spans="3:10" x14ac:dyDescent="0.25">
      <c r="C48" s="184">
        <v>37</v>
      </c>
      <c r="D48" s="62">
        <v>4</v>
      </c>
      <c r="E48" s="62">
        <v>10</v>
      </c>
      <c r="F48" s="62">
        <v>30</v>
      </c>
      <c r="G48" s="62">
        <v>10</v>
      </c>
      <c r="H48" s="62">
        <v>10</v>
      </c>
      <c r="I48" s="184" t="s">
        <v>1161</v>
      </c>
      <c r="J48" s="184" t="s">
        <v>1162</v>
      </c>
    </row>
    <row r="49" spans="3:10" x14ac:dyDescent="0.25">
      <c r="C49" s="184">
        <v>38</v>
      </c>
      <c r="D49" s="62">
        <v>4</v>
      </c>
      <c r="E49" s="62">
        <v>10</v>
      </c>
      <c r="F49" s="62">
        <v>30</v>
      </c>
      <c r="G49" s="62">
        <v>10</v>
      </c>
      <c r="H49" s="62">
        <v>20</v>
      </c>
      <c r="I49" s="184" t="s">
        <v>1163</v>
      </c>
      <c r="J49" s="184" t="s">
        <v>1164</v>
      </c>
    </row>
    <row r="50" spans="3:10" x14ac:dyDescent="0.25">
      <c r="C50" s="184">
        <v>39</v>
      </c>
      <c r="D50" s="62">
        <v>4</v>
      </c>
      <c r="E50" s="62">
        <v>10</v>
      </c>
      <c r="F50" s="62">
        <v>30</v>
      </c>
      <c r="G50" s="62">
        <v>10</v>
      </c>
      <c r="H50" s="62">
        <v>30</v>
      </c>
      <c r="I50" s="184" t="s">
        <v>1165</v>
      </c>
      <c r="J50" s="184" t="s">
        <v>1166</v>
      </c>
    </row>
    <row r="51" spans="3:10" x14ac:dyDescent="0.25">
      <c r="C51" s="184">
        <v>40</v>
      </c>
      <c r="D51" s="62">
        <v>3</v>
      </c>
      <c r="E51" s="62">
        <v>10</v>
      </c>
      <c r="F51" s="62">
        <v>30</v>
      </c>
      <c r="G51" s="62">
        <v>20</v>
      </c>
      <c r="H51" s="62"/>
      <c r="I51" s="184" t="s">
        <v>1167</v>
      </c>
      <c r="J51" s="184" t="s">
        <v>1168</v>
      </c>
    </row>
    <row r="52" spans="3:10" x14ac:dyDescent="0.25">
      <c r="C52" s="184">
        <v>41</v>
      </c>
      <c r="D52" s="62">
        <v>4</v>
      </c>
      <c r="E52" s="62">
        <v>10</v>
      </c>
      <c r="F52" s="62">
        <v>30</v>
      </c>
      <c r="G52" s="62">
        <v>20</v>
      </c>
      <c r="H52" s="62">
        <v>10</v>
      </c>
      <c r="I52" s="184" t="s">
        <v>1169</v>
      </c>
      <c r="J52" s="184" t="s">
        <v>1170</v>
      </c>
    </row>
    <row r="53" spans="3:10" x14ac:dyDescent="0.25">
      <c r="C53" s="184">
        <v>42</v>
      </c>
      <c r="D53" s="62">
        <v>3</v>
      </c>
      <c r="E53" s="62">
        <v>10</v>
      </c>
      <c r="F53" s="62">
        <v>30</v>
      </c>
      <c r="G53" s="62">
        <v>30</v>
      </c>
      <c r="H53" s="62"/>
      <c r="I53" s="184" t="s">
        <v>1171</v>
      </c>
      <c r="J53" s="184" t="s">
        <v>1172</v>
      </c>
    </row>
    <row r="54" spans="3:10" x14ac:dyDescent="0.25">
      <c r="C54" s="184">
        <v>43</v>
      </c>
      <c r="D54" s="62">
        <v>4</v>
      </c>
      <c r="E54" s="62">
        <v>10</v>
      </c>
      <c r="F54" s="62">
        <v>30</v>
      </c>
      <c r="G54" s="62">
        <v>30</v>
      </c>
      <c r="H54" s="62">
        <v>10</v>
      </c>
      <c r="I54" s="184" t="s">
        <v>1173</v>
      </c>
      <c r="J54" s="184" t="s">
        <v>1174</v>
      </c>
    </row>
    <row r="55" spans="3:10" x14ac:dyDescent="0.25">
      <c r="C55" s="184">
        <v>44</v>
      </c>
      <c r="D55" s="62">
        <v>1</v>
      </c>
      <c r="E55" s="62">
        <v>20</v>
      </c>
      <c r="F55" s="62"/>
      <c r="G55" s="62"/>
      <c r="H55" s="62"/>
      <c r="I55" s="184">
        <v>20</v>
      </c>
      <c r="J55" s="184" t="s">
        <v>1175</v>
      </c>
    </row>
    <row r="56" spans="3:10" x14ac:dyDescent="0.25">
      <c r="C56" s="184">
        <v>45</v>
      </c>
      <c r="D56" s="62">
        <v>2</v>
      </c>
      <c r="E56" s="62">
        <v>20</v>
      </c>
      <c r="F56" s="62">
        <v>10</v>
      </c>
      <c r="G56" s="62"/>
      <c r="H56" s="62"/>
      <c r="I56" s="184" t="s">
        <v>1176</v>
      </c>
      <c r="J56" s="184" t="s">
        <v>1177</v>
      </c>
    </row>
    <row r="57" spans="3:10" x14ac:dyDescent="0.25">
      <c r="C57" s="184">
        <v>46</v>
      </c>
      <c r="D57" s="62">
        <v>3</v>
      </c>
      <c r="E57" s="62">
        <v>20</v>
      </c>
      <c r="F57" s="62">
        <v>10</v>
      </c>
      <c r="G57" s="62">
        <v>10</v>
      </c>
      <c r="H57" s="62"/>
      <c r="I57" s="184" t="s">
        <v>1178</v>
      </c>
      <c r="J57" s="184" t="s">
        <v>1179</v>
      </c>
    </row>
    <row r="58" spans="3:10" x14ac:dyDescent="0.25">
      <c r="C58" s="184">
        <v>47</v>
      </c>
      <c r="D58" s="62">
        <v>4</v>
      </c>
      <c r="E58" s="62">
        <v>20</v>
      </c>
      <c r="F58" s="62">
        <v>10</v>
      </c>
      <c r="G58" s="62">
        <v>10</v>
      </c>
      <c r="H58" s="62">
        <v>10</v>
      </c>
      <c r="I58" s="184" t="s">
        <v>1180</v>
      </c>
      <c r="J58" s="184" t="s">
        <v>1181</v>
      </c>
    </row>
    <row r="59" spans="3:10" x14ac:dyDescent="0.25">
      <c r="C59" s="184">
        <v>48</v>
      </c>
      <c r="D59" s="62">
        <v>4</v>
      </c>
      <c r="E59" s="62">
        <v>20</v>
      </c>
      <c r="F59" s="62">
        <v>10</v>
      </c>
      <c r="G59" s="62">
        <v>10</v>
      </c>
      <c r="H59" s="62">
        <v>20</v>
      </c>
      <c r="I59" s="184" t="s">
        <v>1182</v>
      </c>
      <c r="J59" s="184" t="s">
        <v>1183</v>
      </c>
    </row>
    <row r="60" spans="3:10" x14ac:dyDescent="0.25">
      <c r="C60" s="184">
        <v>49</v>
      </c>
      <c r="D60" s="62">
        <v>4</v>
      </c>
      <c r="E60" s="62">
        <v>20</v>
      </c>
      <c r="F60" s="62">
        <v>10</v>
      </c>
      <c r="G60" s="62">
        <v>10</v>
      </c>
      <c r="H60" s="62">
        <v>30</v>
      </c>
      <c r="I60" s="184" t="s">
        <v>1184</v>
      </c>
      <c r="J60" s="184" t="s">
        <v>1185</v>
      </c>
    </row>
    <row r="61" spans="3:10" x14ac:dyDescent="0.25">
      <c r="C61" s="184">
        <v>50</v>
      </c>
      <c r="D61" s="62">
        <v>4</v>
      </c>
      <c r="E61" s="62">
        <v>20</v>
      </c>
      <c r="F61" s="62">
        <v>10</v>
      </c>
      <c r="G61" s="62">
        <v>10</v>
      </c>
      <c r="H61" s="62">
        <v>40</v>
      </c>
      <c r="I61" s="184" t="s">
        <v>1186</v>
      </c>
      <c r="J61" s="184" t="s">
        <v>1187</v>
      </c>
    </row>
    <row r="62" spans="3:10" x14ac:dyDescent="0.25">
      <c r="C62" s="184">
        <v>51</v>
      </c>
      <c r="D62" s="62">
        <v>4</v>
      </c>
      <c r="E62" s="62">
        <v>20</v>
      </c>
      <c r="F62" s="62">
        <v>10</v>
      </c>
      <c r="G62" s="62">
        <v>10</v>
      </c>
      <c r="H62" s="62">
        <v>50</v>
      </c>
      <c r="I62" s="184" t="s">
        <v>1188</v>
      </c>
      <c r="J62" s="184" t="s">
        <v>1189</v>
      </c>
    </row>
    <row r="63" spans="3:10" x14ac:dyDescent="0.25">
      <c r="C63" s="184">
        <v>52</v>
      </c>
      <c r="D63" s="62">
        <v>4</v>
      </c>
      <c r="E63" s="62">
        <v>20</v>
      </c>
      <c r="F63" s="62">
        <v>10</v>
      </c>
      <c r="G63" s="62">
        <v>10</v>
      </c>
      <c r="H63" s="62">
        <v>60</v>
      </c>
      <c r="I63" s="184" t="s">
        <v>1190</v>
      </c>
      <c r="J63" s="184" t="s">
        <v>1191</v>
      </c>
    </row>
    <row r="64" spans="3:10" x14ac:dyDescent="0.25">
      <c r="C64" s="184">
        <v>53</v>
      </c>
      <c r="D64" s="62">
        <v>3</v>
      </c>
      <c r="E64" s="62">
        <v>20</v>
      </c>
      <c r="F64" s="62">
        <v>10</v>
      </c>
      <c r="G64" s="62">
        <v>20</v>
      </c>
      <c r="H64" s="62"/>
      <c r="I64" s="184" t="s">
        <v>1192</v>
      </c>
      <c r="J64" s="184" t="s">
        <v>1193</v>
      </c>
    </row>
    <row r="65" spans="3:10" x14ac:dyDescent="0.25">
      <c r="C65" s="184">
        <v>54</v>
      </c>
      <c r="D65" s="62">
        <v>4</v>
      </c>
      <c r="E65" s="62">
        <v>20</v>
      </c>
      <c r="F65" s="62">
        <v>10</v>
      </c>
      <c r="G65" s="62">
        <v>20</v>
      </c>
      <c r="H65" s="62">
        <v>20</v>
      </c>
      <c r="I65" s="184" t="s">
        <v>1194</v>
      </c>
      <c r="J65" s="184" t="s">
        <v>1195</v>
      </c>
    </row>
    <row r="66" spans="3:10" x14ac:dyDescent="0.25">
      <c r="C66" s="184">
        <v>55</v>
      </c>
      <c r="D66" s="62">
        <v>4</v>
      </c>
      <c r="E66" s="62">
        <v>20</v>
      </c>
      <c r="F66" s="62">
        <v>10</v>
      </c>
      <c r="G66" s="62">
        <v>20</v>
      </c>
      <c r="H66" s="62">
        <v>30</v>
      </c>
      <c r="I66" s="184" t="s">
        <v>1196</v>
      </c>
      <c r="J66" s="184" t="s">
        <v>1197</v>
      </c>
    </row>
    <row r="67" spans="3:10" x14ac:dyDescent="0.25">
      <c r="C67" s="184">
        <v>56</v>
      </c>
      <c r="D67" s="62">
        <v>4</v>
      </c>
      <c r="E67" s="62">
        <v>20</v>
      </c>
      <c r="F67" s="62">
        <v>10</v>
      </c>
      <c r="G67" s="62">
        <v>20</v>
      </c>
      <c r="H67" s="62">
        <v>40</v>
      </c>
      <c r="I67" s="184" t="s">
        <v>1198</v>
      </c>
      <c r="J67" s="184" t="s">
        <v>1199</v>
      </c>
    </row>
    <row r="68" spans="3:10" x14ac:dyDescent="0.25">
      <c r="C68" s="184">
        <v>57</v>
      </c>
      <c r="D68" s="62">
        <v>4</v>
      </c>
      <c r="E68" s="62">
        <v>20</v>
      </c>
      <c r="F68" s="62">
        <v>10</v>
      </c>
      <c r="G68" s="62">
        <v>20</v>
      </c>
      <c r="H68" s="62">
        <v>50</v>
      </c>
      <c r="I68" s="184" t="s">
        <v>1200</v>
      </c>
      <c r="J68" s="184" t="s">
        <v>1201</v>
      </c>
    </row>
    <row r="69" spans="3:10" x14ac:dyDescent="0.25">
      <c r="C69" s="184">
        <v>58</v>
      </c>
      <c r="D69" s="62">
        <v>3</v>
      </c>
      <c r="E69" s="62">
        <v>20</v>
      </c>
      <c r="F69" s="62">
        <v>10</v>
      </c>
      <c r="G69" s="62">
        <v>30</v>
      </c>
      <c r="H69" s="62"/>
      <c r="I69" s="184" t="s">
        <v>1202</v>
      </c>
      <c r="J69" s="184" t="s">
        <v>1203</v>
      </c>
    </row>
    <row r="70" spans="3:10" x14ac:dyDescent="0.25">
      <c r="C70" s="184">
        <v>59</v>
      </c>
      <c r="D70" s="62">
        <v>4</v>
      </c>
      <c r="E70" s="62">
        <v>20</v>
      </c>
      <c r="F70" s="62">
        <v>10</v>
      </c>
      <c r="G70" s="62">
        <v>30</v>
      </c>
      <c r="H70" s="62">
        <v>10</v>
      </c>
      <c r="I70" s="184" t="s">
        <v>1204</v>
      </c>
      <c r="J70" s="184" t="s">
        <v>1205</v>
      </c>
    </row>
    <row r="71" spans="3:10" x14ac:dyDescent="0.25">
      <c r="C71" s="184">
        <v>60</v>
      </c>
      <c r="D71" s="62">
        <v>4</v>
      </c>
      <c r="E71" s="62">
        <v>20</v>
      </c>
      <c r="F71" s="62">
        <v>10</v>
      </c>
      <c r="G71" s="62">
        <v>30</v>
      </c>
      <c r="H71" s="62">
        <v>15</v>
      </c>
      <c r="I71" s="184" t="s">
        <v>1206</v>
      </c>
      <c r="J71" s="184" t="s">
        <v>1207</v>
      </c>
    </row>
    <row r="72" spans="3:10" x14ac:dyDescent="0.25">
      <c r="C72" s="184">
        <v>61</v>
      </c>
      <c r="D72" s="62">
        <v>4</v>
      </c>
      <c r="E72" s="62">
        <v>20</v>
      </c>
      <c r="F72" s="62">
        <v>10</v>
      </c>
      <c r="G72" s="62">
        <v>30</v>
      </c>
      <c r="H72" s="62">
        <v>20</v>
      </c>
      <c r="I72" s="184" t="s">
        <v>1208</v>
      </c>
      <c r="J72" s="184" t="s">
        <v>1209</v>
      </c>
    </row>
    <row r="73" spans="3:10" x14ac:dyDescent="0.25">
      <c r="C73" s="184">
        <v>62</v>
      </c>
      <c r="D73" s="62">
        <v>4</v>
      </c>
      <c r="E73" s="62">
        <v>20</v>
      </c>
      <c r="F73" s="62">
        <v>10</v>
      </c>
      <c r="G73" s="62">
        <v>30</v>
      </c>
      <c r="H73" s="62">
        <v>30</v>
      </c>
      <c r="I73" s="184" t="s">
        <v>1210</v>
      </c>
      <c r="J73" s="184" t="s">
        <v>1211</v>
      </c>
    </row>
    <row r="74" spans="3:10" x14ac:dyDescent="0.25">
      <c r="C74" s="184">
        <v>63</v>
      </c>
      <c r="D74" s="62">
        <v>4</v>
      </c>
      <c r="E74" s="62">
        <v>20</v>
      </c>
      <c r="F74" s="62">
        <v>10</v>
      </c>
      <c r="G74" s="62">
        <v>30</v>
      </c>
      <c r="H74" s="62">
        <v>40</v>
      </c>
      <c r="I74" s="184" t="s">
        <v>1212</v>
      </c>
      <c r="J74" s="184" t="s">
        <v>1213</v>
      </c>
    </row>
    <row r="75" spans="3:10" x14ac:dyDescent="0.25">
      <c r="C75" s="184">
        <v>64</v>
      </c>
      <c r="D75" s="62">
        <v>4</v>
      </c>
      <c r="E75" s="62">
        <v>20</v>
      </c>
      <c r="F75" s="62">
        <v>10</v>
      </c>
      <c r="G75" s="62">
        <v>30</v>
      </c>
      <c r="H75" s="62">
        <v>50</v>
      </c>
      <c r="I75" s="184" t="s">
        <v>1214</v>
      </c>
      <c r="J75" s="184" t="s">
        <v>1215</v>
      </c>
    </row>
    <row r="76" spans="3:10" x14ac:dyDescent="0.25">
      <c r="C76" s="184">
        <v>65</v>
      </c>
      <c r="D76" s="62">
        <v>4</v>
      </c>
      <c r="E76" s="62">
        <v>20</v>
      </c>
      <c r="F76" s="62">
        <v>10</v>
      </c>
      <c r="G76" s="62">
        <v>30</v>
      </c>
      <c r="H76" s="62">
        <v>60</v>
      </c>
      <c r="I76" s="184" t="s">
        <v>1216</v>
      </c>
      <c r="J76" s="184" t="s">
        <v>1217</v>
      </c>
    </row>
    <row r="77" spans="3:10" x14ac:dyDescent="0.25">
      <c r="C77" s="184">
        <v>66</v>
      </c>
      <c r="D77" s="62">
        <v>4</v>
      </c>
      <c r="E77" s="62">
        <v>20</v>
      </c>
      <c r="F77" s="62">
        <v>10</v>
      </c>
      <c r="G77" s="62">
        <v>30</v>
      </c>
      <c r="H77" s="62">
        <v>70</v>
      </c>
      <c r="I77" s="184" t="s">
        <v>1218</v>
      </c>
      <c r="J77" s="184" t="s">
        <v>1219</v>
      </c>
    </row>
    <row r="78" spans="3:10" x14ac:dyDescent="0.25">
      <c r="C78" s="184">
        <v>67</v>
      </c>
      <c r="D78" s="62">
        <v>3</v>
      </c>
      <c r="E78" s="62">
        <v>20</v>
      </c>
      <c r="F78" s="62">
        <v>10</v>
      </c>
      <c r="G78" s="62">
        <v>40</v>
      </c>
      <c r="H78" s="62"/>
      <c r="I78" s="184" t="s">
        <v>1220</v>
      </c>
      <c r="J78" s="184" t="s">
        <v>1221</v>
      </c>
    </row>
    <row r="79" spans="3:10" x14ac:dyDescent="0.25">
      <c r="C79" s="184">
        <v>68</v>
      </c>
      <c r="D79" s="62">
        <v>4</v>
      </c>
      <c r="E79" s="62">
        <v>20</v>
      </c>
      <c r="F79" s="62">
        <v>10</v>
      </c>
      <c r="G79" s="62">
        <v>40</v>
      </c>
      <c r="H79" s="62">
        <v>10</v>
      </c>
      <c r="I79" s="184" t="s">
        <v>1222</v>
      </c>
      <c r="J79" s="184" t="s">
        <v>1223</v>
      </c>
    </row>
    <row r="80" spans="3:10" x14ac:dyDescent="0.25">
      <c r="C80" s="184">
        <v>69</v>
      </c>
      <c r="D80" s="62">
        <v>4</v>
      </c>
      <c r="E80" s="62">
        <v>20</v>
      </c>
      <c r="F80" s="62">
        <v>10</v>
      </c>
      <c r="G80" s="62">
        <v>40</v>
      </c>
      <c r="H80" s="62">
        <v>20</v>
      </c>
      <c r="I80" s="184" t="s">
        <v>1224</v>
      </c>
      <c r="J80" s="184" t="s">
        <v>1225</v>
      </c>
    </row>
    <row r="81" spans="3:10" x14ac:dyDescent="0.25">
      <c r="C81" s="184">
        <v>70</v>
      </c>
      <c r="D81" s="62">
        <v>4</v>
      </c>
      <c r="E81" s="62">
        <v>20</v>
      </c>
      <c r="F81" s="62">
        <v>10</v>
      </c>
      <c r="G81" s="62">
        <v>40</v>
      </c>
      <c r="H81" s="62">
        <v>30</v>
      </c>
      <c r="I81" s="184" t="s">
        <v>1226</v>
      </c>
      <c r="J81" s="184" t="s">
        <v>1227</v>
      </c>
    </row>
    <row r="82" spans="3:10" x14ac:dyDescent="0.25">
      <c r="C82" s="184">
        <v>71</v>
      </c>
      <c r="D82" s="62">
        <v>2</v>
      </c>
      <c r="E82" s="62">
        <v>20</v>
      </c>
      <c r="F82" s="62">
        <v>20</v>
      </c>
      <c r="G82" s="62"/>
      <c r="H82" s="62"/>
      <c r="I82" s="184" t="s">
        <v>1228</v>
      </c>
      <c r="J82" s="184" t="s">
        <v>432</v>
      </c>
    </row>
    <row r="83" spans="3:10" x14ac:dyDescent="0.25">
      <c r="C83" s="184">
        <v>72</v>
      </c>
      <c r="D83" s="62">
        <v>3</v>
      </c>
      <c r="E83" s="62">
        <v>20</v>
      </c>
      <c r="F83" s="62">
        <v>20</v>
      </c>
      <c r="G83" s="62">
        <v>10</v>
      </c>
      <c r="H83" s="62"/>
      <c r="I83" s="184" t="s">
        <v>1229</v>
      </c>
      <c r="J83" s="184" t="s">
        <v>1230</v>
      </c>
    </row>
    <row r="84" spans="3:10" x14ac:dyDescent="0.25">
      <c r="C84" s="184">
        <v>73</v>
      </c>
      <c r="D84" s="62">
        <v>4</v>
      </c>
      <c r="E84" s="62">
        <v>20</v>
      </c>
      <c r="F84" s="62">
        <v>20</v>
      </c>
      <c r="G84" s="62">
        <v>10</v>
      </c>
      <c r="H84" s="62">
        <v>10</v>
      </c>
      <c r="I84" s="184" t="s">
        <v>1231</v>
      </c>
      <c r="J84" s="184" t="s">
        <v>1232</v>
      </c>
    </row>
    <row r="85" spans="3:10" x14ac:dyDescent="0.25">
      <c r="C85" s="184">
        <v>74</v>
      </c>
      <c r="D85" s="62">
        <v>4</v>
      </c>
      <c r="E85" s="62">
        <v>20</v>
      </c>
      <c r="F85" s="62">
        <v>20</v>
      </c>
      <c r="G85" s="62">
        <v>10</v>
      </c>
      <c r="H85" s="62">
        <v>20</v>
      </c>
      <c r="I85" s="184" t="s">
        <v>1233</v>
      </c>
      <c r="J85" s="184" t="s">
        <v>1234</v>
      </c>
    </row>
    <row r="86" spans="3:10" x14ac:dyDescent="0.25">
      <c r="C86" s="184">
        <v>75</v>
      </c>
      <c r="D86" s="62">
        <v>4</v>
      </c>
      <c r="E86" s="62">
        <v>20</v>
      </c>
      <c r="F86" s="62">
        <v>20</v>
      </c>
      <c r="G86" s="62">
        <v>10</v>
      </c>
      <c r="H86" s="62">
        <v>30</v>
      </c>
      <c r="I86" s="184" t="s">
        <v>1235</v>
      </c>
      <c r="J86" s="184" t="s">
        <v>1236</v>
      </c>
    </row>
    <row r="87" spans="3:10" x14ac:dyDescent="0.25">
      <c r="C87" s="184">
        <v>76</v>
      </c>
      <c r="D87" s="62">
        <v>4</v>
      </c>
      <c r="E87" s="62">
        <v>20</v>
      </c>
      <c r="F87" s="62">
        <v>20</v>
      </c>
      <c r="G87" s="62">
        <v>10</v>
      </c>
      <c r="H87" s="62">
        <v>40</v>
      </c>
      <c r="I87" s="184" t="s">
        <v>1237</v>
      </c>
      <c r="J87" s="184" t="s">
        <v>1238</v>
      </c>
    </row>
    <row r="88" spans="3:10" x14ac:dyDescent="0.25">
      <c r="C88" s="184">
        <v>77</v>
      </c>
      <c r="D88" s="62">
        <v>4</v>
      </c>
      <c r="E88" s="62">
        <v>20</v>
      </c>
      <c r="F88" s="62">
        <v>20</v>
      </c>
      <c r="G88" s="62">
        <v>10</v>
      </c>
      <c r="H88" s="62">
        <v>50</v>
      </c>
      <c r="I88" s="184" t="s">
        <v>1239</v>
      </c>
      <c r="J88" s="184" t="s">
        <v>1240</v>
      </c>
    </row>
    <row r="89" spans="3:10" x14ac:dyDescent="0.25">
      <c r="C89" s="184">
        <v>78</v>
      </c>
      <c r="D89" s="62">
        <v>4</v>
      </c>
      <c r="E89" s="62">
        <v>20</v>
      </c>
      <c r="F89" s="62">
        <v>20</v>
      </c>
      <c r="G89" s="62">
        <v>10</v>
      </c>
      <c r="H89" s="62">
        <v>60</v>
      </c>
      <c r="I89" s="184" t="s">
        <v>1241</v>
      </c>
      <c r="J89" s="184" t="s">
        <v>1242</v>
      </c>
    </row>
    <row r="90" spans="3:10" x14ac:dyDescent="0.25">
      <c r="C90" s="184">
        <v>79</v>
      </c>
      <c r="D90" s="62">
        <v>3</v>
      </c>
      <c r="E90" s="62">
        <v>20</v>
      </c>
      <c r="F90" s="62">
        <v>20</v>
      </c>
      <c r="G90" s="62">
        <v>20</v>
      </c>
      <c r="H90" s="62"/>
      <c r="I90" s="184" t="s">
        <v>1243</v>
      </c>
      <c r="J90" s="184" t="s">
        <v>1244</v>
      </c>
    </row>
    <row r="91" spans="3:10" x14ac:dyDescent="0.25">
      <c r="C91" s="184">
        <v>80</v>
      </c>
      <c r="D91" s="62">
        <v>4</v>
      </c>
      <c r="E91" s="62">
        <v>20</v>
      </c>
      <c r="F91" s="62">
        <v>20</v>
      </c>
      <c r="G91" s="62">
        <v>20</v>
      </c>
      <c r="H91" s="62">
        <v>10</v>
      </c>
      <c r="I91" s="184" t="s">
        <v>1245</v>
      </c>
      <c r="J91" s="184" t="s">
        <v>1246</v>
      </c>
    </row>
    <row r="92" spans="3:10" x14ac:dyDescent="0.25">
      <c r="C92" s="184">
        <v>81</v>
      </c>
      <c r="D92" s="62">
        <v>4</v>
      </c>
      <c r="E92" s="62">
        <v>20</v>
      </c>
      <c r="F92" s="62">
        <v>20</v>
      </c>
      <c r="G92" s="62">
        <v>20</v>
      </c>
      <c r="H92" s="62">
        <v>20</v>
      </c>
      <c r="I92" s="184" t="s">
        <v>1247</v>
      </c>
      <c r="J92" s="184" t="s">
        <v>1248</v>
      </c>
    </row>
    <row r="93" spans="3:10" x14ac:dyDescent="0.25">
      <c r="C93" s="184">
        <v>82</v>
      </c>
      <c r="D93" s="62">
        <v>4</v>
      </c>
      <c r="E93" s="62">
        <v>20</v>
      </c>
      <c r="F93" s="62">
        <v>20</v>
      </c>
      <c r="G93" s="62">
        <v>20</v>
      </c>
      <c r="H93" s="62">
        <v>30</v>
      </c>
      <c r="I93" s="184" t="s">
        <v>1249</v>
      </c>
      <c r="J93" s="184" t="s">
        <v>1250</v>
      </c>
    </row>
    <row r="94" spans="3:10" x14ac:dyDescent="0.25">
      <c r="C94" s="184">
        <v>83</v>
      </c>
      <c r="D94" s="62">
        <v>4</v>
      </c>
      <c r="E94" s="62">
        <v>20</v>
      </c>
      <c r="F94" s="62">
        <v>20</v>
      </c>
      <c r="G94" s="62">
        <v>20</v>
      </c>
      <c r="H94" s="62">
        <v>40</v>
      </c>
      <c r="I94" s="184" t="s">
        <v>1251</v>
      </c>
      <c r="J94" s="184" t="s">
        <v>1252</v>
      </c>
    </row>
    <row r="95" spans="3:10" x14ac:dyDescent="0.25">
      <c r="C95" s="184">
        <v>84</v>
      </c>
      <c r="D95" s="62">
        <v>4</v>
      </c>
      <c r="E95" s="62">
        <v>20</v>
      </c>
      <c r="F95" s="62">
        <v>20</v>
      </c>
      <c r="G95" s="62">
        <v>20</v>
      </c>
      <c r="H95" s="62">
        <v>50</v>
      </c>
      <c r="I95" s="184" t="s">
        <v>1253</v>
      </c>
      <c r="J95" s="184" t="s">
        <v>1254</v>
      </c>
    </row>
    <row r="96" spans="3:10" x14ac:dyDescent="0.25">
      <c r="C96" s="184">
        <v>85</v>
      </c>
      <c r="D96" s="62">
        <v>3</v>
      </c>
      <c r="E96" s="62">
        <v>20</v>
      </c>
      <c r="F96" s="62">
        <v>20</v>
      </c>
      <c r="G96" s="62">
        <v>30</v>
      </c>
      <c r="H96" s="62"/>
      <c r="I96" s="184" t="s">
        <v>1255</v>
      </c>
      <c r="J96" s="184" t="s">
        <v>1256</v>
      </c>
    </row>
    <row r="97" spans="3:10" x14ac:dyDescent="0.25">
      <c r="C97" s="184">
        <v>86</v>
      </c>
      <c r="D97" s="62">
        <v>4</v>
      </c>
      <c r="E97" s="62">
        <v>20</v>
      </c>
      <c r="F97" s="62">
        <v>20</v>
      </c>
      <c r="G97" s="62">
        <v>30</v>
      </c>
      <c r="H97" s="62">
        <v>10</v>
      </c>
      <c r="I97" s="184" t="s">
        <v>1257</v>
      </c>
      <c r="J97" s="184" t="s">
        <v>1258</v>
      </c>
    </row>
    <row r="98" spans="3:10" x14ac:dyDescent="0.25">
      <c r="C98" s="184">
        <v>87</v>
      </c>
      <c r="D98" s="62">
        <v>4</v>
      </c>
      <c r="E98" s="62">
        <v>20</v>
      </c>
      <c r="F98" s="62">
        <v>20</v>
      </c>
      <c r="G98" s="62">
        <v>30</v>
      </c>
      <c r="H98" s="62">
        <v>20</v>
      </c>
      <c r="I98" s="184" t="s">
        <v>1259</v>
      </c>
      <c r="J98" s="184" t="s">
        <v>1260</v>
      </c>
    </row>
    <row r="99" spans="3:10" x14ac:dyDescent="0.25">
      <c r="C99" s="184">
        <v>88</v>
      </c>
      <c r="D99" s="62">
        <v>4</v>
      </c>
      <c r="E99" s="62">
        <v>20</v>
      </c>
      <c r="F99" s="62">
        <v>20</v>
      </c>
      <c r="G99" s="62">
        <v>30</v>
      </c>
      <c r="H99" s="62">
        <v>30</v>
      </c>
      <c r="I99" s="184" t="s">
        <v>1261</v>
      </c>
      <c r="J99" s="184" t="s">
        <v>1262</v>
      </c>
    </row>
    <row r="100" spans="3:10" x14ac:dyDescent="0.25">
      <c r="C100" s="184">
        <v>89</v>
      </c>
      <c r="D100" s="62">
        <v>4</v>
      </c>
      <c r="E100" s="62">
        <v>20</v>
      </c>
      <c r="F100" s="62">
        <v>20</v>
      </c>
      <c r="G100" s="62">
        <v>30</v>
      </c>
      <c r="H100" s="62">
        <v>40</v>
      </c>
      <c r="I100" s="184" t="s">
        <v>1263</v>
      </c>
      <c r="J100" s="184" t="s">
        <v>1264</v>
      </c>
    </row>
    <row r="101" spans="3:10" x14ac:dyDescent="0.25">
      <c r="C101" s="184">
        <v>90</v>
      </c>
      <c r="D101" s="62">
        <v>1</v>
      </c>
      <c r="E101" s="62">
        <v>30</v>
      </c>
      <c r="F101" s="62"/>
      <c r="G101" s="62"/>
      <c r="H101" s="62"/>
      <c r="I101" s="184">
        <v>30</v>
      </c>
      <c r="J101" s="184" t="s">
        <v>1265</v>
      </c>
    </row>
    <row r="102" spans="3:10" x14ac:dyDescent="0.25">
      <c r="C102" s="184">
        <v>91</v>
      </c>
      <c r="D102" s="62">
        <v>2</v>
      </c>
      <c r="E102" s="62">
        <v>30</v>
      </c>
      <c r="F102" s="62">
        <v>10</v>
      </c>
      <c r="G102" s="62"/>
      <c r="H102" s="62"/>
      <c r="I102" s="184" t="s">
        <v>1266</v>
      </c>
      <c r="J102" s="184" t="s">
        <v>1267</v>
      </c>
    </row>
    <row r="103" spans="3:10" x14ac:dyDescent="0.25">
      <c r="C103" s="184">
        <v>92</v>
      </c>
      <c r="D103" s="62">
        <v>3</v>
      </c>
      <c r="E103" s="62">
        <v>30</v>
      </c>
      <c r="F103" s="62">
        <v>10</v>
      </c>
      <c r="G103" s="62">
        <v>10</v>
      </c>
      <c r="H103" s="62"/>
      <c r="I103" s="184" t="s">
        <v>1268</v>
      </c>
      <c r="J103" s="184" t="s">
        <v>1269</v>
      </c>
    </row>
    <row r="104" spans="3:10" x14ac:dyDescent="0.25">
      <c r="C104" s="184">
        <v>93</v>
      </c>
      <c r="D104" s="62">
        <v>4</v>
      </c>
      <c r="E104" s="62">
        <v>30</v>
      </c>
      <c r="F104" s="62">
        <v>10</v>
      </c>
      <c r="G104" s="62">
        <v>10</v>
      </c>
      <c r="H104" s="62">
        <v>10</v>
      </c>
      <c r="I104" s="184" t="s">
        <v>1270</v>
      </c>
      <c r="J104" s="184" t="s">
        <v>1271</v>
      </c>
    </row>
    <row r="105" spans="3:10" x14ac:dyDescent="0.25">
      <c r="C105" s="184">
        <v>94</v>
      </c>
      <c r="D105" s="62">
        <v>4</v>
      </c>
      <c r="E105" s="62">
        <v>30</v>
      </c>
      <c r="F105" s="62">
        <v>10</v>
      </c>
      <c r="G105" s="62">
        <v>10</v>
      </c>
      <c r="H105" s="62">
        <v>20</v>
      </c>
      <c r="I105" s="184" t="s">
        <v>1272</v>
      </c>
      <c r="J105" s="184" t="s">
        <v>1273</v>
      </c>
    </row>
    <row r="106" spans="3:10" x14ac:dyDescent="0.25">
      <c r="C106" s="184">
        <v>95</v>
      </c>
      <c r="D106" s="62">
        <v>4</v>
      </c>
      <c r="E106" s="62">
        <v>30</v>
      </c>
      <c r="F106" s="62">
        <v>10</v>
      </c>
      <c r="G106" s="62">
        <v>10</v>
      </c>
      <c r="H106" s="62">
        <v>30</v>
      </c>
      <c r="I106" s="184" t="s">
        <v>1274</v>
      </c>
      <c r="J106" s="184" t="s">
        <v>1275</v>
      </c>
    </row>
    <row r="107" spans="3:10" x14ac:dyDescent="0.25">
      <c r="C107" s="184">
        <v>96</v>
      </c>
      <c r="D107" s="62">
        <v>4</v>
      </c>
      <c r="E107" s="62">
        <v>30</v>
      </c>
      <c r="F107" s="62">
        <v>10</v>
      </c>
      <c r="G107" s="62">
        <v>10</v>
      </c>
      <c r="H107" s="62">
        <v>40</v>
      </c>
      <c r="I107" s="184" t="s">
        <v>1276</v>
      </c>
      <c r="J107" s="184" t="s">
        <v>1277</v>
      </c>
    </row>
    <row r="108" spans="3:10" x14ac:dyDescent="0.25">
      <c r="C108" s="184">
        <v>97</v>
      </c>
      <c r="D108" s="62">
        <v>4</v>
      </c>
      <c r="E108" s="62">
        <v>30</v>
      </c>
      <c r="F108" s="62">
        <v>10</v>
      </c>
      <c r="G108" s="62">
        <v>10</v>
      </c>
      <c r="H108" s="62">
        <v>50</v>
      </c>
      <c r="I108" s="184" t="s">
        <v>1278</v>
      </c>
      <c r="J108" s="184" t="s">
        <v>1279</v>
      </c>
    </row>
    <row r="109" spans="3:10" x14ac:dyDescent="0.25">
      <c r="C109" s="184">
        <v>98</v>
      </c>
      <c r="D109" s="62">
        <v>3</v>
      </c>
      <c r="E109" s="62">
        <v>30</v>
      </c>
      <c r="F109" s="62">
        <v>10</v>
      </c>
      <c r="G109" s="62">
        <v>20</v>
      </c>
      <c r="H109" s="62"/>
      <c r="I109" s="184" t="s">
        <v>1280</v>
      </c>
      <c r="J109" s="184" t="s">
        <v>1281</v>
      </c>
    </row>
    <row r="110" spans="3:10" x14ac:dyDescent="0.25">
      <c r="C110" s="184">
        <v>99</v>
      </c>
      <c r="D110" s="62">
        <v>4</v>
      </c>
      <c r="E110" s="62">
        <v>30</v>
      </c>
      <c r="F110" s="62">
        <v>10</v>
      </c>
      <c r="G110" s="62">
        <v>20</v>
      </c>
      <c r="H110" s="62">
        <v>10</v>
      </c>
      <c r="I110" s="184" t="s">
        <v>1282</v>
      </c>
      <c r="J110" s="184" t="s">
        <v>1283</v>
      </c>
    </row>
    <row r="111" spans="3:10" x14ac:dyDescent="0.25">
      <c r="C111" s="184">
        <v>100</v>
      </c>
      <c r="D111" s="62">
        <v>4</v>
      </c>
      <c r="E111" s="62">
        <v>30</v>
      </c>
      <c r="F111" s="62">
        <v>10</v>
      </c>
      <c r="G111" s="62">
        <v>20</v>
      </c>
      <c r="H111" s="62">
        <v>20</v>
      </c>
      <c r="I111" s="184" t="s">
        <v>1284</v>
      </c>
      <c r="J111" s="184" t="s">
        <v>1285</v>
      </c>
    </row>
    <row r="112" spans="3:10" x14ac:dyDescent="0.25">
      <c r="C112" s="184">
        <v>101</v>
      </c>
      <c r="D112" s="62">
        <v>4</v>
      </c>
      <c r="E112" s="62">
        <v>30</v>
      </c>
      <c r="F112" s="62">
        <v>10</v>
      </c>
      <c r="G112" s="62">
        <v>20</v>
      </c>
      <c r="H112" s="62">
        <v>30</v>
      </c>
      <c r="I112" s="184" t="s">
        <v>1286</v>
      </c>
      <c r="J112" s="184" t="s">
        <v>1287</v>
      </c>
    </row>
    <row r="113" spans="3:10" x14ac:dyDescent="0.25">
      <c r="C113" s="184">
        <v>102</v>
      </c>
      <c r="D113" s="62">
        <v>4</v>
      </c>
      <c r="E113" s="62">
        <v>30</v>
      </c>
      <c r="F113" s="62">
        <v>10</v>
      </c>
      <c r="G113" s="62">
        <v>20</v>
      </c>
      <c r="H113" s="62">
        <v>40</v>
      </c>
      <c r="I113" s="184" t="s">
        <v>1288</v>
      </c>
      <c r="J113" s="184" t="s">
        <v>1289</v>
      </c>
    </row>
    <row r="114" spans="3:10" x14ac:dyDescent="0.25">
      <c r="C114" s="184">
        <v>103</v>
      </c>
      <c r="D114" s="62">
        <v>2</v>
      </c>
      <c r="E114" s="62">
        <v>30</v>
      </c>
      <c r="F114" s="62">
        <v>20</v>
      </c>
      <c r="G114" s="62"/>
      <c r="H114" s="62"/>
      <c r="I114" s="184" t="s">
        <v>1290</v>
      </c>
      <c r="J114" s="184" t="s">
        <v>4224</v>
      </c>
    </row>
    <row r="115" spans="3:10" x14ac:dyDescent="0.25">
      <c r="C115" s="184">
        <v>104</v>
      </c>
      <c r="D115" s="62">
        <v>3</v>
      </c>
      <c r="E115" s="62">
        <v>30</v>
      </c>
      <c r="F115" s="62">
        <v>20</v>
      </c>
      <c r="G115" s="62">
        <v>10</v>
      </c>
      <c r="H115" s="62"/>
      <c r="I115" s="184" t="s">
        <v>1291</v>
      </c>
      <c r="J115" s="184" t="s">
        <v>661</v>
      </c>
    </row>
    <row r="116" spans="3:10" x14ac:dyDescent="0.25">
      <c r="C116" s="184">
        <v>105</v>
      </c>
      <c r="D116" s="62">
        <v>4</v>
      </c>
      <c r="E116" s="62">
        <v>30</v>
      </c>
      <c r="F116" s="62">
        <v>20</v>
      </c>
      <c r="G116" s="62">
        <v>10</v>
      </c>
      <c r="H116" s="62">
        <v>10</v>
      </c>
      <c r="I116" s="184" t="s">
        <v>1292</v>
      </c>
      <c r="J116" s="184" t="s">
        <v>1293</v>
      </c>
    </row>
    <row r="117" spans="3:10" x14ac:dyDescent="0.25">
      <c r="C117" s="184">
        <v>106</v>
      </c>
      <c r="D117" s="62">
        <v>4</v>
      </c>
      <c r="E117" s="62">
        <v>30</v>
      </c>
      <c r="F117" s="62">
        <v>20</v>
      </c>
      <c r="G117" s="62">
        <v>10</v>
      </c>
      <c r="H117" s="62">
        <v>20</v>
      </c>
      <c r="I117" s="184" t="s">
        <v>1294</v>
      </c>
      <c r="J117" s="184" t="s">
        <v>4215</v>
      </c>
    </row>
    <row r="118" spans="3:10" x14ac:dyDescent="0.25">
      <c r="C118" s="184">
        <v>107</v>
      </c>
      <c r="D118" s="62">
        <v>4</v>
      </c>
      <c r="E118" s="62">
        <v>30</v>
      </c>
      <c r="F118" s="62">
        <v>20</v>
      </c>
      <c r="G118" s="62">
        <v>10</v>
      </c>
      <c r="H118" s="62">
        <v>30</v>
      </c>
      <c r="I118" s="184" t="s">
        <v>1296</v>
      </c>
      <c r="J118" s="184" t="s">
        <v>1297</v>
      </c>
    </row>
    <row r="119" spans="3:10" x14ac:dyDescent="0.25">
      <c r="C119" s="184">
        <v>108</v>
      </c>
      <c r="D119" s="62">
        <v>4</v>
      </c>
      <c r="E119" s="62">
        <v>30</v>
      </c>
      <c r="F119" s="62">
        <v>20</v>
      </c>
      <c r="G119" s="62">
        <v>10</v>
      </c>
      <c r="H119" s="62">
        <v>40</v>
      </c>
      <c r="I119" s="184" t="s">
        <v>1298</v>
      </c>
      <c r="J119" s="184" t="s">
        <v>1299</v>
      </c>
    </row>
    <row r="120" spans="3:10" x14ac:dyDescent="0.25">
      <c r="C120" s="184">
        <v>109</v>
      </c>
      <c r="D120" s="62">
        <v>4</v>
      </c>
      <c r="E120" s="62">
        <v>30</v>
      </c>
      <c r="F120" s="62">
        <v>20</v>
      </c>
      <c r="G120" s="62">
        <v>10</v>
      </c>
      <c r="H120" s="62">
        <v>50</v>
      </c>
      <c r="I120" s="184" t="s">
        <v>1300</v>
      </c>
      <c r="J120" s="184" t="s">
        <v>1301</v>
      </c>
    </row>
    <row r="121" spans="3:10" x14ac:dyDescent="0.25">
      <c r="C121" s="184">
        <v>110</v>
      </c>
      <c r="D121" s="62">
        <v>3</v>
      </c>
      <c r="E121" s="62">
        <v>30</v>
      </c>
      <c r="F121" s="62">
        <v>20</v>
      </c>
      <c r="G121" s="62">
        <v>20</v>
      </c>
      <c r="H121" s="62"/>
      <c r="I121" s="184" t="s">
        <v>1302</v>
      </c>
      <c r="J121" s="184" t="s">
        <v>1303</v>
      </c>
    </row>
    <row r="122" spans="3:10" x14ac:dyDescent="0.25">
      <c r="C122" s="184">
        <v>111</v>
      </c>
      <c r="D122" s="62">
        <v>4</v>
      </c>
      <c r="E122" s="62">
        <v>30</v>
      </c>
      <c r="F122" s="62">
        <v>20</v>
      </c>
      <c r="G122" s="62">
        <v>20</v>
      </c>
      <c r="H122" s="62">
        <v>10</v>
      </c>
      <c r="I122" s="184" t="s">
        <v>1304</v>
      </c>
      <c r="J122" s="184" t="s">
        <v>1305</v>
      </c>
    </row>
    <row r="123" spans="3:10" x14ac:dyDescent="0.25">
      <c r="C123" s="184">
        <v>112</v>
      </c>
      <c r="D123" s="62">
        <v>4</v>
      </c>
      <c r="E123" s="62">
        <v>30</v>
      </c>
      <c r="F123" s="62">
        <v>20</v>
      </c>
      <c r="G123" s="62">
        <v>20</v>
      </c>
      <c r="H123" s="62">
        <v>20</v>
      </c>
      <c r="I123" s="184" t="s">
        <v>1306</v>
      </c>
      <c r="J123" s="184" t="s">
        <v>1307</v>
      </c>
    </row>
    <row r="124" spans="3:10" x14ac:dyDescent="0.25">
      <c r="C124" s="184">
        <v>113</v>
      </c>
      <c r="D124" s="62">
        <v>4</v>
      </c>
      <c r="E124" s="62">
        <v>30</v>
      </c>
      <c r="F124" s="62">
        <v>20</v>
      </c>
      <c r="G124" s="62">
        <v>20</v>
      </c>
      <c r="H124" s="62">
        <v>30</v>
      </c>
      <c r="I124" s="184" t="s">
        <v>1308</v>
      </c>
      <c r="J124" s="184" t="s">
        <v>1309</v>
      </c>
    </row>
    <row r="125" spans="3:10" x14ac:dyDescent="0.25">
      <c r="C125" s="184">
        <v>114</v>
      </c>
      <c r="D125" s="62">
        <v>4</v>
      </c>
      <c r="E125" s="62">
        <v>30</v>
      </c>
      <c r="F125" s="62">
        <v>20</v>
      </c>
      <c r="G125" s="62">
        <v>20</v>
      </c>
      <c r="H125" s="62">
        <v>40</v>
      </c>
      <c r="I125" s="184" t="s">
        <v>1310</v>
      </c>
      <c r="J125" s="184" t="s">
        <v>1311</v>
      </c>
    </row>
    <row r="126" spans="3:10" x14ac:dyDescent="0.25">
      <c r="C126" s="184">
        <v>115</v>
      </c>
      <c r="D126" s="62">
        <v>2</v>
      </c>
      <c r="E126" s="62">
        <v>30</v>
      </c>
      <c r="F126" s="62">
        <v>30</v>
      </c>
      <c r="G126" s="62"/>
      <c r="H126" s="62"/>
      <c r="I126" s="184" t="s">
        <v>1312</v>
      </c>
      <c r="J126" s="184" t="s">
        <v>4225</v>
      </c>
    </row>
    <row r="127" spans="3:10" x14ac:dyDescent="0.25">
      <c r="C127" s="184">
        <v>116</v>
      </c>
      <c r="D127" s="62">
        <v>3</v>
      </c>
      <c r="E127" s="62">
        <v>30</v>
      </c>
      <c r="F127" s="62">
        <v>30</v>
      </c>
      <c r="G127" s="62">
        <v>10</v>
      </c>
      <c r="H127" s="62"/>
      <c r="I127" s="184" t="s">
        <v>1313</v>
      </c>
      <c r="J127" s="184" t="s">
        <v>1314</v>
      </c>
    </row>
    <row r="128" spans="3:10" x14ac:dyDescent="0.25">
      <c r="C128" s="184">
        <v>117</v>
      </c>
      <c r="D128" s="62">
        <v>4</v>
      </c>
      <c r="E128" s="62">
        <v>30</v>
      </c>
      <c r="F128" s="62">
        <v>30</v>
      </c>
      <c r="G128" s="62">
        <v>10</v>
      </c>
      <c r="H128" s="62">
        <v>10</v>
      </c>
      <c r="I128" s="184" t="s">
        <v>1315</v>
      </c>
      <c r="J128" s="184" t="s">
        <v>1316</v>
      </c>
    </row>
    <row r="129" spans="3:10" x14ac:dyDescent="0.25">
      <c r="C129" s="184">
        <v>118</v>
      </c>
      <c r="D129" s="62">
        <v>4</v>
      </c>
      <c r="E129" s="62">
        <v>30</v>
      </c>
      <c r="F129" s="62">
        <v>30</v>
      </c>
      <c r="G129" s="62">
        <v>10</v>
      </c>
      <c r="H129" s="62">
        <v>20</v>
      </c>
      <c r="I129" s="184" t="s">
        <v>1317</v>
      </c>
      <c r="J129" s="184" t="s">
        <v>1318</v>
      </c>
    </row>
    <row r="130" spans="3:10" x14ac:dyDescent="0.25">
      <c r="C130" s="184">
        <v>119</v>
      </c>
      <c r="D130" s="62">
        <v>3</v>
      </c>
      <c r="E130" s="62">
        <v>30</v>
      </c>
      <c r="F130" s="62">
        <v>30</v>
      </c>
      <c r="G130" s="62">
        <v>20</v>
      </c>
      <c r="H130" s="62"/>
      <c r="I130" s="184" t="s">
        <v>1319</v>
      </c>
      <c r="J130" s="184" t="s">
        <v>4226</v>
      </c>
    </row>
    <row r="131" spans="3:10" x14ac:dyDescent="0.25">
      <c r="C131" s="184">
        <v>120</v>
      </c>
      <c r="D131" s="62">
        <v>4</v>
      </c>
      <c r="E131" s="62">
        <v>30</v>
      </c>
      <c r="F131" s="62">
        <v>30</v>
      </c>
      <c r="G131" s="62">
        <v>20</v>
      </c>
      <c r="H131" s="62">
        <v>10</v>
      </c>
      <c r="I131" s="184" t="s">
        <v>1320</v>
      </c>
      <c r="J131" s="184" t="s">
        <v>1321</v>
      </c>
    </row>
    <row r="132" spans="3:10" x14ac:dyDescent="0.25">
      <c r="C132" s="184">
        <v>121</v>
      </c>
      <c r="D132" s="62">
        <v>4</v>
      </c>
      <c r="E132" s="62">
        <v>30</v>
      </c>
      <c r="F132" s="62">
        <v>30</v>
      </c>
      <c r="G132" s="62">
        <v>20</v>
      </c>
      <c r="H132" s="62">
        <v>20</v>
      </c>
      <c r="I132" s="184" t="s">
        <v>1322</v>
      </c>
      <c r="J132" s="184" t="s">
        <v>1323</v>
      </c>
    </row>
    <row r="133" spans="3:10" x14ac:dyDescent="0.25">
      <c r="C133" s="184">
        <v>122</v>
      </c>
      <c r="D133" s="62">
        <v>2</v>
      </c>
      <c r="E133" s="62">
        <v>30</v>
      </c>
      <c r="F133" s="62">
        <v>40</v>
      </c>
      <c r="G133" s="62"/>
      <c r="H133" s="62"/>
      <c r="I133" s="184" t="s">
        <v>1324</v>
      </c>
      <c r="J133" s="184" t="s">
        <v>667</v>
      </c>
    </row>
    <row r="134" spans="3:10" x14ac:dyDescent="0.25">
      <c r="C134" s="184">
        <v>123</v>
      </c>
      <c r="D134" s="62">
        <v>3</v>
      </c>
      <c r="E134" s="62">
        <v>30</v>
      </c>
      <c r="F134" s="62">
        <v>40</v>
      </c>
      <c r="G134" s="62">
        <v>10</v>
      </c>
      <c r="H134" s="62"/>
      <c r="I134" s="184" t="s">
        <v>1325</v>
      </c>
      <c r="J134" s="184" t="s">
        <v>1326</v>
      </c>
    </row>
    <row r="135" spans="3:10" x14ac:dyDescent="0.25">
      <c r="C135" s="184">
        <v>124</v>
      </c>
      <c r="D135" s="62">
        <v>4</v>
      </c>
      <c r="E135" s="62">
        <v>30</v>
      </c>
      <c r="F135" s="62">
        <v>40</v>
      </c>
      <c r="G135" s="62">
        <v>10</v>
      </c>
      <c r="H135" s="62">
        <v>10</v>
      </c>
      <c r="I135" s="184" t="s">
        <v>1327</v>
      </c>
      <c r="J135" s="184" t="s">
        <v>1328</v>
      </c>
    </row>
    <row r="136" spans="3:10" x14ac:dyDescent="0.25">
      <c r="C136" s="184">
        <v>125</v>
      </c>
      <c r="D136" s="62">
        <v>4</v>
      </c>
      <c r="E136" s="62">
        <v>30</v>
      </c>
      <c r="F136" s="62">
        <v>40</v>
      </c>
      <c r="G136" s="62">
        <v>10</v>
      </c>
      <c r="H136" s="62">
        <v>20</v>
      </c>
      <c r="I136" s="184" t="s">
        <v>1329</v>
      </c>
      <c r="J136" s="184" t="s">
        <v>1330</v>
      </c>
    </row>
    <row r="137" spans="3:10" x14ac:dyDescent="0.25">
      <c r="C137" s="184">
        <v>126</v>
      </c>
      <c r="D137" s="62">
        <v>3</v>
      </c>
      <c r="E137" s="62">
        <v>30</v>
      </c>
      <c r="F137" s="62">
        <v>40</v>
      </c>
      <c r="G137" s="62">
        <v>20</v>
      </c>
      <c r="H137" s="62"/>
      <c r="I137" s="184" t="s">
        <v>1331</v>
      </c>
      <c r="J137" s="184" t="s">
        <v>1332</v>
      </c>
    </row>
    <row r="138" spans="3:10" x14ac:dyDescent="0.25">
      <c r="C138" s="184">
        <v>127</v>
      </c>
      <c r="D138" s="62">
        <v>4</v>
      </c>
      <c r="E138" s="62">
        <v>30</v>
      </c>
      <c r="F138" s="62">
        <v>40</v>
      </c>
      <c r="G138" s="62">
        <v>20</v>
      </c>
      <c r="H138" s="62">
        <v>10</v>
      </c>
      <c r="I138" s="184" t="s">
        <v>1333</v>
      </c>
      <c r="J138" s="184" t="s">
        <v>1334</v>
      </c>
    </row>
    <row r="139" spans="3:10" x14ac:dyDescent="0.25">
      <c r="C139" s="184">
        <v>128</v>
      </c>
      <c r="D139" s="62">
        <v>4</v>
      </c>
      <c r="E139" s="62">
        <v>30</v>
      </c>
      <c r="F139" s="62">
        <v>40</v>
      </c>
      <c r="G139" s="62">
        <v>20</v>
      </c>
      <c r="H139" s="62">
        <v>20</v>
      </c>
      <c r="I139" s="184" t="s">
        <v>1335</v>
      </c>
      <c r="J139" s="184" t="s">
        <v>1336</v>
      </c>
    </row>
    <row r="140" spans="3:10" x14ac:dyDescent="0.25">
      <c r="C140" s="184">
        <v>129</v>
      </c>
      <c r="D140" s="62">
        <v>1</v>
      </c>
      <c r="E140" s="62">
        <v>40</v>
      </c>
      <c r="F140" s="62"/>
      <c r="G140" s="62"/>
      <c r="H140" s="62"/>
      <c r="I140" s="184">
        <v>40</v>
      </c>
      <c r="J140" s="184" t="s">
        <v>1337</v>
      </c>
    </row>
    <row r="141" spans="3:10" x14ac:dyDescent="0.25">
      <c r="C141" s="184">
        <v>130</v>
      </c>
      <c r="D141" s="62">
        <v>2</v>
      </c>
      <c r="E141" s="62">
        <v>40</v>
      </c>
      <c r="F141" s="62">
        <v>10</v>
      </c>
      <c r="G141" s="62"/>
      <c r="H141" s="62"/>
      <c r="I141" s="184" t="s">
        <v>1338</v>
      </c>
      <c r="J141" s="184" t="s">
        <v>1339</v>
      </c>
    </row>
    <row r="142" spans="3:10" x14ac:dyDescent="0.25">
      <c r="C142" s="184">
        <v>131</v>
      </c>
      <c r="D142" s="62">
        <v>3</v>
      </c>
      <c r="E142" s="62">
        <v>40</v>
      </c>
      <c r="F142" s="62">
        <v>10</v>
      </c>
      <c r="G142" s="62">
        <v>10</v>
      </c>
      <c r="H142" s="62"/>
      <c r="I142" s="184" t="s">
        <v>1340</v>
      </c>
      <c r="J142" s="184" t="s">
        <v>1341</v>
      </c>
    </row>
    <row r="143" spans="3:10" x14ac:dyDescent="0.25">
      <c r="C143" s="184">
        <v>132</v>
      </c>
      <c r="D143" s="62">
        <v>4</v>
      </c>
      <c r="E143" s="62">
        <v>40</v>
      </c>
      <c r="F143" s="62">
        <v>10</v>
      </c>
      <c r="G143" s="62">
        <v>10</v>
      </c>
      <c r="H143" s="62">
        <v>10</v>
      </c>
      <c r="I143" s="184" t="s">
        <v>1342</v>
      </c>
      <c r="J143" s="184" t="s">
        <v>1343</v>
      </c>
    </row>
    <row r="144" spans="3:10" x14ac:dyDescent="0.25">
      <c r="C144" s="184">
        <v>133</v>
      </c>
      <c r="D144" s="62">
        <v>4</v>
      </c>
      <c r="E144" s="62">
        <v>40</v>
      </c>
      <c r="F144" s="62">
        <v>10</v>
      </c>
      <c r="G144" s="62">
        <v>10</v>
      </c>
      <c r="H144" s="62">
        <v>20</v>
      </c>
      <c r="I144" s="184" t="s">
        <v>1344</v>
      </c>
      <c r="J144" s="184" t="s">
        <v>1345</v>
      </c>
    </row>
    <row r="145" spans="3:10" x14ac:dyDescent="0.25">
      <c r="C145" s="184">
        <v>134</v>
      </c>
      <c r="D145" s="62">
        <v>4</v>
      </c>
      <c r="E145" s="62">
        <v>40</v>
      </c>
      <c r="F145" s="62">
        <v>10</v>
      </c>
      <c r="G145" s="62">
        <v>10</v>
      </c>
      <c r="H145" s="62">
        <v>30</v>
      </c>
      <c r="I145" s="184" t="s">
        <v>1346</v>
      </c>
      <c r="J145" s="184" t="s">
        <v>1347</v>
      </c>
    </row>
    <row r="146" spans="3:10" x14ac:dyDescent="0.25">
      <c r="C146" s="184">
        <v>135</v>
      </c>
      <c r="D146" s="62">
        <v>4</v>
      </c>
      <c r="E146" s="62">
        <v>40</v>
      </c>
      <c r="F146" s="62">
        <v>10</v>
      </c>
      <c r="G146" s="62">
        <v>10</v>
      </c>
      <c r="H146" s="62">
        <v>40</v>
      </c>
      <c r="I146" s="184" t="s">
        <v>1348</v>
      </c>
      <c r="J146" s="184" t="s">
        <v>1349</v>
      </c>
    </row>
    <row r="147" spans="3:10" x14ac:dyDescent="0.25">
      <c r="C147" s="184">
        <v>136</v>
      </c>
      <c r="D147" s="62">
        <v>4</v>
      </c>
      <c r="E147" s="62">
        <v>40</v>
      </c>
      <c r="F147" s="62">
        <v>10</v>
      </c>
      <c r="G147" s="62">
        <v>10</v>
      </c>
      <c r="H147" s="62">
        <v>50</v>
      </c>
      <c r="I147" s="184" t="s">
        <v>1350</v>
      </c>
      <c r="J147" s="184" t="s">
        <v>1351</v>
      </c>
    </row>
    <row r="148" spans="3:10" x14ac:dyDescent="0.25">
      <c r="C148" s="184">
        <v>137</v>
      </c>
      <c r="D148" s="62">
        <v>3</v>
      </c>
      <c r="E148" s="62">
        <v>40</v>
      </c>
      <c r="F148" s="62">
        <v>10</v>
      </c>
      <c r="G148" s="62">
        <v>20</v>
      </c>
      <c r="H148" s="62"/>
      <c r="I148" s="184" t="s">
        <v>1352</v>
      </c>
      <c r="J148" s="184" t="s">
        <v>1353</v>
      </c>
    </row>
    <row r="149" spans="3:10" x14ac:dyDescent="0.25">
      <c r="C149" s="184">
        <v>138</v>
      </c>
      <c r="D149" s="62">
        <v>4</v>
      </c>
      <c r="E149" s="62">
        <v>40</v>
      </c>
      <c r="F149" s="62">
        <v>10</v>
      </c>
      <c r="G149" s="62">
        <v>20</v>
      </c>
      <c r="H149" s="62">
        <v>10</v>
      </c>
      <c r="I149" s="184" t="s">
        <v>1354</v>
      </c>
      <c r="J149" s="184" t="s">
        <v>1355</v>
      </c>
    </row>
    <row r="150" spans="3:10" x14ac:dyDescent="0.25">
      <c r="C150" s="184">
        <v>139</v>
      </c>
      <c r="D150" s="62">
        <v>4</v>
      </c>
      <c r="E150" s="62">
        <v>40</v>
      </c>
      <c r="F150" s="62">
        <v>10</v>
      </c>
      <c r="G150" s="62">
        <v>20</v>
      </c>
      <c r="H150" s="62">
        <v>20</v>
      </c>
      <c r="I150" s="184" t="s">
        <v>1356</v>
      </c>
      <c r="J150" s="184" t="s">
        <v>1357</v>
      </c>
    </row>
    <row r="151" spans="3:10" x14ac:dyDescent="0.25">
      <c r="C151" s="184">
        <v>140</v>
      </c>
      <c r="D151" s="62">
        <v>4</v>
      </c>
      <c r="E151" s="62">
        <v>40</v>
      </c>
      <c r="F151" s="62">
        <v>10</v>
      </c>
      <c r="G151" s="62">
        <v>20</v>
      </c>
      <c r="H151" s="62">
        <v>30</v>
      </c>
      <c r="I151" s="184" t="s">
        <v>1358</v>
      </c>
      <c r="J151" s="184" t="s">
        <v>1359</v>
      </c>
    </row>
    <row r="152" spans="3:10" x14ac:dyDescent="0.25">
      <c r="C152" s="184">
        <v>141</v>
      </c>
      <c r="D152" s="62">
        <v>4</v>
      </c>
      <c r="E152" s="62">
        <v>40</v>
      </c>
      <c r="F152" s="62">
        <v>10</v>
      </c>
      <c r="G152" s="62">
        <v>20</v>
      </c>
      <c r="H152" s="62">
        <v>40</v>
      </c>
      <c r="I152" s="184" t="s">
        <v>1360</v>
      </c>
      <c r="J152" s="184" t="s">
        <v>1361</v>
      </c>
    </row>
    <row r="153" spans="3:10" x14ac:dyDescent="0.25">
      <c r="C153" s="184">
        <v>142</v>
      </c>
      <c r="D153" s="62">
        <v>2</v>
      </c>
      <c r="E153" s="62">
        <v>40</v>
      </c>
      <c r="F153" s="62">
        <v>20</v>
      </c>
      <c r="G153" s="62"/>
      <c r="H153" s="62"/>
      <c r="I153" s="184" t="s">
        <v>1362</v>
      </c>
      <c r="J153" s="184" t="s">
        <v>1363</v>
      </c>
    </row>
    <row r="154" spans="3:10" x14ac:dyDescent="0.25">
      <c r="C154" s="184">
        <v>143</v>
      </c>
      <c r="D154" s="62">
        <v>3</v>
      </c>
      <c r="E154" s="62">
        <v>40</v>
      </c>
      <c r="F154" s="62">
        <v>20</v>
      </c>
      <c r="G154" s="62">
        <v>10</v>
      </c>
      <c r="H154" s="62"/>
      <c r="I154" s="184" t="s">
        <v>1364</v>
      </c>
      <c r="J154" s="184" t="s">
        <v>1365</v>
      </c>
    </row>
    <row r="155" spans="3:10" x14ac:dyDescent="0.25">
      <c r="C155" s="184">
        <v>144</v>
      </c>
      <c r="D155" s="62">
        <v>4</v>
      </c>
      <c r="E155" s="62">
        <v>40</v>
      </c>
      <c r="F155" s="62">
        <v>20</v>
      </c>
      <c r="G155" s="62">
        <v>10</v>
      </c>
      <c r="H155" s="62">
        <v>10</v>
      </c>
      <c r="I155" s="184" t="s">
        <v>1366</v>
      </c>
      <c r="J155" s="184" t="s">
        <v>1367</v>
      </c>
    </row>
    <row r="156" spans="3:10" x14ac:dyDescent="0.25">
      <c r="C156" s="184">
        <v>145</v>
      </c>
      <c r="D156" s="62">
        <v>4</v>
      </c>
      <c r="E156" s="62">
        <v>40</v>
      </c>
      <c r="F156" s="62">
        <v>20</v>
      </c>
      <c r="G156" s="62">
        <v>10</v>
      </c>
      <c r="H156" s="62">
        <v>20</v>
      </c>
      <c r="I156" s="184" t="s">
        <v>1368</v>
      </c>
      <c r="J156" s="184" t="s">
        <v>1369</v>
      </c>
    </row>
    <row r="157" spans="3:10" x14ac:dyDescent="0.25">
      <c r="C157" s="184">
        <v>146</v>
      </c>
      <c r="D157" s="62">
        <v>4</v>
      </c>
      <c r="E157" s="62">
        <v>40</v>
      </c>
      <c r="F157" s="62">
        <v>20</v>
      </c>
      <c r="G157" s="62">
        <v>10</v>
      </c>
      <c r="H157" s="62">
        <v>30</v>
      </c>
      <c r="I157" s="184" t="s">
        <v>1370</v>
      </c>
      <c r="J157" s="184" t="s">
        <v>1371</v>
      </c>
    </row>
    <row r="158" spans="3:10" x14ac:dyDescent="0.25">
      <c r="C158" s="184">
        <v>147</v>
      </c>
      <c r="D158" s="62">
        <v>3</v>
      </c>
      <c r="E158" s="62">
        <v>40</v>
      </c>
      <c r="F158" s="62">
        <v>20</v>
      </c>
      <c r="G158" s="62">
        <v>20</v>
      </c>
      <c r="H158" s="62"/>
      <c r="I158" s="184" t="s">
        <v>1372</v>
      </c>
      <c r="J158" s="184" t="s">
        <v>1373</v>
      </c>
    </row>
    <row r="159" spans="3:10" x14ac:dyDescent="0.25">
      <c r="C159" s="184">
        <v>148</v>
      </c>
      <c r="D159" s="62">
        <v>4</v>
      </c>
      <c r="E159" s="62">
        <v>40</v>
      </c>
      <c r="F159" s="62">
        <v>20</v>
      </c>
      <c r="G159" s="62">
        <v>20</v>
      </c>
      <c r="H159" s="62">
        <v>10</v>
      </c>
      <c r="I159" s="184" t="s">
        <v>1374</v>
      </c>
      <c r="J159" s="184" t="s">
        <v>1375</v>
      </c>
    </row>
    <row r="160" spans="3:10" x14ac:dyDescent="0.25">
      <c r="C160" s="184">
        <v>149</v>
      </c>
      <c r="D160" s="62">
        <v>4</v>
      </c>
      <c r="E160" s="62">
        <v>40</v>
      </c>
      <c r="F160" s="62">
        <v>20</v>
      </c>
      <c r="G160" s="62">
        <v>20</v>
      </c>
      <c r="H160" s="62">
        <v>20</v>
      </c>
      <c r="I160" s="184" t="s">
        <v>1376</v>
      </c>
      <c r="J160" s="184" t="s">
        <v>1377</v>
      </c>
    </row>
    <row r="161" spans="3:10" x14ac:dyDescent="0.25">
      <c r="C161" s="184">
        <v>150</v>
      </c>
      <c r="D161" s="62">
        <v>2</v>
      </c>
      <c r="E161" s="62">
        <v>40</v>
      </c>
      <c r="F161" s="62">
        <v>30</v>
      </c>
      <c r="G161" s="62"/>
      <c r="H161" s="62"/>
      <c r="I161" s="184" t="s">
        <v>1378</v>
      </c>
      <c r="J161" s="184" t="s">
        <v>1379</v>
      </c>
    </row>
    <row r="162" spans="3:10" x14ac:dyDescent="0.25">
      <c r="C162" s="184">
        <v>151</v>
      </c>
      <c r="D162" s="62">
        <v>3</v>
      </c>
      <c r="E162" s="62">
        <v>40</v>
      </c>
      <c r="F162" s="62">
        <v>30</v>
      </c>
      <c r="G162" s="62">
        <v>10</v>
      </c>
      <c r="H162" s="62"/>
      <c r="I162" s="184" t="s">
        <v>1380</v>
      </c>
      <c r="J162" s="184" t="s">
        <v>1381</v>
      </c>
    </row>
    <row r="163" spans="3:10" x14ac:dyDescent="0.25">
      <c r="C163" s="184">
        <v>152</v>
      </c>
      <c r="D163" s="62">
        <v>4</v>
      </c>
      <c r="E163" s="62">
        <v>40</v>
      </c>
      <c r="F163" s="62">
        <v>30</v>
      </c>
      <c r="G163" s="62">
        <v>10</v>
      </c>
      <c r="H163" s="62">
        <v>10</v>
      </c>
      <c r="I163" s="184" t="s">
        <v>1382</v>
      </c>
      <c r="J163" s="184" t="s">
        <v>1383</v>
      </c>
    </row>
    <row r="164" spans="3:10" x14ac:dyDescent="0.25">
      <c r="C164" s="184">
        <v>153</v>
      </c>
      <c r="D164" s="62">
        <v>4</v>
      </c>
      <c r="E164" s="62">
        <v>40</v>
      </c>
      <c r="F164" s="62">
        <v>30</v>
      </c>
      <c r="G164" s="62">
        <v>10</v>
      </c>
      <c r="H164" s="62">
        <v>20</v>
      </c>
      <c r="I164" s="184" t="s">
        <v>1384</v>
      </c>
      <c r="J164" s="184" t="s">
        <v>1385</v>
      </c>
    </row>
    <row r="165" spans="3:10" x14ac:dyDescent="0.25">
      <c r="C165" s="184">
        <v>154</v>
      </c>
      <c r="D165" s="62">
        <v>3</v>
      </c>
      <c r="E165" s="62">
        <v>40</v>
      </c>
      <c r="F165" s="62">
        <v>30</v>
      </c>
      <c r="G165" s="62">
        <v>20</v>
      </c>
      <c r="H165" s="62"/>
      <c r="I165" s="184" t="s">
        <v>1386</v>
      </c>
      <c r="J165" s="184" t="s">
        <v>1387</v>
      </c>
    </row>
    <row r="166" spans="3:10" x14ac:dyDescent="0.25">
      <c r="C166" s="184">
        <v>155</v>
      </c>
      <c r="D166" s="62">
        <v>4</v>
      </c>
      <c r="E166" s="62">
        <v>40</v>
      </c>
      <c r="F166" s="62">
        <v>30</v>
      </c>
      <c r="G166" s="62">
        <v>20</v>
      </c>
      <c r="H166" s="62">
        <v>10</v>
      </c>
      <c r="I166" s="184" t="s">
        <v>1388</v>
      </c>
      <c r="J166" s="184" t="s">
        <v>1389</v>
      </c>
    </row>
    <row r="167" spans="3:10" x14ac:dyDescent="0.25">
      <c r="C167" s="184">
        <v>156</v>
      </c>
      <c r="D167" s="62">
        <v>4</v>
      </c>
      <c r="E167" s="62">
        <v>40</v>
      </c>
      <c r="F167" s="62">
        <v>30</v>
      </c>
      <c r="G167" s="62">
        <v>20</v>
      </c>
      <c r="H167" s="62">
        <v>20</v>
      </c>
      <c r="I167" s="184" t="s">
        <v>1390</v>
      </c>
      <c r="J167" s="184" t="s">
        <v>1391</v>
      </c>
    </row>
    <row r="168" spans="3:10" x14ac:dyDescent="0.25">
      <c r="C168" s="184">
        <v>157</v>
      </c>
      <c r="D168" s="62">
        <v>2</v>
      </c>
      <c r="E168" s="62">
        <v>40</v>
      </c>
      <c r="F168" s="62">
        <v>40</v>
      </c>
      <c r="G168" s="62"/>
      <c r="H168" s="62"/>
      <c r="I168" s="184" t="s">
        <v>1392</v>
      </c>
      <c r="J168" s="184" t="s">
        <v>1393</v>
      </c>
    </row>
    <row r="169" spans="3:10" x14ac:dyDescent="0.25">
      <c r="C169" s="184">
        <v>158</v>
      </c>
      <c r="D169" s="62">
        <v>3</v>
      </c>
      <c r="E169" s="62">
        <v>40</v>
      </c>
      <c r="F169" s="62">
        <v>40</v>
      </c>
      <c r="G169" s="62">
        <v>10</v>
      </c>
      <c r="H169" s="62"/>
      <c r="I169" s="184" t="s">
        <v>1394</v>
      </c>
      <c r="J169" s="184" t="s">
        <v>1395</v>
      </c>
    </row>
    <row r="170" spans="3:10" x14ac:dyDescent="0.25">
      <c r="C170" s="184">
        <v>159</v>
      </c>
      <c r="D170" s="62">
        <v>4</v>
      </c>
      <c r="E170" s="62">
        <v>40</v>
      </c>
      <c r="F170" s="62">
        <v>40</v>
      </c>
      <c r="G170" s="62">
        <v>10</v>
      </c>
      <c r="H170" s="62">
        <v>10</v>
      </c>
      <c r="I170" s="184" t="s">
        <v>1396</v>
      </c>
      <c r="J170" s="184" t="s">
        <v>1397</v>
      </c>
    </row>
    <row r="171" spans="3:10" x14ac:dyDescent="0.25">
      <c r="C171" s="184">
        <v>160</v>
      </c>
      <c r="D171" s="62">
        <v>4</v>
      </c>
      <c r="E171" s="62">
        <v>40</v>
      </c>
      <c r="F171" s="62">
        <v>40</v>
      </c>
      <c r="G171" s="62">
        <v>10</v>
      </c>
      <c r="H171" s="62">
        <v>20</v>
      </c>
      <c r="I171" s="184" t="s">
        <v>1398</v>
      </c>
      <c r="J171" s="184" t="s">
        <v>1399</v>
      </c>
    </row>
    <row r="172" spans="3:10" x14ac:dyDescent="0.25">
      <c r="C172" s="184">
        <v>161</v>
      </c>
      <c r="D172" s="62">
        <v>4</v>
      </c>
      <c r="E172" s="62">
        <v>40</v>
      </c>
      <c r="F172" s="62">
        <v>40</v>
      </c>
      <c r="G172" s="62">
        <v>10</v>
      </c>
      <c r="H172" s="62">
        <v>30</v>
      </c>
      <c r="I172" s="184" t="s">
        <v>1400</v>
      </c>
      <c r="J172" s="184" t="s">
        <v>1401</v>
      </c>
    </row>
    <row r="173" spans="3:10" x14ac:dyDescent="0.25">
      <c r="C173" s="184">
        <v>162</v>
      </c>
      <c r="D173" s="62">
        <v>3</v>
      </c>
      <c r="E173" s="62">
        <v>40</v>
      </c>
      <c r="F173" s="62">
        <v>40</v>
      </c>
      <c r="G173" s="62">
        <v>20</v>
      </c>
      <c r="H173" s="62"/>
      <c r="I173" s="184" t="s">
        <v>1402</v>
      </c>
      <c r="J173" s="184" t="s">
        <v>1403</v>
      </c>
    </row>
    <row r="174" spans="3:10" x14ac:dyDescent="0.25">
      <c r="C174" s="184">
        <v>163</v>
      </c>
      <c r="D174" s="62">
        <v>1</v>
      </c>
      <c r="E174" s="62">
        <v>50</v>
      </c>
      <c r="F174" s="62"/>
      <c r="G174" s="62"/>
      <c r="H174" s="62"/>
      <c r="I174" s="184">
        <v>50</v>
      </c>
      <c r="J174" s="184" t="s">
        <v>1404</v>
      </c>
    </row>
    <row r="175" spans="3:10" x14ac:dyDescent="0.25">
      <c r="C175" s="184">
        <v>164</v>
      </c>
      <c r="D175" s="62">
        <v>2</v>
      </c>
      <c r="E175" s="62">
        <v>50</v>
      </c>
      <c r="F175" s="62">
        <v>10</v>
      </c>
      <c r="G175" s="62"/>
      <c r="H175" s="62"/>
      <c r="I175" s="184" t="s">
        <v>1405</v>
      </c>
      <c r="J175" s="184" t="s">
        <v>1406</v>
      </c>
    </row>
    <row r="176" spans="3:10" x14ac:dyDescent="0.25">
      <c r="C176" s="184">
        <v>165</v>
      </c>
      <c r="D176" s="62">
        <v>3</v>
      </c>
      <c r="E176" s="62">
        <v>50</v>
      </c>
      <c r="F176" s="62">
        <v>10</v>
      </c>
      <c r="G176" s="62">
        <v>10</v>
      </c>
      <c r="H176" s="62"/>
      <c r="I176" s="184" t="s">
        <v>1407</v>
      </c>
      <c r="J176" s="184" t="s">
        <v>1408</v>
      </c>
    </row>
    <row r="177" spans="3:10" x14ac:dyDescent="0.25">
      <c r="C177" s="184">
        <v>166</v>
      </c>
      <c r="D177" s="62">
        <v>4</v>
      </c>
      <c r="E177" s="62">
        <v>50</v>
      </c>
      <c r="F177" s="62">
        <v>10</v>
      </c>
      <c r="G177" s="62">
        <v>10</v>
      </c>
      <c r="H177" s="62">
        <v>10</v>
      </c>
      <c r="I177" s="184" t="s">
        <v>1409</v>
      </c>
      <c r="J177" s="184" t="s">
        <v>1410</v>
      </c>
    </row>
    <row r="178" spans="3:10" x14ac:dyDescent="0.25">
      <c r="C178" s="184">
        <v>167</v>
      </c>
      <c r="D178" s="62">
        <v>4</v>
      </c>
      <c r="E178" s="62">
        <v>50</v>
      </c>
      <c r="F178" s="62">
        <v>10</v>
      </c>
      <c r="G178" s="62">
        <v>10</v>
      </c>
      <c r="H178" s="62">
        <v>20</v>
      </c>
      <c r="I178" s="184" t="s">
        <v>1411</v>
      </c>
      <c r="J178" s="184" t="s">
        <v>1412</v>
      </c>
    </row>
    <row r="179" spans="3:10" x14ac:dyDescent="0.25">
      <c r="C179" s="184">
        <v>168</v>
      </c>
      <c r="D179" s="62">
        <v>4</v>
      </c>
      <c r="E179" s="62">
        <v>50</v>
      </c>
      <c r="F179" s="62">
        <v>10</v>
      </c>
      <c r="G179" s="62">
        <v>10</v>
      </c>
      <c r="H179" s="62">
        <v>30</v>
      </c>
      <c r="I179" s="184" t="s">
        <v>1413</v>
      </c>
      <c r="J179" s="184" t="s">
        <v>1414</v>
      </c>
    </row>
    <row r="180" spans="3:10" x14ac:dyDescent="0.25">
      <c r="C180" s="184">
        <v>169</v>
      </c>
      <c r="D180" s="62">
        <v>3</v>
      </c>
      <c r="E180" s="62">
        <v>50</v>
      </c>
      <c r="F180" s="62">
        <v>10</v>
      </c>
      <c r="G180" s="62">
        <v>20</v>
      </c>
      <c r="H180" s="62"/>
      <c r="I180" s="184" t="s">
        <v>1415</v>
      </c>
      <c r="J180" s="184" t="s">
        <v>1416</v>
      </c>
    </row>
    <row r="181" spans="3:10" x14ac:dyDescent="0.25">
      <c r="C181" s="184">
        <v>170</v>
      </c>
      <c r="D181" s="62">
        <v>4</v>
      </c>
      <c r="E181" s="62">
        <v>50</v>
      </c>
      <c r="F181" s="62">
        <v>10</v>
      </c>
      <c r="G181" s="62">
        <v>20</v>
      </c>
      <c r="H181" s="62">
        <v>10</v>
      </c>
      <c r="I181" s="184" t="s">
        <v>1417</v>
      </c>
      <c r="J181" s="184" t="s">
        <v>4216</v>
      </c>
    </row>
    <row r="182" spans="3:10" x14ac:dyDescent="0.25">
      <c r="C182" s="184">
        <v>171</v>
      </c>
      <c r="D182" s="62">
        <v>4</v>
      </c>
      <c r="E182" s="62">
        <v>50</v>
      </c>
      <c r="F182" s="62">
        <v>10</v>
      </c>
      <c r="G182" s="62">
        <v>20</v>
      </c>
      <c r="H182" s="62">
        <v>20</v>
      </c>
      <c r="I182" s="184" t="s">
        <v>1418</v>
      </c>
      <c r="J182" s="184" t="s">
        <v>1419</v>
      </c>
    </row>
    <row r="183" spans="3:10" x14ac:dyDescent="0.25">
      <c r="C183" s="184">
        <v>172</v>
      </c>
      <c r="D183" s="62">
        <v>4</v>
      </c>
      <c r="E183" s="62">
        <v>50</v>
      </c>
      <c r="F183" s="62">
        <v>10</v>
      </c>
      <c r="G183" s="62">
        <v>20</v>
      </c>
      <c r="H183" s="62">
        <v>30</v>
      </c>
      <c r="I183" s="184" t="s">
        <v>1420</v>
      </c>
      <c r="J183" s="184" t="s">
        <v>1421</v>
      </c>
    </row>
    <row r="184" spans="3:10" x14ac:dyDescent="0.25">
      <c r="C184" s="184">
        <v>173</v>
      </c>
      <c r="D184" s="62">
        <v>4</v>
      </c>
      <c r="E184" s="62">
        <v>50</v>
      </c>
      <c r="F184" s="62">
        <v>10</v>
      </c>
      <c r="G184" s="62">
        <v>20</v>
      </c>
      <c r="H184" s="62">
        <v>40</v>
      </c>
      <c r="I184" s="184" t="s">
        <v>1422</v>
      </c>
      <c r="J184" s="184" t="s">
        <v>1423</v>
      </c>
    </row>
    <row r="185" spans="3:10" x14ac:dyDescent="0.25">
      <c r="C185" s="184">
        <v>174</v>
      </c>
      <c r="D185" s="62">
        <v>4</v>
      </c>
      <c r="E185" s="62">
        <v>50</v>
      </c>
      <c r="F185" s="62">
        <v>10</v>
      </c>
      <c r="G185" s="62">
        <v>20</v>
      </c>
      <c r="H185" s="62">
        <v>50</v>
      </c>
      <c r="I185" s="184" t="s">
        <v>1424</v>
      </c>
      <c r="J185" s="184" t="s">
        <v>1425</v>
      </c>
    </row>
    <row r="186" spans="3:10" x14ac:dyDescent="0.25">
      <c r="C186" s="184">
        <v>175</v>
      </c>
      <c r="D186" s="62">
        <v>4</v>
      </c>
      <c r="E186" s="62">
        <v>50</v>
      </c>
      <c r="F186" s="62">
        <v>10</v>
      </c>
      <c r="G186" s="62">
        <v>20</v>
      </c>
      <c r="H186" s="62">
        <v>60</v>
      </c>
      <c r="I186" s="184" t="s">
        <v>1426</v>
      </c>
      <c r="J186" s="184" t="s">
        <v>1427</v>
      </c>
    </row>
    <row r="187" spans="3:10" x14ac:dyDescent="0.25">
      <c r="C187" s="184">
        <v>176</v>
      </c>
      <c r="D187" s="62">
        <v>2</v>
      </c>
      <c r="E187" s="62">
        <v>50</v>
      </c>
      <c r="F187" s="62">
        <v>20</v>
      </c>
      <c r="G187" s="62"/>
      <c r="H187" s="62"/>
      <c r="I187" s="184" t="s">
        <v>1428</v>
      </c>
      <c r="J187" s="184" t="s">
        <v>710</v>
      </c>
    </row>
    <row r="188" spans="3:10" x14ac:dyDescent="0.25">
      <c r="C188" s="184">
        <v>177</v>
      </c>
      <c r="D188" s="62">
        <v>3</v>
      </c>
      <c r="E188" s="62">
        <v>50</v>
      </c>
      <c r="F188" s="62">
        <v>20</v>
      </c>
      <c r="G188" s="62">
        <v>10</v>
      </c>
      <c r="H188" s="62"/>
      <c r="I188" s="184" t="s">
        <v>1429</v>
      </c>
      <c r="J188" s="184" t="s">
        <v>1430</v>
      </c>
    </row>
    <row r="189" spans="3:10" x14ac:dyDescent="0.25">
      <c r="C189" s="184">
        <v>178</v>
      </c>
      <c r="D189" s="62">
        <v>4</v>
      </c>
      <c r="E189" s="62">
        <v>50</v>
      </c>
      <c r="F189" s="62">
        <v>20</v>
      </c>
      <c r="G189" s="62">
        <v>10</v>
      </c>
      <c r="H189" s="62">
        <v>10</v>
      </c>
      <c r="I189" s="184" t="s">
        <v>1431</v>
      </c>
      <c r="J189" s="184" t="s">
        <v>1432</v>
      </c>
    </row>
    <row r="190" spans="3:10" x14ac:dyDescent="0.25">
      <c r="C190" s="184">
        <v>179</v>
      </c>
      <c r="D190" s="62">
        <v>4</v>
      </c>
      <c r="E190" s="62">
        <v>50</v>
      </c>
      <c r="F190" s="62">
        <v>20</v>
      </c>
      <c r="G190" s="62">
        <v>10</v>
      </c>
      <c r="H190" s="62">
        <v>20</v>
      </c>
      <c r="I190" s="184" t="s">
        <v>1433</v>
      </c>
      <c r="J190" s="184" t="s">
        <v>1434</v>
      </c>
    </row>
    <row r="191" spans="3:10" x14ac:dyDescent="0.25">
      <c r="C191" s="184">
        <v>180</v>
      </c>
      <c r="D191" s="62">
        <v>4</v>
      </c>
      <c r="E191" s="62">
        <v>50</v>
      </c>
      <c r="F191" s="62">
        <v>20</v>
      </c>
      <c r="G191" s="62">
        <v>10</v>
      </c>
      <c r="H191" s="62">
        <v>30</v>
      </c>
      <c r="I191" s="184" t="s">
        <v>1435</v>
      </c>
      <c r="J191" s="184" t="s">
        <v>1436</v>
      </c>
    </row>
    <row r="192" spans="3:10" x14ac:dyDescent="0.25">
      <c r="C192" s="184">
        <v>181</v>
      </c>
      <c r="D192" s="62">
        <v>4</v>
      </c>
      <c r="E192" s="62">
        <v>50</v>
      </c>
      <c r="F192" s="62">
        <v>20</v>
      </c>
      <c r="G192" s="62">
        <v>10</v>
      </c>
      <c r="H192" s="62">
        <v>40</v>
      </c>
      <c r="I192" s="184" t="s">
        <v>1437</v>
      </c>
      <c r="J192" s="184" t="s">
        <v>1438</v>
      </c>
    </row>
    <row r="193" spans="3:10" x14ac:dyDescent="0.25">
      <c r="C193" s="184">
        <v>182</v>
      </c>
      <c r="D193" s="62">
        <v>3</v>
      </c>
      <c r="E193" s="62">
        <v>50</v>
      </c>
      <c r="F193" s="62">
        <v>20</v>
      </c>
      <c r="G193" s="62">
        <v>20</v>
      </c>
      <c r="H193" s="62"/>
      <c r="I193" s="184" t="s">
        <v>1439</v>
      </c>
      <c r="J193" s="184" t="s">
        <v>1440</v>
      </c>
    </row>
    <row r="194" spans="3:10" x14ac:dyDescent="0.25">
      <c r="C194" s="184">
        <v>183</v>
      </c>
      <c r="D194" s="62">
        <v>4</v>
      </c>
      <c r="E194" s="62">
        <v>50</v>
      </c>
      <c r="F194" s="62">
        <v>20</v>
      </c>
      <c r="G194" s="62">
        <v>20</v>
      </c>
      <c r="H194" s="62">
        <v>10</v>
      </c>
      <c r="I194" s="184" t="s">
        <v>1441</v>
      </c>
      <c r="J194" s="188" t="s">
        <v>1442</v>
      </c>
    </row>
    <row r="195" spans="3:10" x14ac:dyDescent="0.25">
      <c r="C195" s="184">
        <v>184</v>
      </c>
      <c r="D195" s="62">
        <v>4</v>
      </c>
      <c r="E195" s="62">
        <v>50</v>
      </c>
      <c r="F195" s="62">
        <v>20</v>
      </c>
      <c r="G195" s="62">
        <v>20</v>
      </c>
      <c r="H195" s="62">
        <v>20</v>
      </c>
      <c r="I195" s="184" t="s">
        <v>1443</v>
      </c>
      <c r="J195" s="188" t="s">
        <v>1444</v>
      </c>
    </row>
    <row r="196" spans="3:10" x14ac:dyDescent="0.25">
      <c r="C196" s="184">
        <v>185</v>
      </c>
      <c r="D196" s="62">
        <v>4</v>
      </c>
      <c r="E196" s="62">
        <v>50</v>
      </c>
      <c r="F196" s="62">
        <v>20</v>
      </c>
      <c r="G196" s="62">
        <v>20</v>
      </c>
      <c r="H196" s="62">
        <v>30</v>
      </c>
      <c r="I196" s="184" t="s">
        <v>1445</v>
      </c>
      <c r="J196" s="188" t="s">
        <v>1446</v>
      </c>
    </row>
    <row r="197" spans="3:10" x14ac:dyDescent="0.25">
      <c r="C197" s="184">
        <v>186</v>
      </c>
      <c r="D197" s="62">
        <v>4</v>
      </c>
      <c r="E197" s="62">
        <v>50</v>
      </c>
      <c r="F197" s="62">
        <v>20</v>
      </c>
      <c r="G197" s="62">
        <v>20</v>
      </c>
      <c r="H197" s="62">
        <v>40</v>
      </c>
      <c r="I197" s="184" t="s">
        <v>1447</v>
      </c>
      <c r="J197" s="184" t="s">
        <v>1448</v>
      </c>
    </row>
    <row r="198" spans="3:10" x14ac:dyDescent="0.25">
      <c r="C198" s="184">
        <v>187</v>
      </c>
      <c r="D198" s="62">
        <v>4</v>
      </c>
      <c r="E198" s="62">
        <v>50</v>
      </c>
      <c r="F198" s="62">
        <v>20</v>
      </c>
      <c r="G198" s="62">
        <v>20</v>
      </c>
      <c r="H198" s="62">
        <v>50</v>
      </c>
      <c r="I198" s="184" t="s">
        <v>1449</v>
      </c>
      <c r="J198" s="184" t="s">
        <v>1450</v>
      </c>
    </row>
    <row r="199" spans="3:10" x14ac:dyDescent="0.25">
      <c r="C199" s="184">
        <v>188</v>
      </c>
      <c r="D199" s="62">
        <v>4</v>
      </c>
      <c r="E199" s="62">
        <v>50</v>
      </c>
      <c r="F199" s="62">
        <v>20</v>
      </c>
      <c r="G199" s="62">
        <v>20</v>
      </c>
      <c r="H199" s="62">
        <v>60</v>
      </c>
      <c r="I199" s="184" t="s">
        <v>1451</v>
      </c>
      <c r="J199" s="184" t="s">
        <v>1452</v>
      </c>
    </row>
    <row r="200" spans="3:10" x14ac:dyDescent="0.25">
      <c r="C200" s="184">
        <v>189</v>
      </c>
      <c r="D200" s="62">
        <v>2</v>
      </c>
      <c r="E200" s="62">
        <v>50</v>
      </c>
      <c r="F200" s="62">
        <v>30</v>
      </c>
      <c r="G200" s="62"/>
      <c r="H200" s="62"/>
      <c r="I200" s="184" t="s">
        <v>1453</v>
      </c>
      <c r="J200" s="184" t="s">
        <v>1454</v>
      </c>
    </row>
    <row r="201" spans="3:10" x14ac:dyDescent="0.25">
      <c r="C201" s="184">
        <v>190</v>
      </c>
      <c r="D201" s="62">
        <v>3</v>
      </c>
      <c r="E201" s="62">
        <v>50</v>
      </c>
      <c r="F201" s="62">
        <v>30</v>
      </c>
      <c r="G201" s="62">
        <v>10</v>
      </c>
      <c r="H201" s="62"/>
      <c r="I201" s="184" t="s">
        <v>1455</v>
      </c>
      <c r="J201" s="184" t="s">
        <v>1456</v>
      </c>
    </row>
    <row r="202" spans="3:10" x14ac:dyDescent="0.25">
      <c r="C202" s="184">
        <v>191</v>
      </c>
      <c r="D202" s="62">
        <v>4</v>
      </c>
      <c r="E202" s="62">
        <v>50</v>
      </c>
      <c r="F202" s="62">
        <v>30</v>
      </c>
      <c r="G202" s="62">
        <v>10</v>
      </c>
      <c r="H202" s="62">
        <v>10</v>
      </c>
      <c r="I202" s="184" t="s">
        <v>1457</v>
      </c>
      <c r="J202" s="184" t="s">
        <v>1458</v>
      </c>
    </row>
    <row r="203" spans="3:10" x14ac:dyDescent="0.25">
      <c r="C203" s="184">
        <v>192</v>
      </c>
      <c r="D203" s="62">
        <v>4</v>
      </c>
      <c r="E203" s="62">
        <v>50</v>
      </c>
      <c r="F203" s="62">
        <v>30</v>
      </c>
      <c r="G203" s="62">
        <v>10</v>
      </c>
      <c r="H203" s="62">
        <v>20</v>
      </c>
      <c r="I203" s="184" t="s">
        <v>1459</v>
      </c>
      <c r="J203" s="184" t="s">
        <v>1460</v>
      </c>
    </row>
    <row r="204" spans="3:10" x14ac:dyDescent="0.25">
      <c r="C204" s="184">
        <v>193</v>
      </c>
      <c r="D204" s="62">
        <v>4</v>
      </c>
      <c r="E204" s="62">
        <v>50</v>
      </c>
      <c r="F204" s="62">
        <v>30</v>
      </c>
      <c r="G204" s="62">
        <v>10</v>
      </c>
      <c r="H204" s="62">
        <v>30</v>
      </c>
      <c r="I204" s="184" t="s">
        <v>1461</v>
      </c>
      <c r="J204" s="184" t="s">
        <v>1462</v>
      </c>
    </row>
    <row r="205" spans="3:10" x14ac:dyDescent="0.25">
      <c r="C205" s="184">
        <v>194</v>
      </c>
      <c r="D205" s="62">
        <v>4</v>
      </c>
      <c r="E205" s="62">
        <v>50</v>
      </c>
      <c r="F205" s="62">
        <v>30</v>
      </c>
      <c r="G205" s="62">
        <v>10</v>
      </c>
      <c r="H205" s="62">
        <v>40</v>
      </c>
      <c r="I205" s="184" t="s">
        <v>1463</v>
      </c>
      <c r="J205" s="184" t="s">
        <v>1464</v>
      </c>
    </row>
    <row r="206" spans="3:10" x14ac:dyDescent="0.25">
      <c r="C206" s="184">
        <v>195</v>
      </c>
      <c r="D206" s="62">
        <v>4</v>
      </c>
      <c r="E206" s="62">
        <v>50</v>
      </c>
      <c r="F206" s="62">
        <v>30</v>
      </c>
      <c r="G206" s="62">
        <v>10</v>
      </c>
      <c r="H206" s="62">
        <v>50</v>
      </c>
      <c r="I206" s="184" t="s">
        <v>1465</v>
      </c>
      <c r="J206" s="184" t="s">
        <v>1466</v>
      </c>
    </row>
    <row r="207" spans="3:10" x14ac:dyDescent="0.25">
      <c r="C207" s="184">
        <v>196</v>
      </c>
      <c r="D207" s="62">
        <v>4</v>
      </c>
      <c r="E207" s="62">
        <v>50</v>
      </c>
      <c r="F207" s="62">
        <v>30</v>
      </c>
      <c r="G207" s="62">
        <v>10</v>
      </c>
      <c r="H207" s="62">
        <v>60</v>
      </c>
      <c r="I207" s="184" t="s">
        <v>1467</v>
      </c>
      <c r="J207" s="184" t="s">
        <v>1468</v>
      </c>
    </row>
    <row r="208" spans="3:10" x14ac:dyDescent="0.25">
      <c r="C208" s="184">
        <v>197</v>
      </c>
      <c r="D208" s="62">
        <v>4</v>
      </c>
      <c r="E208" s="62">
        <v>50</v>
      </c>
      <c r="F208" s="62">
        <v>30</v>
      </c>
      <c r="G208" s="62">
        <v>10</v>
      </c>
      <c r="H208" s="62">
        <v>70</v>
      </c>
      <c r="I208" s="184" t="s">
        <v>1469</v>
      </c>
      <c r="J208" s="184" t="s">
        <v>1470</v>
      </c>
    </row>
    <row r="209" spans="3:10" x14ac:dyDescent="0.25">
      <c r="C209" s="184">
        <v>198</v>
      </c>
      <c r="D209" s="62">
        <v>4</v>
      </c>
      <c r="E209" s="62">
        <v>50</v>
      </c>
      <c r="F209" s="62">
        <v>30</v>
      </c>
      <c r="G209" s="62">
        <v>10</v>
      </c>
      <c r="H209" s="62">
        <v>80</v>
      </c>
      <c r="I209" s="184" t="s">
        <v>1471</v>
      </c>
      <c r="J209" s="184" t="s">
        <v>1472</v>
      </c>
    </row>
    <row r="210" spans="3:10" x14ac:dyDescent="0.25">
      <c r="C210" s="184">
        <v>199</v>
      </c>
      <c r="D210" s="62">
        <v>4</v>
      </c>
      <c r="E210" s="62">
        <v>50</v>
      </c>
      <c r="F210" s="62">
        <v>30</v>
      </c>
      <c r="G210" s="62">
        <v>10</v>
      </c>
      <c r="H210" s="62">
        <v>90</v>
      </c>
      <c r="I210" s="184" t="s">
        <v>1473</v>
      </c>
      <c r="J210" s="184" t="s">
        <v>1474</v>
      </c>
    </row>
    <row r="211" spans="3:10" x14ac:dyDescent="0.25">
      <c r="C211" s="184">
        <v>200</v>
      </c>
      <c r="D211" s="62">
        <v>3</v>
      </c>
      <c r="E211" s="62">
        <v>50</v>
      </c>
      <c r="F211" s="62">
        <v>30</v>
      </c>
      <c r="G211" s="62">
        <v>20</v>
      </c>
      <c r="H211" s="62"/>
      <c r="I211" s="184" t="s">
        <v>1475</v>
      </c>
      <c r="J211" s="184" t="s">
        <v>1476</v>
      </c>
    </row>
    <row r="212" spans="3:10" x14ac:dyDescent="0.25">
      <c r="C212" s="184">
        <v>201</v>
      </c>
      <c r="D212" s="62">
        <v>4</v>
      </c>
      <c r="E212" s="62">
        <v>50</v>
      </c>
      <c r="F212" s="62">
        <v>30</v>
      </c>
      <c r="G212" s="62">
        <v>20</v>
      </c>
      <c r="H212" s="62">
        <v>10</v>
      </c>
      <c r="I212" s="184" t="s">
        <v>1477</v>
      </c>
      <c r="J212" s="184" t="s">
        <v>1478</v>
      </c>
    </row>
    <row r="213" spans="3:10" x14ac:dyDescent="0.25">
      <c r="C213" s="184">
        <v>202</v>
      </c>
      <c r="D213" s="62">
        <v>4</v>
      </c>
      <c r="E213" s="62">
        <v>50</v>
      </c>
      <c r="F213" s="62">
        <v>30</v>
      </c>
      <c r="G213" s="62">
        <v>20</v>
      </c>
      <c r="H213" s="62">
        <v>20</v>
      </c>
      <c r="I213" s="184" t="s">
        <v>1479</v>
      </c>
      <c r="J213" s="184" t="s">
        <v>1480</v>
      </c>
    </row>
    <row r="214" spans="3:10" x14ac:dyDescent="0.25">
      <c r="C214" s="184">
        <v>203</v>
      </c>
      <c r="D214" s="62">
        <v>4</v>
      </c>
      <c r="E214" s="62">
        <v>50</v>
      </c>
      <c r="F214" s="62">
        <v>30</v>
      </c>
      <c r="G214" s="62">
        <v>20</v>
      </c>
      <c r="H214" s="62">
        <v>30</v>
      </c>
      <c r="I214" s="184" t="s">
        <v>1481</v>
      </c>
      <c r="J214" s="184" t="s">
        <v>1482</v>
      </c>
    </row>
    <row r="215" spans="3:10" x14ac:dyDescent="0.25">
      <c r="C215" s="184">
        <v>204</v>
      </c>
      <c r="D215" s="62">
        <v>4</v>
      </c>
      <c r="E215" s="62">
        <v>50</v>
      </c>
      <c r="F215" s="62">
        <v>30</v>
      </c>
      <c r="G215" s="62">
        <v>20</v>
      </c>
      <c r="H215" s="62">
        <v>40</v>
      </c>
      <c r="I215" s="184" t="s">
        <v>1483</v>
      </c>
      <c r="J215" s="184" t="s">
        <v>1484</v>
      </c>
    </row>
    <row r="216" spans="3:10" x14ac:dyDescent="0.25">
      <c r="C216" s="184">
        <v>205</v>
      </c>
      <c r="D216" s="62">
        <v>4</v>
      </c>
      <c r="E216" s="62">
        <v>50</v>
      </c>
      <c r="F216" s="62">
        <v>30</v>
      </c>
      <c r="G216" s="62">
        <v>20</v>
      </c>
      <c r="H216" s="62">
        <v>50</v>
      </c>
      <c r="I216" s="184" t="s">
        <v>1485</v>
      </c>
      <c r="J216" s="184" t="s">
        <v>1486</v>
      </c>
    </row>
    <row r="217" spans="3:10" x14ac:dyDescent="0.25">
      <c r="C217" s="184">
        <v>206</v>
      </c>
      <c r="D217" s="62">
        <v>4</v>
      </c>
      <c r="E217" s="62">
        <v>50</v>
      </c>
      <c r="F217" s="62">
        <v>30</v>
      </c>
      <c r="G217" s="62">
        <v>20</v>
      </c>
      <c r="H217" s="62">
        <v>60</v>
      </c>
      <c r="I217" s="184" t="s">
        <v>1487</v>
      </c>
      <c r="J217" s="184" t="s">
        <v>4217</v>
      </c>
    </row>
    <row r="218" spans="3:10" x14ac:dyDescent="0.25">
      <c r="C218" s="184">
        <v>207</v>
      </c>
      <c r="D218" s="62">
        <v>3</v>
      </c>
      <c r="E218" s="62">
        <v>50</v>
      </c>
      <c r="F218" s="62">
        <v>30</v>
      </c>
      <c r="G218" s="62">
        <v>30</v>
      </c>
      <c r="H218" s="62"/>
      <c r="I218" s="184" t="s">
        <v>1488</v>
      </c>
      <c r="J218" s="184" t="s">
        <v>1489</v>
      </c>
    </row>
    <row r="219" spans="3:10" x14ac:dyDescent="0.25">
      <c r="C219" s="184">
        <v>208</v>
      </c>
      <c r="D219" s="62">
        <v>4</v>
      </c>
      <c r="E219" s="62">
        <v>50</v>
      </c>
      <c r="F219" s="62">
        <v>30</v>
      </c>
      <c r="G219" s="62">
        <v>30</v>
      </c>
      <c r="H219" s="62">
        <v>10</v>
      </c>
      <c r="I219" s="184" t="s">
        <v>1490</v>
      </c>
      <c r="J219" s="184" t="s">
        <v>1491</v>
      </c>
    </row>
    <row r="220" spans="3:10" x14ac:dyDescent="0.25">
      <c r="C220" s="184">
        <v>209</v>
      </c>
      <c r="D220" s="62">
        <v>4</v>
      </c>
      <c r="E220" s="62">
        <v>50</v>
      </c>
      <c r="F220" s="62">
        <v>30</v>
      </c>
      <c r="G220" s="62">
        <v>30</v>
      </c>
      <c r="H220" s="62">
        <v>20</v>
      </c>
      <c r="I220" s="184" t="s">
        <v>1492</v>
      </c>
      <c r="J220" s="184" t="s">
        <v>1493</v>
      </c>
    </row>
    <row r="221" spans="3:10" x14ac:dyDescent="0.25">
      <c r="C221" s="184">
        <v>210</v>
      </c>
      <c r="D221" s="62">
        <v>3</v>
      </c>
      <c r="E221" s="62">
        <v>50</v>
      </c>
      <c r="F221" s="62">
        <v>30</v>
      </c>
      <c r="G221" s="62">
        <v>40</v>
      </c>
      <c r="H221" s="62"/>
      <c r="I221" s="184" t="s">
        <v>1494</v>
      </c>
      <c r="J221" s="184" t="s">
        <v>1495</v>
      </c>
    </row>
    <row r="222" spans="3:10" x14ac:dyDescent="0.25">
      <c r="C222" s="184">
        <v>211</v>
      </c>
      <c r="D222" s="62">
        <v>4</v>
      </c>
      <c r="E222" s="62">
        <v>50</v>
      </c>
      <c r="F222" s="62">
        <v>30</v>
      </c>
      <c r="G222" s="62">
        <v>40</v>
      </c>
      <c r="H222" s="62">
        <v>10</v>
      </c>
      <c r="I222" s="184" t="s">
        <v>1496</v>
      </c>
      <c r="J222" s="184" t="s">
        <v>1497</v>
      </c>
    </row>
    <row r="223" spans="3:10" x14ac:dyDescent="0.25">
      <c r="C223" s="184">
        <v>212</v>
      </c>
      <c r="D223" s="62">
        <v>4</v>
      </c>
      <c r="E223" s="62">
        <v>50</v>
      </c>
      <c r="F223" s="62">
        <v>30</v>
      </c>
      <c r="G223" s="62">
        <v>40</v>
      </c>
      <c r="H223" s="62">
        <v>20</v>
      </c>
      <c r="I223" s="184" t="s">
        <v>1498</v>
      </c>
      <c r="J223" s="184" t="s">
        <v>1499</v>
      </c>
    </row>
    <row r="224" spans="3:10" x14ac:dyDescent="0.25">
      <c r="C224" s="184">
        <v>213</v>
      </c>
      <c r="D224" s="62">
        <v>4</v>
      </c>
      <c r="E224" s="62">
        <v>50</v>
      </c>
      <c r="F224" s="62">
        <v>30</v>
      </c>
      <c r="G224" s="62">
        <v>40</v>
      </c>
      <c r="H224" s="62">
        <v>30</v>
      </c>
      <c r="I224" s="184" t="s">
        <v>1500</v>
      </c>
      <c r="J224" s="184" t="s">
        <v>1501</v>
      </c>
    </row>
    <row r="225" spans="3:10" x14ac:dyDescent="0.25">
      <c r="C225" s="184">
        <v>214</v>
      </c>
      <c r="D225" s="62">
        <v>4</v>
      </c>
      <c r="E225" s="62">
        <v>50</v>
      </c>
      <c r="F225" s="62">
        <v>30</v>
      </c>
      <c r="G225" s="62">
        <v>40</v>
      </c>
      <c r="H225" s="62">
        <v>40</v>
      </c>
      <c r="I225" s="184" t="s">
        <v>1502</v>
      </c>
      <c r="J225" s="184" t="s">
        <v>1503</v>
      </c>
    </row>
    <row r="226" spans="3:10" x14ac:dyDescent="0.25">
      <c r="C226" s="184">
        <v>215</v>
      </c>
      <c r="D226" s="62">
        <v>4</v>
      </c>
      <c r="E226" s="62">
        <v>50</v>
      </c>
      <c r="F226" s="62">
        <v>30</v>
      </c>
      <c r="G226" s="62">
        <v>40</v>
      </c>
      <c r="H226" s="62">
        <v>50</v>
      </c>
      <c r="I226" s="184" t="s">
        <v>1504</v>
      </c>
      <c r="J226" s="184" t="s">
        <v>1505</v>
      </c>
    </row>
    <row r="227" spans="3:10" x14ac:dyDescent="0.25">
      <c r="C227" s="184">
        <v>216</v>
      </c>
      <c r="D227" s="62">
        <v>3</v>
      </c>
      <c r="E227" s="62">
        <v>50</v>
      </c>
      <c r="F227" s="62">
        <v>30</v>
      </c>
      <c r="G227" s="62">
        <v>50</v>
      </c>
      <c r="H227" s="62"/>
      <c r="I227" s="184" t="s">
        <v>1506</v>
      </c>
      <c r="J227" s="184" t="s">
        <v>1507</v>
      </c>
    </row>
    <row r="228" spans="3:10" x14ac:dyDescent="0.25">
      <c r="C228" s="184">
        <v>217</v>
      </c>
      <c r="D228" s="62">
        <v>4</v>
      </c>
      <c r="E228" s="62">
        <v>50</v>
      </c>
      <c r="F228" s="62">
        <v>30</v>
      </c>
      <c r="G228" s="62">
        <v>50</v>
      </c>
      <c r="H228" s="62">
        <v>10</v>
      </c>
      <c r="I228" s="184" t="s">
        <v>1508</v>
      </c>
      <c r="J228" s="184" t="s">
        <v>1509</v>
      </c>
    </row>
    <row r="229" spans="3:10" x14ac:dyDescent="0.25">
      <c r="C229" s="184">
        <v>218</v>
      </c>
      <c r="D229" s="62">
        <v>4</v>
      </c>
      <c r="E229" s="62">
        <v>50</v>
      </c>
      <c r="F229" s="62">
        <v>30</v>
      </c>
      <c r="G229" s="62">
        <v>50</v>
      </c>
      <c r="H229" s="62">
        <v>20</v>
      </c>
      <c r="I229" s="184" t="s">
        <v>1510</v>
      </c>
      <c r="J229" s="184" t="s">
        <v>1511</v>
      </c>
    </row>
    <row r="230" spans="3:10" x14ac:dyDescent="0.25">
      <c r="C230" s="184">
        <v>219</v>
      </c>
      <c r="D230" s="62">
        <v>4</v>
      </c>
      <c r="E230" s="62">
        <v>50</v>
      </c>
      <c r="F230" s="62">
        <v>30</v>
      </c>
      <c r="G230" s="62">
        <v>50</v>
      </c>
      <c r="H230" s="62">
        <v>30</v>
      </c>
      <c r="I230" s="184" t="s">
        <v>1512</v>
      </c>
      <c r="J230" s="184" t="s">
        <v>1513</v>
      </c>
    </row>
    <row r="231" spans="3:10" x14ac:dyDescent="0.25">
      <c r="C231" s="184">
        <v>220</v>
      </c>
      <c r="D231" s="62">
        <v>4</v>
      </c>
      <c r="E231" s="62">
        <v>50</v>
      </c>
      <c r="F231" s="62">
        <v>30</v>
      </c>
      <c r="G231" s="62">
        <v>50</v>
      </c>
      <c r="H231" s="62">
        <v>40</v>
      </c>
      <c r="I231" s="184" t="s">
        <v>1514</v>
      </c>
      <c r="J231" s="184" t="s">
        <v>1515</v>
      </c>
    </row>
    <row r="232" spans="3:10" x14ac:dyDescent="0.25">
      <c r="C232" s="184">
        <v>221</v>
      </c>
      <c r="D232" s="62">
        <v>4</v>
      </c>
      <c r="E232" s="62">
        <v>50</v>
      </c>
      <c r="F232" s="62">
        <v>30</v>
      </c>
      <c r="G232" s="62">
        <v>50</v>
      </c>
      <c r="H232" s="62">
        <v>50</v>
      </c>
      <c r="I232" s="184" t="s">
        <v>1516</v>
      </c>
      <c r="J232" s="184" t="s">
        <v>1517</v>
      </c>
    </row>
    <row r="233" spans="3:10" x14ac:dyDescent="0.25">
      <c r="C233" s="184">
        <v>222</v>
      </c>
      <c r="D233" s="62">
        <v>3</v>
      </c>
      <c r="E233" s="62">
        <v>50</v>
      </c>
      <c r="F233" s="62">
        <v>30</v>
      </c>
      <c r="G233" s="62">
        <v>60</v>
      </c>
      <c r="H233" s="62"/>
      <c r="I233" s="184" t="s">
        <v>1518</v>
      </c>
      <c r="J233" s="184" t="s">
        <v>1519</v>
      </c>
    </row>
    <row r="234" spans="3:10" x14ac:dyDescent="0.25">
      <c r="C234" s="184">
        <v>223</v>
      </c>
      <c r="D234" s="62">
        <v>4</v>
      </c>
      <c r="E234" s="62">
        <v>50</v>
      </c>
      <c r="F234" s="62">
        <v>30</v>
      </c>
      <c r="G234" s="62">
        <v>60</v>
      </c>
      <c r="H234" s="62">
        <v>10</v>
      </c>
      <c r="I234" s="184" t="s">
        <v>1520</v>
      </c>
      <c r="J234" s="188" t="s">
        <v>1521</v>
      </c>
    </row>
    <row r="235" spans="3:10" x14ac:dyDescent="0.25">
      <c r="C235" s="184">
        <v>224</v>
      </c>
      <c r="D235" s="62">
        <v>4</v>
      </c>
      <c r="E235" s="62">
        <v>50</v>
      </c>
      <c r="F235" s="62">
        <v>30</v>
      </c>
      <c r="G235" s="62">
        <v>60</v>
      </c>
      <c r="H235" s="62">
        <v>20</v>
      </c>
      <c r="I235" s="184" t="s">
        <v>1522</v>
      </c>
      <c r="J235" s="188" t="s">
        <v>1523</v>
      </c>
    </row>
    <row r="236" spans="3:10" x14ac:dyDescent="0.25">
      <c r="C236" s="184">
        <v>225</v>
      </c>
      <c r="D236" s="62">
        <v>2</v>
      </c>
      <c r="E236" s="62">
        <v>50</v>
      </c>
      <c r="F236" s="62">
        <v>40</v>
      </c>
      <c r="G236" s="62"/>
      <c r="H236" s="62"/>
      <c r="I236" s="184" t="s">
        <v>1524</v>
      </c>
      <c r="J236" s="184" t="s">
        <v>1525</v>
      </c>
    </row>
    <row r="237" spans="3:10" x14ac:dyDescent="0.25">
      <c r="C237" s="184">
        <v>226</v>
      </c>
      <c r="D237" s="62">
        <v>3</v>
      </c>
      <c r="E237" s="62">
        <v>50</v>
      </c>
      <c r="F237" s="62">
        <v>40</v>
      </c>
      <c r="G237" s="62">
        <v>10</v>
      </c>
      <c r="H237" s="62"/>
      <c r="I237" s="184" t="s">
        <v>1526</v>
      </c>
      <c r="J237" s="184" t="s">
        <v>1527</v>
      </c>
    </row>
    <row r="238" spans="3:10" x14ac:dyDescent="0.25">
      <c r="C238" s="184">
        <v>227</v>
      </c>
      <c r="D238" s="62">
        <v>4</v>
      </c>
      <c r="E238" s="62">
        <v>50</v>
      </c>
      <c r="F238" s="62">
        <v>40</v>
      </c>
      <c r="G238" s="62">
        <v>10</v>
      </c>
      <c r="H238" s="62">
        <v>10</v>
      </c>
      <c r="I238" s="184" t="s">
        <v>1528</v>
      </c>
      <c r="J238" s="184" t="s">
        <v>1529</v>
      </c>
    </row>
    <row r="239" spans="3:10" x14ac:dyDescent="0.25">
      <c r="C239" s="184">
        <v>228</v>
      </c>
      <c r="D239" s="62">
        <v>4</v>
      </c>
      <c r="E239" s="62">
        <v>50</v>
      </c>
      <c r="F239" s="62">
        <v>40</v>
      </c>
      <c r="G239" s="62">
        <v>10</v>
      </c>
      <c r="H239" s="62">
        <v>20</v>
      </c>
      <c r="I239" s="184" t="s">
        <v>1530</v>
      </c>
      <c r="J239" s="184" t="s">
        <v>1531</v>
      </c>
    </row>
    <row r="240" spans="3:10" x14ac:dyDescent="0.25">
      <c r="C240" s="184">
        <v>229</v>
      </c>
      <c r="D240" s="62">
        <v>4</v>
      </c>
      <c r="E240" s="62">
        <v>50</v>
      </c>
      <c r="F240" s="62">
        <v>40</v>
      </c>
      <c r="G240" s="62">
        <v>10</v>
      </c>
      <c r="H240" s="62">
        <v>30</v>
      </c>
      <c r="I240" s="184" t="s">
        <v>1532</v>
      </c>
      <c r="J240" s="184" t="s">
        <v>1533</v>
      </c>
    </row>
    <row r="241" spans="3:10" x14ac:dyDescent="0.25">
      <c r="C241" s="184">
        <v>230</v>
      </c>
      <c r="D241" s="62">
        <v>3</v>
      </c>
      <c r="E241" s="62">
        <v>50</v>
      </c>
      <c r="F241" s="62">
        <v>40</v>
      </c>
      <c r="G241" s="62">
        <v>20</v>
      </c>
      <c r="H241" s="62"/>
      <c r="I241" s="184" t="s">
        <v>1534</v>
      </c>
      <c r="J241" s="184" t="s">
        <v>1535</v>
      </c>
    </row>
    <row r="242" spans="3:10" x14ac:dyDescent="0.25">
      <c r="C242" s="184">
        <v>231</v>
      </c>
      <c r="D242" s="62">
        <v>4</v>
      </c>
      <c r="E242" s="62">
        <v>50</v>
      </c>
      <c r="F242" s="62">
        <v>40</v>
      </c>
      <c r="G242" s="62">
        <v>20</v>
      </c>
      <c r="H242" s="62">
        <v>10</v>
      </c>
      <c r="I242" s="184" t="s">
        <v>1536</v>
      </c>
      <c r="J242" s="184" t="s">
        <v>4218</v>
      </c>
    </row>
    <row r="243" spans="3:10" x14ac:dyDescent="0.25">
      <c r="C243" s="184">
        <v>232</v>
      </c>
      <c r="D243" s="62">
        <v>4</v>
      </c>
      <c r="E243" s="62">
        <v>50</v>
      </c>
      <c r="F243" s="62">
        <v>40</v>
      </c>
      <c r="G243" s="62">
        <v>20</v>
      </c>
      <c r="H243" s="62">
        <v>20</v>
      </c>
      <c r="I243" s="184" t="s">
        <v>1537</v>
      </c>
      <c r="J243" s="184" t="s">
        <v>1538</v>
      </c>
    </row>
    <row r="244" spans="3:10" x14ac:dyDescent="0.25">
      <c r="C244" s="184">
        <v>233</v>
      </c>
      <c r="D244" s="62">
        <v>3</v>
      </c>
      <c r="E244" s="62">
        <v>50</v>
      </c>
      <c r="F244" s="62">
        <v>40</v>
      </c>
      <c r="G244" s="62">
        <v>30</v>
      </c>
      <c r="H244" s="62"/>
      <c r="I244" s="184" t="s">
        <v>1539</v>
      </c>
      <c r="J244" s="184" t="s">
        <v>1540</v>
      </c>
    </row>
    <row r="245" spans="3:10" x14ac:dyDescent="0.25">
      <c r="C245" s="184">
        <v>234</v>
      </c>
      <c r="D245" s="62">
        <v>4</v>
      </c>
      <c r="E245" s="62">
        <v>50</v>
      </c>
      <c r="F245" s="62">
        <v>40</v>
      </c>
      <c r="G245" s="62">
        <v>30</v>
      </c>
      <c r="H245" s="62">
        <v>10</v>
      </c>
      <c r="I245" s="184" t="s">
        <v>1541</v>
      </c>
      <c r="J245" s="184" t="s">
        <v>1542</v>
      </c>
    </row>
    <row r="246" spans="3:10" x14ac:dyDescent="0.25">
      <c r="C246" s="184">
        <v>235</v>
      </c>
      <c r="D246" s="62">
        <v>4</v>
      </c>
      <c r="E246" s="62">
        <v>50</v>
      </c>
      <c r="F246" s="62">
        <v>40</v>
      </c>
      <c r="G246" s="62">
        <v>30</v>
      </c>
      <c r="H246" s="62">
        <v>20</v>
      </c>
      <c r="I246" s="184" t="s">
        <v>1543</v>
      </c>
      <c r="J246" s="184" t="s">
        <v>1544</v>
      </c>
    </row>
    <row r="247" spans="3:10" x14ac:dyDescent="0.25">
      <c r="C247" s="184">
        <v>236</v>
      </c>
      <c r="D247" s="62">
        <v>3</v>
      </c>
      <c r="E247" s="62">
        <v>50</v>
      </c>
      <c r="F247" s="62">
        <v>40</v>
      </c>
      <c r="G247" s="62">
        <v>40</v>
      </c>
      <c r="H247" s="62"/>
      <c r="I247" s="184" t="s">
        <v>1545</v>
      </c>
      <c r="J247" s="184" t="s">
        <v>1546</v>
      </c>
    </row>
    <row r="248" spans="3:10" x14ac:dyDescent="0.25">
      <c r="C248" s="184">
        <v>237</v>
      </c>
      <c r="D248" s="62">
        <v>4</v>
      </c>
      <c r="E248" s="62">
        <v>50</v>
      </c>
      <c r="F248" s="62">
        <v>40</v>
      </c>
      <c r="G248" s="62">
        <v>40</v>
      </c>
      <c r="H248" s="62">
        <v>10</v>
      </c>
      <c r="I248" s="184" t="s">
        <v>1547</v>
      </c>
      <c r="J248" s="184" t="s">
        <v>1548</v>
      </c>
    </row>
    <row r="249" spans="3:10" x14ac:dyDescent="0.25">
      <c r="C249" s="184">
        <v>238</v>
      </c>
      <c r="D249" s="62">
        <v>4</v>
      </c>
      <c r="E249" s="62">
        <v>50</v>
      </c>
      <c r="F249" s="62">
        <v>40</v>
      </c>
      <c r="G249" s="62">
        <v>40</v>
      </c>
      <c r="H249" s="62">
        <v>20</v>
      </c>
      <c r="I249" s="184" t="s">
        <v>1549</v>
      </c>
      <c r="J249" s="184" t="s">
        <v>1550</v>
      </c>
    </row>
    <row r="250" spans="3:10" x14ac:dyDescent="0.25">
      <c r="C250" s="184">
        <v>239</v>
      </c>
      <c r="D250" s="62">
        <v>3</v>
      </c>
      <c r="E250" s="62">
        <v>50</v>
      </c>
      <c r="F250" s="62">
        <v>40</v>
      </c>
      <c r="G250" s="62">
        <v>50</v>
      </c>
      <c r="H250" s="62"/>
      <c r="I250" s="184" t="s">
        <v>1551</v>
      </c>
      <c r="J250" s="184" t="s">
        <v>1519</v>
      </c>
    </row>
    <row r="251" spans="3:10" x14ac:dyDescent="0.25">
      <c r="C251" s="184">
        <v>240</v>
      </c>
      <c r="D251" s="62">
        <v>4</v>
      </c>
      <c r="E251" s="62">
        <v>50</v>
      </c>
      <c r="F251" s="62">
        <v>40</v>
      </c>
      <c r="G251" s="62">
        <v>50</v>
      </c>
      <c r="H251" s="62">
        <v>10</v>
      </c>
      <c r="I251" s="184" t="s">
        <v>1552</v>
      </c>
      <c r="J251" s="188" t="s">
        <v>1553</v>
      </c>
    </row>
    <row r="252" spans="3:10" x14ac:dyDescent="0.25">
      <c r="C252" s="184">
        <v>241</v>
      </c>
      <c r="D252" s="62">
        <v>4</v>
      </c>
      <c r="E252" s="62">
        <v>50</v>
      </c>
      <c r="F252" s="62">
        <v>40</v>
      </c>
      <c r="G252" s="62">
        <v>50</v>
      </c>
      <c r="H252" s="62">
        <v>20</v>
      </c>
      <c r="I252" s="184" t="s">
        <v>1554</v>
      </c>
      <c r="J252" s="188" t="s">
        <v>1555</v>
      </c>
    </row>
    <row r="253" spans="3:10" x14ac:dyDescent="0.25">
      <c r="C253" s="184">
        <v>242</v>
      </c>
      <c r="D253" s="62">
        <v>2</v>
      </c>
      <c r="E253" s="62">
        <v>50</v>
      </c>
      <c r="F253" s="62">
        <v>50</v>
      </c>
      <c r="G253" s="62"/>
      <c r="H253" s="62"/>
      <c r="I253" s="184" t="s">
        <v>1556</v>
      </c>
      <c r="J253" s="184" t="s">
        <v>497</v>
      </c>
    </row>
    <row r="254" spans="3:10" x14ac:dyDescent="0.25">
      <c r="C254" s="184">
        <v>243</v>
      </c>
      <c r="D254" s="62">
        <v>3</v>
      </c>
      <c r="E254" s="62">
        <v>50</v>
      </c>
      <c r="F254" s="62">
        <v>50</v>
      </c>
      <c r="G254" s="62">
        <v>10</v>
      </c>
      <c r="H254" s="62"/>
      <c r="I254" s="184" t="s">
        <v>1557</v>
      </c>
      <c r="J254" s="184" t="s">
        <v>1558</v>
      </c>
    </row>
    <row r="255" spans="3:10" x14ac:dyDescent="0.25">
      <c r="C255" s="184">
        <v>244</v>
      </c>
      <c r="D255" s="62">
        <v>4</v>
      </c>
      <c r="E255" s="62">
        <v>50</v>
      </c>
      <c r="F255" s="62">
        <v>50</v>
      </c>
      <c r="G255" s="62">
        <v>10</v>
      </c>
      <c r="H255" s="62">
        <v>10</v>
      </c>
      <c r="I255" s="184" t="s">
        <v>1559</v>
      </c>
      <c r="J255" s="184" t="s">
        <v>1560</v>
      </c>
    </row>
    <row r="256" spans="3:10" x14ac:dyDescent="0.25">
      <c r="C256" s="184">
        <v>245</v>
      </c>
      <c r="D256" s="62">
        <v>4</v>
      </c>
      <c r="E256" s="62">
        <v>50</v>
      </c>
      <c r="F256" s="62">
        <v>50</v>
      </c>
      <c r="G256" s="62">
        <v>10</v>
      </c>
      <c r="H256" s="62">
        <v>20</v>
      </c>
      <c r="I256" s="184" t="s">
        <v>1561</v>
      </c>
      <c r="J256" s="184" t="s">
        <v>1562</v>
      </c>
    </row>
    <row r="257" spans="3:10" x14ac:dyDescent="0.25">
      <c r="C257" s="184">
        <v>246</v>
      </c>
      <c r="D257" s="62">
        <v>4</v>
      </c>
      <c r="E257" s="62">
        <v>50</v>
      </c>
      <c r="F257" s="62">
        <v>50</v>
      </c>
      <c r="G257" s="62">
        <v>10</v>
      </c>
      <c r="H257" s="62">
        <v>30</v>
      </c>
      <c r="I257" s="184" t="s">
        <v>1563</v>
      </c>
      <c r="J257" s="184" t="s">
        <v>4219</v>
      </c>
    </row>
    <row r="258" spans="3:10" x14ac:dyDescent="0.25">
      <c r="C258" s="184">
        <v>247</v>
      </c>
      <c r="D258" s="62">
        <v>4</v>
      </c>
      <c r="E258" s="62">
        <v>50</v>
      </c>
      <c r="F258" s="62">
        <v>50</v>
      </c>
      <c r="G258" s="62">
        <v>10</v>
      </c>
      <c r="H258" s="62">
        <v>40</v>
      </c>
      <c r="I258" s="184" t="s">
        <v>1564</v>
      </c>
      <c r="J258" s="184" t="s">
        <v>1565</v>
      </c>
    </row>
    <row r="259" spans="3:10" x14ac:dyDescent="0.25">
      <c r="C259" s="184">
        <v>248</v>
      </c>
      <c r="D259" s="62">
        <v>4</v>
      </c>
      <c r="E259" s="62">
        <v>50</v>
      </c>
      <c r="F259" s="62">
        <v>50</v>
      </c>
      <c r="G259" s="62">
        <v>10</v>
      </c>
      <c r="H259" s="62">
        <v>50</v>
      </c>
      <c r="I259" s="184" t="s">
        <v>1566</v>
      </c>
      <c r="J259" s="184" t="s">
        <v>1567</v>
      </c>
    </row>
    <row r="260" spans="3:10" x14ac:dyDescent="0.25">
      <c r="C260" s="184">
        <v>249</v>
      </c>
      <c r="D260" s="62">
        <v>4</v>
      </c>
      <c r="E260" s="62">
        <v>50</v>
      </c>
      <c r="F260" s="62">
        <v>50</v>
      </c>
      <c r="G260" s="62">
        <v>10</v>
      </c>
      <c r="H260" s="62">
        <v>60</v>
      </c>
      <c r="I260" s="184" t="s">
        <v>1568</v>
      </c>
      <c r="J260" s="184" t="s">
        <v>1569</v>
      </c>
    </row>
    <row r="261" spans="3:10" x14ac:dyDescent="0.25">
      <c r="C261" s="184">
        <v>250</v>
      </c>
      <c r="D261" s="62">
        <v>4</v>
      </c>
      <c r="E261" s="62">
        <v>50</v>
      </c>
      <c r="F261" s="62">
        <v>50</v>
      </c>
      <c r="G261" s="62">
        <v>10</v>
      </c>
      <c r="H261" s="62">
        <v>70</v>
      </c>
      <c r="I261" s="184" t="s">
        <v>1570</v>
      </c>
      <c r="J261" s="184" t="s">
        <v>1571</v>
      </c>
    </row>
    <row r="262" spans="3:10" x14ac:dyDescent="0.25">
      <c r="C262" s="184">
        <v>251</v>
      </c>
      <c r="D262" s="62">
        <v>4</v>
      </c>
      <c r="E262" s="62">
        <v>50</v>
      </c>
      <c r="F262" s="62">
        <v>50</v>
      </c>
      <c r="G262" s="62">
        <v>10</v>
      </c>
      <c r="H262" s="62">
        <v>80</v>
      </c>
      <c r="I262" s="184" t="s">
        <v>1572</v>
      </c>
      <c r="J262" s="184" t="s">
        <v>1573</v>
      </c>
    </row>
    <row r="263" spans="3:10" x14ac:dyDescent="0.25">
      <c r="C263" s="184">
        <v>252</v>
      </c>
      <c r="D263" s="62">
        <v>3</v>
      </c>
      <c r="E263" s="62">
        <v>50</v>
      </c>
      <c r="F263" s="62">
        <v>50</v>
      </c>
      <c r="G263" s="62">
        <v>20</v>
      </c>
      <c r="H263" s="62"/>
      <c r="I263" s="184" t="s">
        <v>1574</v>
      </c>
      <c r="J263" s="184" t="s">
        <v>1575</v>
      </c>
    </row>
    <row r="264" spans="3:10" x14ac:dyDescent="0.25">
      <c r="C264" s="184">
        <v>253</v>
      </c>
      <c r="D264" s="62">
        <v>4</v>
      </c>
      <c r="E264" s="62">
        <v>50</v>
      </c>
      <c r="F264" s="62">
        <v>50</v>
      </c>
      <c r="G264" s="62">
        <v>20</v>
      </c>
      <c r="H264" s="62">
        <v>10</v>
      </c>
      <c r="I264" s="184" t="s">
        <v>1576</v>
      </c>
      <c r="J264" s="184" t="s">
        <v>1577</v>
      </c>
    </row>
    <row r="265" spans="3:10" x14ac:dyDescent="0.25">
      <c r="C265" s="184">
        <v>254</v>
      </c>
      <c r="D265" s="62">
        <v>4</v>
      </c>
      <c r="E265" s="62">
        <v>50</v>
      </c>
      <c r="F265" s="62">
        <v>50</v>
      </c>
      <c r="G265" s="62">
        <v>20</v>
      </c>
      <c r="H265" s="62">
        <v>20</v>
      </c>
      <c r="I265" s="184" t="s">
        <v>1578</v>
      </c>
      <c r="J265" s="184" t="s">
        <v>1579</v>
      </c>
    </row>
    <row r="266" spans="3:10" x14ac:dyDescent="0.25">
      <c r="C266" s="184">
        <v>255</v>
      </c>
      <c r="D266" s="62">
        <v>4</v>
      </c>
      <c r="E266" s="62">
        <v>50</v>
      </c>
      <c r="F266" s="62">
        <v>50</v>
      </c>
      <c r="G266" s="62">
        <v>20</v>
      </c>
      <c r="H266" s="62">
        <v>30</v>
      </c>
      <c r="I266" s="184" t="s">
        <v>1580</v>
      </c>
      <c r="J266" s="184" t="s">
        <v>1581</v>
      </c>
    </row>
    <row r="267" spans="3:10" x14ac:dyDescent="0.25">
      <c r="C267" s="184">
        <v>256</v>
      </c>
      <c r="D267" s="62">
        <v>4</v>
      </c>
      <c r="E267" s="62">
        <v>50</v>
      </c>
      <c r="F267" s="62">
        <v>50</v>
      </c>
      <c r="G267" s="62">
        <v>20</v>
      </c>
      <c r="H267" s="62">
        <v>40</v>
      </c>
      <c r="I267" s="184" t="s">
        <v>1582</v>
      </c>
      <c r="J267" s="184" t="s">
        <v>1583</v>
      </c>
    </row>
    <row r="268" spans="3:10" x14ac:dyDescent="0.25">
      <c r="C268" s="184">
        <v>257</v>
      </c>
      <c r="D268" s="62">
        <v>3</v>
      </c>
      <c r="E268" s="62">
        <v>50</v>
      </c>
      <c r="F268" s="62">
        <v>50</v>
      </c>
      <c r="G268" s="62">
        <v>30</v>
      </c>
      <c r="H268" s="62"/>
      <c r="I268" s="184" t="s">
        <v>1584</v>
      </c>
      <c r="J268" s="184" t="s">
        <v>1519</v>
      </c>
    </row>
    <row r="269" spans="3:10" x14ac:dyDescent="0.25">
      <c r="C269" s="184">
        <v>258</v>
      </c>
      <c r="D269" s="62">
        <v>4</v>
      </c>
      <c r="E269" s="62">
        <v>50</v>
      </c>
      <c r="F269" s="62">
        <v>50</v>
      </c>
      <c r="G269" s="62">
        <v>30</v>
      </c>
      <c r="H269" s="62">
        <v>10</v>
      </c>
      <c r="I269" s="184" t="s">
        <v>1585</v>
      </c>
      <c r="J269" s="184" t="s">
        <v>1586</v>
      </c>
    </row>
    <row r="270" spans="3:10" x14ac:dyDescent="0.25">
      <c r="C270" s="184">
        <v>259</v>
      </c>
      <c r="D270" s="62">
        <v>4</v>
      </c>
      <c r="E270" s="62">
        <v>50</v>
      </c>
      <c r="F270" s="62">
        <v>50</v>
      </c>
      <c r="G270" s="62">
        <v>30</v>
      </c>
      <c r="H270" s="62">
        <v>20</v>
      </c>
      <c r="I270" s="184" t="s">
        <v>1587</v>
      </c>
      <c r="J270" s="184" t="s">
        <v>1588</v>
      </c>
    </row>
    <row r="271" spans="3:10" x14ac:dyDescent="0.25">
      <c r="C271" s="184">
        <v>260</v>
      </c>
      <c r="D271" s="62">
        <v>4</v>
      </c>
      <c r="E271" s="62">
        <v>50</v>
      </c>
      <c r="F271" s="62">
        <v>50</v>
      </c>
      <c r="G271" s="62">
        <v>30</v>
      </c>
      <c r="H271" s="62">
        <v>30</v>
      </c>
      <c r="I271" s="184" t="s">
        <v>1589</v>
      </c>
      <c r="J271" s="184" t="s">
        <v>1590</v>
      </c>
    </row>
    <row r="272" spans="3:10" x14ac:dyDescent="0.25">
      <c r="C272" s="184">
        <v>261</v>
      </c>
      <c r="D272" s="62">
        <v>4</v>
      </c>
      <c r="E272" s="62">
        <v>50</v>
      </c>
      <c r="F272" s="62">
        <v>50</v>
      </c>
      <c r="G272" s="62">
        <v>30</v>
      </c>
      <c r="H272" s="62">
        <v>40</v>
      </c>
      <c r="I272" s="184" t="s">
        <v>1591</v>
      </c>
      <c r="J272" s="184" t="s">
        <v>1592</v>
      </c>
    </row>
    <row r="273" spans="3:10" x14ac:dyDescent="0.25">
      <c r="C273" s="184">
        <v>262</v>
      </c>
      <c r="D273" s="62">
        <v>4</v>
      </c>
      <c r="E273" s="62">
        <v>50</v>
      </c>
      <c r="F273" s="62">
        <v>50</v>
      </c>
      <c r="G273" s="62">
        <v>30</v>
      </c>
      <c r="H273" s="62">
        <v>50</v>
      </c>
      <c r="I273" s="184" t="s">
        <v>1593</v>
      </c>
      <c r="J273" s="184" t="s">
        <v>1594</v>
      </c>
    </row>
    <row r="274" spans="3:10" x14ac:dyDescent="0.25">
      <c r="C274" s="184">
        <v>263</v>
      </c>
      <c r="D274" s="62">
        <v>2</v>
      </c>
      <c r="E274" s="62">
        <v>50</v>
      </c>
      <c r="F274" s="62">
        <v>60</v>
      </c>
      <c r="G274" s="62"/>
      <c r="H274" s="62"/>
      <c r="I274" s="184" t="s">
        <v>1595</v>
      </c>
      <c r="J274" s="184" t="s">
        <v>725</v>
      </c>
    </row>
    <row r="275" spans="3:10" x14ac:dyDescent="0.25">
      <c r="C275" s="184">
        <v>264</v>
      </c>
      <c r="D275" s="62">
        <v>3</v>
      </c>
      <c r="E275" s="62">
        <v>50</v>
      </c>
      <c r="F275" s="62">
        <v>60</v>
      </c>
      <c r="G275" s="62">
        <v>10</v>
      </c>
      <c r="H275" s="62"/>
      <c r="I275" s="184" t="s">
        <v>1596</v>
      </c>
      <c r="J275" s="184" t="s">
        <v>1597</v>
      </c>
    </row>
    <row r="276" spans="3:10" x14ac:dyDescent="0.25">
      <c r="C276" s="184">
        <v>265</v>
      </c>
      <c r="D276" s="62">
        <v>4</v>
      </c>
      <c r="E276" s="62">
        <v>50</v>
      </c>
      <c r="F276" s="62">
        <v>60</v>
      </c>
      <c r="G276" s="62">
        <v>10</v>
      </c>
      <c r="H276" s="62">
        <v>10</v>
      </c>
      <c r="I276" s="184" t="s">
        <v>1598</v>
      </c>
      <c r="J276" s="184" t="s">
        <v>1599</v>
      </c>
    </row>
    <row r="277" spans="3:10" x14ac:dyDescent="0.25">
      <c r="C277" s="184">
        <v>266</v>
      </c>
      <c r="D277" s="62">
        <v>4</v>
      </c>
      <c r="E277" s="62">
        <v>50</v>
      </c>
      <c r="F277" s="62">
        <v>60</v>
      </c>
      <c r="G277" s="62">
        <v>10</v>
      </c>
      <c r="H277" s="62">
        <v>20</v>
      </c>
      <c r="I277" s="184" t="s">
        <v>1600</v>
      </c>
      <c r="J277" s="184" t="s">
        <v>1601</v>
      </c>
    </row>
    <row r="278" spans="3:10" x14ac:dyDescent="0.25">
      <c r="C278" s="184">
        <v>267</v>
      </c>
      <c r="D278" s="62">
        <v>4</v>
      </c>
      <c r="E278" s="62">
        <v>50</v>
      </c>
      <c r="F278" s="62">
        <v>60</v>
      </c>
      <c r="G278" s="62">
        <v>10</v>
      </c>
      <c r="H278" s="62">
        <v>30</v>
      </c>
      <c r="I278" s="184" t="s">
        <v>1602</v>
      </c>
      <c r="J278" s="184" t="s">
        <v>1603</v>
      </c>
    </row>
    <row r="279" spans="3:10" x14ac:dyDescent="0.25">
      <c r="C279" s="184">
        <v>268</v>
      </c>
      <c r="D279" s="62">
        <v>4</v>
      </c>
      <c r="E279" s="62">
        <v>50</v>
      </c>
      <c r="F279" s="62">
        <v>60</v>
      </c>
      <c r="G279" s="62">
        <v>10</v>
      </c>
      <c r="H279" s="62">
        <v>40</v>
      </c>
      <c r="I279" s="184" t="s">
        <v>1604</v>
      </c>
      <c r="J279" s="184" t="s">
        <v>1605</v>
      </c>
    </row>
    <row r="280" spans="3:10" x14ac:dyDescent="0.25">
      <c r="C280" s="184">
        <v>269</v>
      </c>
      <c r="D280" s="62">
        <v>3</v>
      </c>
      <c r="E280" s="62">
        <v>50</v>
      </c>
      <c r="F280" s="62">
        <v>60</v>
      </c>
      <c r="G280" s="62">
        <v>20</v>
      </c>
      <c r="H280" s="62"/>
      <c r="I280" s="184" t="s">
        <v>1606</v>
      </c>
      <c r="J280" s="184" t="s">
        <v>1607</v>
      </c>
    </row>
    <row r="281" spans="3:10" x14ac:dyDescent="0.25">
      <c r="C281" s="184">
        <v>270</v>
      </c>
      <c r="D281" s="62">
        <v>4</v>
      </c>
      <c r="E281" s="62">
        <v>50</v>
      </c>
      <c r="F281" s="62">
        <v>60</v>
      </c>
      <c r="G281" s="62">
        <v>20</v>
      </c>
      <c r="H281" s="62">
        <v>10</v>
      </c>
      <c r="I281" s="184" t="s">
        <v>1608</v>
      </c>
      <c r="J281" s="184" t="s">
        <v>1609</v>
      </c>
    </row>
    <row r="282" spans="3:10" x14ac:dyDescent="0.25">
      <c r="C282" s="184">
        <v>271</v>
      </c>
      <c r="D282" s="62">
        <v>4</v>
      </c>
      <c r="E282" s="62">
        <v>50</v>
      </c>
      <c r="F282" s="62">
        <v>60</v>
      </c>
      <c r="G282" s="62">
        <v>20</v>
      </c>
      <c r="H282" s="62">
        <v>20</v>
      </c>
      <c r="I282" s="184" t="s">
        <v>1610</v>
      </c>
      <c r="J282" s="184" t="s">
        <v>1611</v>
      </c>
    </row>
    <row r="283" spans="3:10" x14ac:dyDescent="0.25">
      <c r="C283" s="184">
        <v>272</v>
      </c>
      <c r="D283" s="62">
        <v>4</v>
      </c>
      <c r="E283" s="62">
        <v>50</v>
      </c>
      <c r="F283" s="62">
        <v>60</v>
      </c>
      <c r="G283" s="62">
        <v>20</v>
      </c>
      <c r="H283" s="62">
        <v>30</v>
      </c>
      <c r="I283" s="184" t="s">
        <v>1612</v>
      </c>
      <c r="J283" s="184" t="s">
        <v>1613</v>
      </c>
    </row>
    <row r="284" spans="3:10" x14ac:dyDescent="0.25">
      <c r="C284" s="184">
        <v>273</v>
      </c>
      <c r="D284" s="62">
        <v>4</v>
      </c>
      <c r="E284" s="62">
        <v>50</v>
      </c>
      <c r="F284" s="62">
        <v>60</v>
      </c>
      <c r="G284" s="62">
        <v>20</v>
      </c>
      <c r="H284" s="62">
        <v>40</v>
      </c>
      <c r="I284" s="184" t="s">
        <v>1614</v>
      </c>
      <c r="J284" s="184" t="s">
        <v>1615</v>
      </c>
    </row>
    <row r="285" spans="3:10" x14ac:dyDescent="0.25">
      <c r="C285" s="184">
        <v>274</v>
      </c>
      <c r="D285" s="62">
        <v>3</v>
      </c>
      <c r="E285" s="62">
        <v>50</v>
      </c>
      <c r="F285" s="62">
        <v>60</v>
      </c>
      <c r="G285" s="62">
        <v>30</v>
      </c>
      <c r="H285" s="62"/>
      <c r="I285" s="184" t="s">
        <v>1616</v>
      </c>
      <c r="J285" s="184" t="s">
        <v>1617</v>
      </c>
    </row>
    <row r="286" spans="3:10" x14ac:dyDescent="0.25">
      <c r="C286" s="184">
        <v>275</v>
      </c>
      <c r="D286" s="62">
        <v>4</v>
      </c>
      <c r="E286" s="62">
        <v>50</v>
      </c>
      <c r="F286" s="62">
        <v>60</v>
      </c>
      <c r="G286" s="62">
        <v>30</v>
      </c>
      <c r="H286" s="62">
        <v>10</v>
      </c>
      <c r="I286" s="184" t="s">
        <v>1618</v>
      </c>
      <c r="J286" s="184" t="s">
        <v>1619</v>
      </c>
    </row>
    <row r="287" spans="3:10" x14ac:dyDescent="0.25">
      <c r="C287" s="184">
        <v>276</v>
      </c>
      <c r="D287" s="62">
        <v>4</v>
      </c>
      <c r="E287" s="62">
        <v>50</v>
      </c>
      <c r="F287" s="62">
        <v>60</v>
      </c>
      <c r="G287" s="62">
        <v>30</v>
      </c>
      <c r="H287" s="62">
        <v>20</v>
      </c>
      <c r="I287" s="184" t="s">
        <v>1620</v>
      </c>
      <c r="J287" s="184" t="s">
        <v>1621</v>
      </c>
    </row>
    <row r="288" spans="3:10" x14ac:dyDescent="0.25">
      <c r="C288" s="184">
        <v>277</v>
      </c>
      <c r="D288" s="62">
        <v>4</v>
      </c>
      <c r="E288" s="62">
        <v>50</v>
      </c>
      <c r="F288" s="62">
        <v>60</v>
      </c>
      <c r="G288" s="62">
        <v>30</v>
      </c>
      <c r="H288" s="62">
        <v>30</v>
      </c>
      <c r="I288" s="184" t="s">
        <v>1622</v>
      </c>
      <c r="J288" s="184" t="s">
        <v>1623</v>
      </c>
    </row>
    <row r="289" spans="3:10" x14ac:dyDescent="0.25">
      <c r="C289" s="184">
        <v>278</v>
      </c>
      <c r="D289" s="62">
        <v>4</v>
      </c>
      <c r="E289" s="62">
        <v>50</v>
      </c>
      <c r="F289" s="62">
        <v>60</v>
      </c>
      <c r="G289" s="62">
        <v>30</v>
      </c>
      <c r="H289" s="62">
        <v>40</v>
      </c>
      <c r="I289" s="184" t="s">
        <v>1624</v>
      </c>
      <c r="J289" s="184" t="s">
        <v>1625</v>
      </c>
    </row>
    <row r="290" spans="3:10" x14ac:dyDescent="0.25">
      <c r="C290" s="184">
        <v>279</v>
      </c>
      <c r="D290" s="62">
        <v>4</v>
      </c>
      <c r="E290" s="62">
        <v>50</v>
      </c>
      <c r="F290" s="62">
        <v>60</v>
      </c>
      <c r="G290" s="62">
        <v>30</v>
      </c>
      <c r="H290" s="62">
        <v>50</v>
      </c>
      <c r="I290" s="184" t="s">
        <v>1626</v>
      </c>
      <c r="J290" s="184" t="s">
        <v>1627</v>
      </c>
    </row>
    <row r="291" spans="3:10" x14ac:dyDescent="0.25">
      <c r="C291" s="184">
        <v>280</v>
      </c>
      <c r="D291" s="62">
        <v>4</v>
      </c>
      <c r="E291" s="62">
        <v>50</v>
      </c>
      <c r="F291" s="62">
        <v>60</v>
      </c>
      <c r="G291" s="62">
        <v>30</v>
      </c>
      <c r="H291" s="62">
        <v>60</v>
      </c>
      <c r="I291" s="184" t="s">
        <v>1628</v>
      </c>
      <c r="J291" s="184" t="s">
        <v>1629</v>
      </c>
    </row>
    <row r="292" spans="3:10" x14ac:dyDescent="0.25">
      <c r="C292" s="184">
        <v>281</v>
      </c>
      <c r="D292" s="62">
        <v>3</v>
      </c>
      <c r="E292" s="62">
        <v>50</v>
      </c>
      <c r="F292" s="62">
        <v>60</v>
      </c>
      <c r="G292" s="62">
        <v>40</v>
      </c>
      <c r="H292" s="62"/>
      <c r="I292" s="184" t="s">
        <v>1630</v>
      </c>
      <c r="J292" s="184" t="s">
        <v>1519</v>
      </c>
    </row>
    <row r="293" spans="3:10" x14ac:dyDescent="0.25">
      <c r="C293" s="184">
        <v>282</v>
      </c>
      <c r="D293" s="62">
        <v>4</v>
      </c>
      <c r="E293" s="62">
        <v>50</v>
      </c>
      <c r="F293" s="62">
        <v>60</v>
      </c>
      <c r="G293" s="62">
        <v>40</v>
      </c>
      <c r="H293" s="62">
        <v>10</v>
      </c>
      <c r="I293" s="184" t="s">
        <v>1631</v>
      </c>
      <c r="J293" s="184" t="s">
        <v>1632</v>
      </c>
    </row>
    <row r="294" spans="3:10" x14ac:dyDescent="0.25">
      <c r="C294" s="184">
        <v>283</v>
      </c>
      <c r="D294" s="62">
        <v>4</v>
      </c>
      <c r="E294" s="62">
        <v>50</v>
      </c>
      <c r="F294" s="62">
        <v>60</v>
      </c>
      <c r="G294" s="62">
        <v>40</v>
      </c>
      <c r="H294" s="62">
        <v>20</v>
      </c>
      <c r="I294" s="184" t="s">
        <v>1633</v>
      </c>
      <c r="J294" s="184" t="s">
        <v>1634</v>
      </c>
    </row>
    <row r="295" spans="3:10" x14ac:dyDescent="0.25">
      <c r="C295" s="184">
        <v>284</v>
      </c>
      <c r="D295" s="62">
        <v>3</v>
      </c>
      <c r="E295" s="62">
        <v>50</v>
      </c>
      <c r="F295" s="62">
        <v>60</v>
      </c>
      <c r="G295" s="62">
        <v>50</v>
      </c>
      <c r="H295" s="62"/>
      <c r="I295" s="184" t="s">
        <v>1635</v>
      </c>
      <c r="J295" s="184" t="s">
        <v>1636</v>
      </c>
    </row>
    <row r="296" spans="3:10" x14ac:dyDescent="0.25">
      <c r="C296" s="184">
        <v>285</v>
      </c>
      <c r="D296" s="62">
        <v>4</v>
      </c>
      <c r="E296" s="62">
        <v>50</v>
      </c>
      <c r="F296" s="62">
        <v>60</v>
      </c>
      <c r="G296" s="62">
        <v>50</v>
      </c>
      <c r="H296" s="62">
        <v>10</v>
      </c>
      <c r="I296" s="184" t="s">
        <v>1637</v>
      </c>
      <c r="J296" s="184" t="s">
        <v>1638</v>
      </c>
    </row>
    <row r="297" spans="3:10" x14ac:dyDescent="0.25">
      <c r="C297" s="184">
        <v>286</v>
      </c>
      <c r="D297" s="62">
        <v>4</v>
      </c>
      <c r="E297" s="62">
        <v>50</v>
      </c>
      <c r="F297" s="62">
        <v>60</v>
      </c>
      <c r="G297" s="62">
        <v>50</v>
      </c>
      <c r="H297" s="62">
        <v>20</v>
      </c>
      <c r="I297" s="184" t="s">
        <v>1639</v>
      </c>
      <c r="J297" s="184" t="s">
        <v>1640</v>
      </c>
    </row>
    <row r="298" spans="3:10" x14ac:dyDescent="0.25">
      <c r="C298" s="184">
        <v>287</v>
      </c>
      <c r="D298" s="62">
        <v>4</v>
      </c>
      <c r="E298" s="62">
        <v>50</v>
      </c>
      <c r="F298" s="62">
        <v>60</v>
      </c>
      <c r="G298" s="62">
        <v>50</v>
      </c>
      <c r="H298" s="62">
        <v>30</v>
      </c>
      <c r="I298" s="184" t="s">
        <v>1641</v>
      </c>
      <c r="J298" s="184" t="s">
        <v>1642</v>
      </c>
    </row>
    <row r="299" spans="3:10" x14ac:dyDescent="0.25">
      <c r="C299" s="184">
        <v>288</v>
      </c>
      <c r="D299" s="62">
        <v>3</v>
      </c>
      <c r="E299" s="62">
        <v>50</v>
      </c>
      <c r="F299" s="62">
        <v>60</v>
      </c>
      <c r="G299" s="62">
        <v>60</v>
      </c>
      <c r="H299" s="62"/>
      <c r="I299" s="184" t="s">
        <v>1643</v>
      </c>
      <c r="J299" s="184" t="s">
        <v>1644</v>
      </c>
    </row>
    <row r="300" spans="3:10" x14ac:dyDescent="0.25">
      <c r="C300" s="184">
        <v>289</v>
      </c>
      <c r="D300" s="62">
        <v>4</v>
      </c>
      <c r="E300" s="62">
        <v>50</v>
      </c>
      <c r="F300" s="62">
        <v>60</v>
      </c>
      <c r="G300" s="62">
        <v>60</v>
      </c>
      <c r="H300" s="62">
        <v>10</v>
      </c>
      <c r="I300" s="184" t="s">
        <v>1645</v>
      </c>
      <c r="J300" s="184" t="s">
        <v>1646</v>
      </c>
    </row>
    <row r="301" spans="3:10" x14ac:dyDescent="0.25">
      <c r="C301" s="184">
        <v>290</v>
      </c>
      <c r="D301" s="62">
        <v>4</v>
      </c>
      <c r="E301" s="62">
        <v>50</v>
      </c>
      <c r="F301" s="62">
        <v>60</v>
      </c>
      <c r="G301" s="62">
        <v>60</v>
      </c>
      <c r="H301" s="62">
        <v>20</v>
      </c>
      <c r="I301" s="184" t="s">
        <v>1647</v>
      </c>
      <c r="J301" s="184" t="s">
        <v>1648</v>
      </c>
    </row>
    <row r="302" spans="3:10" x14ac:dyDescent="0.25">
      <c r="C302" s="184">
        <v>291</v>
      </c>
      <c r="D302" s="62">
        <v>4</v>
      </c>
      <c r="E302" s="62">
        <v>50</v>
      </c>
      <c r="F302" s="62">
        <v>60</v>
      </c>
      <c r="G302" s="62">
        <v>60</v>
      </c>
      <c r="H302" s="62">
        <v>30</v>
      </c>
      <c r="I302" s="184" t="s">
        <v>1649</v>
      </c>
      <c r="J302" s="184" t="s">
        <v>1650</v>
      </c>
    </row>
    <row r="303" spans="3:10" x14ac:dyDescent="0.25">
      <c r="C303" s="184">
        <v>292</v>
      </c>
      <c r="D303" s="62">
        <v>2</v>
      </c>
      <c r="E303" s="62">
        <v>50</v>
      </c>
      <c r="F303" s="62">
        <v>70</v>
      </c>
      <c r="G303" s="62"/>
      <c r="H303" s="62"/>
      <c r="I303" s="184" t="s">
        <v>1651</v>
      </c>
      <c r="J303" s="184" t="s">
        <v>1652</v>
      </c>
    </row>
    <row r="304" spans="3:10" x14ac:dyDescent="0.25">
      <c r="C304" s="184">
        <v>293</v>
      </c>
      <c r="D304" s="62">
        <v>3</v>
      </c>
      <c r="E304" s="62">
        <v>50</v>
      </c>
      <c r="F304" s="62">
        <v>70</v>
      </c>
      <c r="G304" s="62">
        <v>10</v>
      </c>
      <c r="H304" s="62"/>
      <c r="I304" s="184" t="s">
        <v>1653</v>
      </c>
      <c r="J304" s="184" t="s">
        <v>1654</v>
      </c>
    </row>
    <row r="305" spans="3:10" x14ac:dyDescent="0.25">
      <c r="C305" s="184">
        <v>294</v>
      </c>
      <c r="D305" s="62">
        <v>4</v>
      </c>
      <c r="E305" s="62">
        <v>50</v>
      </c>
      <c r="F305" s="62">
        <v>70</v>
      </c>
      <c r="G305" s="62">
        <v>10</v>
      </c>
      <c r="H305" s="62">
        <v>10</v>
      </c>
      <c r="I305" s="184" t="s">
        <v>1655</v>
      </c>
      <c r="J305" s="184" t="s">
        <v>1656</v>
      </c>
    </row>
    <row r="306" spans="3:10" x14ac:dyDescent="0.25">
      <c r="C306" s="184">
        <v>295</v>
      </c>
      <c r="D306" s="62">
        <v>4</v>
      </c>
      <c r="E306" s="62">
        <v>50</v>
      </c>
      <c r="F306" s="62">
        <v>70</v>
      </c>
      <c r="G306" s="62">
        <v>10</v>
      </c>
      <c r="H306" s="62">
        <v>20</v>
      </c>
      <c r="I306" s="184" t="s">
        <v>1657</v>
      </c>
      <c r="J306" s="184" t="s">
        <v>1658</v>
      </c>
    </row>
    <row r="307" spans="3:10" x14ac:dyDescent="0.25">
      <c r="C307" s="184">
        <v>296</v>
      </c>
      <c r="D307" s="62">
        <v>4</v>
      </c>
      <c r="E307" s="62">
        <v>50</v>
      </c>
      <c r="F307" s="62">
        <v>70</v>
      </c>
      <c r="G307" s="62">
        <v>10</v>
      </c>
      <c r="H307" s="62">
        <v>30</v>
      </c>
      <c r="I307" s="184" t="s">
        <v>1659</v>
      </c>
      <c r="J307" s="184" t="s">
        <v>1660</v>
      </c>
    </row>
    <row r="308" spans="3:10" x14ac:dyDescent="0.25">
      <c r="C308" s="184">
        <v>297</v>
      </c>
      <c r="D308" s="62">
        <v>4</v>
      </c>
      <c r="E308" s="62">
        <v>50</v>
      </c>
      <c r="F308" s="62">
        <v>70</v>
      </c>
      <c r="G308" s="62">
        <v>10</v>
      </c>
      <c r="H308" s="62">
        <v>40</v>
      </c>
      <c r="I308" s="184" t="s">
        <v>1661</v>
      </c>
      <c r="J308" s="184" t="s">
        <v>1662</v>
      </c>
    </row>
    <row r="309" spans="3:10" x14ac:dyDescent="0.25">
      <c r="C309" s="184">
        <v>298</v>
      </c>
      <c r="D309" s="62">
        <v>3</v>
      </c>
      <c r="E309" s="62">
        <v>50</v>
      </c>
      <c r="F309" s="62">
        <v>70</v>
      </c>
      <c r="G309" s="62">
        <v>20</v>
      </c>
      <c r="H309" s="62"/>
      <c r="I309" s="184" t="s">
        <v>1663</v>
      </c>
      <c r="J309" s="184" t="s">
        <v>1664</v>
      </c>
    </row>
    <row r="310" spans="3:10" x14ac:dyDescent="0.25">
      <c r="C310" s="184">
        <v>299</v>
      </c>
      <c r="D310" s="62">
        <v>4</v>
      </c>
      <c r="E310" s="62">
        <v>50</v>
      </c>
      <c r="F310" s="62">
        <v>70</v>
      </c>
      <c r="G310" s="62">
        <v>20</v>
      </c>
      <c r="H310" s="62">
        <v>10</v>
      </c>
      <c r="I310" s="184" t="s">
        <v>1665</v>
      </c>
      <c r="J310" s="184" t="s">
        <v>1666</v>
      </c>
    </row>
    <row r="311" spans="3:10" x14ac:dyDescent="0.25">
      <c r="C311" s="184">
        <v>300</v>
      </c>
      <c r="D311" s="62">
        <v>4</v>
      </c>
      <c r="E311" s="62">
        <v>50</v>
      </c>
      <c r="F311" s="62">
        <v>70</v>
      </c>
      <c r="G311" s="62">
        <v>20</v>
      </c>
      <c r="H311" s="62">
        <v>20</v>
      </c>
      <c r="I311" s="184" t="s">
        <v>1667</v>
      </c>
      <c r="J311" s="184" t="s">
        <v>1668</v>
      </c>
    </row>
    <row r="312" spans="3:10" x14ac:dyDescent="0.25">
      <c r="C312" s="184">
        <v>301</v>
      </c>
      <c r="D312" s="62">
        <v>4</v>
      </c>
      <c r="E312" s="62">
        <v>50</v>
      </c>
      <c r="F312" s="62">
        <v>70</v>
      </c>
      <c r="G312" s="62">
        <v>20</v>
      </c>
      <c r="H312" s="62">
        <v>30</v>
      </c>
      <c r="I312" s="184" t="s">
        <v>1669</v>
      </c>
      <c r="J312" s="184" t="s">
        <v>1670</v>
      </c>
    </row>
    <row r="313" spans="3:10" x14ac:dyDescent="0.25">
      <c r="C313" s="184">
        <v>302</v>
      </c>
      <c r="D313" s="62">
        <v>4</v>
      </c>
      <c r="E313" s="62">
        <v>50</v>
      </c>
      <c r="F313" s="62">
        <v>70</v>
      </c>
      <c r="G313" s="62">
        <v>20</v>
      </c>
      <c r="H313" s="62">
        <v>40</v>
      </c>
      <c r="I313" s="184" t="s">
        <v>1671</v>
      </c>
      <c r="J313" s="184" t="s">
        <v>1672</v>
      </c>
    </row>
    <row r="314" spans="3:10" x14ac:dyDescent="0.25">
      <c r="C314" s="184">
        <v>303</v>
      </c>
      <c r="D314" s="62">
        <v>4</v>
      </c>
      <c r="E314" s="62">
        <v>50</v>
      </c>
      <c r="F314" s="62">
        <v>70</v>
      </c>
      <c r="G314" s="62">
        <v>20</v>
      </c>
      <c r="H314" s="62">
        <v>50</v>
      </c>
      <c r="I314" s="184" t="s">
        <v>1673</v>
      </c>
      <c r="J314" s="184" t="s">
        <v>1674</v>
      </c>
    </row>
    <row r="315" spans="3:10" x14ac:dyDescent="0.25">
      <c r="C315" s="184">
        <v>304</v>
      </c>
      <c r="D315" s="62">
        <v>4</v>
      </c>
      <c r="E315" s="62">
        <v>50</v>
      </c>
      <c r="F315" s="62">
        <v>70</v>
      </c>
      <c r="G315" s="62">
        <v>20</v>
      </c>
      <c r="H315" s="62">
        <v>60</v>
      </c>
      <c r="I315" s="184" t="s">
        <v>1675</v>
      </c>
      <c r="J315" s="184" t="s">
        <v>1676</v>
      </c>
    </row>
    <row r="316" spans="3:10" x14ac:dyDescent="0.25">
      <c r="C316" s="184">
        <v>305</v>
      </c>
      <c r="D316" s="62">
        <v>3</v>
      </c>
      <c r="E316" s="62">
        <v>50</v>
      </c>
      <c r="F316" s="62">
        <v>70</v>
      </c>
      <c r="G316" s="62">
        <v>30</v>
      </c>
      <c r="H316" s="62"/>
      <c r="I316" s="184" t="s">
        <v>1677</v>
      </c>
      <c r="J316" s="184" t="s">
        <v>1678</v>
      </c>
    </row>
    <row r="317" spans="3:10" x14ac:dyDescent="0.25">
      <c r="C317" s="184">
        <v>306</v>
      </c>
      <c r="D317" s="62">
        <v>4</v>
      </c>
      <c r="E317" s="62">
        <v>50</v>
      </c>
      <c r="F317" s="62">
        <v>70</v>
      </c>
      <c r="G317" s="62">
        <v>30</v>
      </c>
      <c r="H317" s="62">
        <v>10</v>
      </c>
      <c r="I317" s="184" t="s">
        <v>1679</v>
      </c>
      <c r="J317" s="184" t="s">
        <v>1680</v>
      </c>
    </row>
    <row r="318" spans="3:10" x14ac:dyDescent="0.25">
      <c r="C318" s="184">
        <v>307</v>
      </c>
      <c r="D318" s="62">
        <v>4</v>
      </c>
      <c r="E318" s="62">
        <v>50</v>
      </c>
      <c r="F318" s="62">
        <v>70</v>
      </c>
      <c r="G318" s="62">
        <v>30</v>
      </c>
      <c r="H318" s="62">
        <v>20</v>
      </c>
      <c r="I318" s="184" t="s">
        <v>1681</v>
      </c>
      <c r="J318" s="184" t="s">
        <v>1682</v>
      </c>
    </row>
    <row r="319" spans="3:10" x14ac:dyDescent="0.25">
      <c r="C319" s="184">
        <v>308</v>
      </c>
      <c r="D319" s="62">
        <v>4</v>
      </c>
      <c r="E319" s="62">
        <v>50</v>
      </c>
      <c r="F319" s="62">
        <v>70</v>
      </c>
      <c r="G319" s="62">
        <v>30</v>
      </c>
      <c r="H319" s="62">
        <v>30</v>
      </c>
      <c r="I319" s="184" t="s">
        <v>1683</v>
      </c>
      <c r="J319" s="184" t="s">
        <v>1684</v>
      </c>
    </row>
    <row r="320" spans="3:10" x14ac:dyDescent="0.25">
      <c r="C320" s="184">
        <v>309</v>
      </c>
      <c r="D320" s="62">
        <v>4</v>
      </c>
      <c r="E320" s="62">
        <v>50</v>
      </c>
      <c r="F320" s="62">
        <v>70</v>
      </c>
      <c r="G320" s="62">
        <v>30</v>
      </c>
      <c r="H320" s="62">
        <v>40</v>
      </c>
      <c r="I320" s="184" t="s">
        <v>1685</v>
      </c>
      <c r="J320" s="184" t="s">
        <v>1686</v>
      </c>
    </row>
    <row r="321" spans="3:10" x14ac:dyDescent="0.25">
      <c r="C321" s="184">
        <v>310</v>
      </c>
      <c r="D321" s="62">
        <v>4</v>
      </c>
      <c r="E321" s="62">
        <v>50</v>
      </c>
      <c r="F321" s="62">
        <v>70</v>
      </c>
      <c r="G321" s="62">
        <v>30</v>
      </c>
      <c r="H321" s="62">
        <v>50</v>
      </c>
      <c r="I321" s="184" t="s">
        <v>1687</v>
      </c>
      <c r="J321" s="184" t="s">
        <v>1688</v>
      </c>
    </row>
    <row r="322" spans="3:10" x14ac:dyDescent="0.25">
      <c r="C322" s="184">
        <v>311</v>
      </c>
      <c r="D322" s="62">
        <v>4</v>
      </c>
      <c r="E322" s="62">
        <v>50</v>
      </c>
      <c r="F322" s="62">
        <v>70</v>
      </c>
      <c r="G322" s="62">
        <v>30</v>
      </c>
      <c r="H322" s="62">
        <v>60</v>
      </c>
      <c r="I322" s="184" t="s">
        <v>1689</v>
      </c>
      <c r="J322" s="184" t="s">
        <v>1690</v>
      </c>
    </row>
    <row r="323" spans="3:10" x14ac:dyDescent="0.25">
      <c r="C323" s="184">
        <v>312</v>
      </c>
      <c r="D323" s="62">
        <v>3</v>
      </c>
      <c r="E323" s="62">
        <v>50</v>
      </c>
      <c r="F323" s="62">
        <v>70</v>
      </c>
      <c r="G323" s="62">
        <v>40</v>
      </c>
      <c r="H323" s="62"/>
      <c r="I323" s="184" t="s">
        <v>1691</v>
      </c>
      <c r="J323" s="184" t="s">
        <v>1692</v>
      </c>
    </row>
    <row r="324" spans="3:10" x14ac:dyDescent="0.25">
      <c r="C324" s="184">
        <v>313</v>
      </c>
      <c r="D324" s="62">
        <v>4</v>
      </c>
      <c r="E324" s="62">
        <v>50</v>
      </c>
      <c r="F324" s="62">
        <v>70</v>
      </c>
      <c r="G324" s="62">
        <v>40</v>
      </c>
      <c r="H324" s="62">
        <v>10</v>
      </c>
      <c r="I324" s="184" t="s">
        <v>1693</v>
      </c>
      <c r="J324" s="184" t="s">
        <v>1694</v>
      </c>
    </row>
    <row r="325" spans="3:10" x14ac:dyDescent="0.25">
      <c r="C325" s="184">
        <v>314</v>
      </c>
      <c r="D325" s="62">
        <v>4</v>
      </c>
      <c r="E325" s="62">
        <v>50</v>
      </c>
      <c r="F325" s="62">
        <v>70</v>
      </c>
      <c r="G325" s="62">
        <v>40</v>
      </c>
      <c r="H325" s="62">
        <v>20</v>
      </c>
      <c r="I325" s="184" t="s">
        <v>1695</v>
      </c>
      <c r="J325" s="184" t="s">
        <v>1696</v>
      </c>
    </row>
    <row r="326" spans="3:10" x14ac:dyDescent="0.25">
      <c r="C326" s="184">
        <v>315</v>
      </c>
      <c r="D326" s="62">
        <v>3</v>
      </c>
      <c r="E326" s="62">
        <v>50</v>
      </c>
      <c r="F326" s="62">
        <v>70</v>
      </c>
      <c r="G326" s="62">
        <v>50</v>
      </c>
      <c r="H326" s="62"/>
      <c r="I326" s="184" t="s">
        <v>1697</v>
      </c>
      <c r="J326" s="184" t="s">
        <v>1698</v>
      </c>
    </row>
    <row r="327" spans="3:10" x14ac:dyDescent="0.25">
      <c r="C327" s="184">
        <v>316</v>
      </c>
      <c r="D327" s="62">
        <v>4</v>
      </c>
      <c r="E327" s="62">
        <v>50</v>
      </c>
      <c r="F327" s="62">
        <v>70</v>
      </c>
      <c r="G327" s="62">
        <v>50</v>
      </c>
      <c r="H327" s="62">
        <v>10</v>
      </c>
      <c r="I327" s="184" t="s">
        <v>1699</v>
      </c>
      <c r="J327" s="184" t="s">
        <v>1700</v>
      </c>
    </row>
    <row r="328" spans="3:10" x14ac:dyDescent="0.25">
      <c r="C328" s="184">
        <v>317</v>
      </c>
      <c r="D328" s="62">
        <v>4</v>
      </c>
      <c r="E328" s="62">
        <v>50</v>
      </c>
      <c r="F328" s="62">
        <v>70</v>
      </c>
      <c r="G328" s="62">
        <v>50</v>
      </c>
      <c r="H328" s="62">
        <v>20</v>
      </c>
      <c r="I328" s="184" t="s">
        <v>1701</v>
      </c>
      <c r="J328" s="184" t="s">
        <v>1702</v>
      </c>
    </row>
    <row r="329" spans="3:10" x14ac:dyDescent="0.25">
      <c r="C329" s="184">
        <v>318</v>
      </c>
      <c r="D329" s="62">
        <v>2</v>
      </c>
      <c r="E329" s="62">
        <v>50</v>
      </c>
      <c r="F329" s="62">
        <v>80</v>
      </c>
      <c r="G329" s="62"/>
      <c r="H329" s="62"/>
      <c r="I329" s="184" t="s">
        <v>1703</v>
      </c>
      <c r="J329" s="184" t="s">
        <v>1704</v>
      </c>
    </row>
    <row r="330" spans="3:10" x14ac:dyDescent="0.25">
      <c r="C330" s="184">
        <v>319</v>
      </c>
      <c r="D330" s="62">
        <v>3</v>
      </c>
      <c r="E330" s="62">
        <v>50</v>
      </c>
      <c r="F330" s="62">
        <v>80</v>
      </c>
      <c r="G330" s="62">
        <v>10</v>
      </c>
      <c r="H330" s="62"/>
      <c r="I330" s="184" t="s">
        <v>1705</v>
      </c>
      <c r="J330" s="184" t="s">
        <v>1706</v>
      </c>
    </row>
    <row r="331" spans="3:10" x14ac:dyDescent="0.25">
      <c r="C331" s="184">
        <v>320</v>
      </c>
      <c r="D331" s="62">
        <v>4</v>
      </c>
      <c r="E331" s="62">
        <v>50</v>
      </c>
      <c r="F331" s="62">
        <v>80</v>
      </c>
      <c r="G331" s="62">
        <v>10</v>
      </c>
      <c r="H331" s="62">
        <v>10</v>
      </c>
      <c r="I331" s="184" t="s">
        <v>1707</v>
      </c>
      <c r="J331" s="184" t="s">
        <v>1708</v>
      </c>
    </row>
    <row r="332" spans="3:10" x14ac:dyDescent="0.25">
      <c r="C332" s="184">
        <v>321</v>
      </c>
      <c r="D332" s="62">
        <v>4</v>
      </c>
      <c r="E332" s="62">
        <v>50</v>
      </c>
      <c r="F332" s="62">
        <v>80</v>
      </c>
      <c r="G332" s="62">
        <v>10</v>
      </c>
      <c r="H332" s="62">
        <v>20</v>
      </c>
      <c r="I332" s="184" t="s">
        <v>1709</v>
      </c>
      <c r="J332" s="184" t="s">
        <v>1710</v>
      </c>
    </row>
    <row r="333" spans="3:10" x14ac:dyDescent="0.25">
      <c r="C333" s="184">
        <v>322</v>
      </c>
      <c r="D333" s="62">
        <v>4</v>
      </c>
      <c r="E333" s="62">
        <v>50</v>
      </c>
      <c r="F333" s="62">
        <v>80</v>
      </c>
      <c r="G333" s="62">
        <v>10</v>
      </c>
      <c r="H333" s="62">
        <v>30</v>
      </c>
      <c r="I333" s="184" t="s">
        <v>1711</v>
      </c>
      <c r="J333" s="184" t="s">
        <v>1712</v>
      </c>
    </row>
    <row r="334" spans="3:10" x14ac:dyDescent="0.25">
      <c r="C334" s="184">
        <v>323</v>
      </c>
      <c r="D334" s="62">
        <v>3</v>
      </c>
      <c r="E334" s="62">
        <v>50</v>
      </c>
      <c r="F334" s="62">
        <v>80</v>
      </c>
      <c r="G334" s="62">
        <v>20</v>
      </c>
      <c r="H334" s="62"/>
      <c r="I334" s="184" t="s">
        <v>1713</v>
      </c>
      <c r="J334" s="184" t="s">
        <v>4221</v>
      </c>
    </row>
    <row r="335" spans="3:10" x14ac:dyDescent="0.25">
      <c r="C335" s="184">
        <v>324</v>
      </c>
      <c r="D335" s="62">
        <v>4</v>
      </c>
      <c r="E335" s="62">
        <v>50</v>
      </c>
      <c r="F335" s="62">
        <v>80</v>
      </c>
      <c r="G335" s="62">
        <v>20</v>
      </c>
      <c r="H335" s="62">
        <v>10</v>
      </c>
      <c r="I335" s="184" t="s">
        <v>1714</v>
      </c>
      <c r="J335" s="184" t="s">
        <v>4222</v>
      </c>
    </row>
    <row r="336" spans="3:10" x14ac:dyDescent="0.25">
      <c r="C336" s="184">
        <v>325</v>
      </c>
      <c r="D336" s="62">
        <v>4</v>
      </c>
      <c r="E336" s="62">
        <v>50</v>
      </c>
      <c r="F336" s="62">
        <v>80</v>
      </c>
      <c r="G336" s="62">
        <v>20</v>
      </c>
      <c r="H336" s="62">
        <v>20</v>
      </c>
      <c r="I336" s="184" t="s">
        <v>1715</v>
      </c>
      <c r="J336" s="184" t="s">
        <v>1716</v>
      </c>
    </row>
    <row r="337" spans="3:10" x14ac:dyDescent="0.25">
      <c r="C337" s="184">
        <v>326</v>
      </c>
      <c r="D337" s="62">
        <v>4</v>
      </c>
      <c r="E337" s="62">
        <v>50</v>
      </c>
      <c r="F337" s="62">
        <v>80</v>
      </c>
      <c r="G337" s="62">
        <v>20</v>
      </c>
      <c r="H337" s="62">
        <v>30</v>
      </c>
      <c r="I337" s="184" t="s">
        <v>1717</v>
      </c>
      <c r="J337" s="184" t="s">
        <v>4223</v>
      </c>
    </row>
    <row r="338" spans="3:10" x14ac:dyDescent="0.25">
      <c r="C338" s="184">
        <v>327</v>
      </c>
      <c r="D338" s="62">
        <v>3</v>
      </c>
      <c r="E338" s="62">
        <v>50</v>
      </c>
      <c r="F338" s="62">
        <v>80</v>
      </c>
      <c r="G338" s="62">
        <v>30</v>
      </c>
      <c r="H338" s="62"/>
      <c r="I338" s="184" t="s">
        <v>1718</v>
      </c>
      <c r="J338" s="184" t="s">
        <v>1719</v>
      </c>
    </row>
    <row r="339" spans="3:10" x14ac:dyDescent="0.25">
      <c r="C339" s="184">
        <v>328</v>
      </c>
      <c r="D339" s="62">
        <v>4</v>
      </c>
      <c r="E339" s="62">
        <v>50</v>
      </c>
      <c r="F339" s="62">
        <v>80</v>
      </c>
      <c r="G339" s="62">
        <v>30</v>
      </c>
      <c r="H339" s="62">
        <v>10</v>
      </c>
      <c r="I339" s="184" t="s">
        <v>1720</v>
      </c>
      <c r="J339" s="184" t="s">
        <v>1721</v>
      </c>
    </row>
    <row r="340" spans="3:10" x14ac:dyDescent="0.25">
      <c r="C340" s="184">
        <v>329</v>
      </c>
      <c r="D340" s="62">
        <v>3</v>
      </c>
      <c r="E340" s="62">
        <v>50</v>
      </c>
      <c r="F340" s="62">
        <v>80</v>
      </c>
      <c r="G340" s="62">
        <v>40</v>
      </c>
      <c r="H340" s="62"/>
      <c r="I340" s="184" t="s">
        <v>1722</v>
      </c>
      <c r="J340" s="184" t="s">
        <v>1723</v>
      </c>
    </row>
    <row r="341" spans="3:10" x14ac:dyDescent="0.25">
      <c r="C341" s="184">
        <v>330</v>
      </c>
      <c r="D341" s="62">
        <v>4</v>
      </c>
      <c r="E341" s="62">
        <v>50</v>
      </c>
      <c r="F341" s="62">
        <v>80</v>
      </c>
      <c r="G341" s="62">
        <v>40</v>
      </c>
      <c r="H341" s="62">
        <v>10</v>
      </c>
      <c r="I341" s="184" t="s">
        <v>1724</v>
      </c>
      <c r="J341" s="184" t="s">
        <v>1725</v>
      </c>
    </row>
    <row r="342" spans="3:10" x14ac:dyDescent="0.25">
      <c r="C342" s="184">
        <v>331</v>
      </c>
      <c r="D342" s="62">
        <v>3</v>
      </c>
      <c r="E342" s="62">
        <v>50</v>
      </c>
      <c r="F342" s="62">
        <v>80</v>
      </c>
      <c r="G342" s="62">
        <v>50</v>
      </c>
      <c r="H342" s="62"/>
      <c r="I342" s="184" t="s">
        <v>1726</v>
      </c>
      <c r="J342" s="184" t="s">
        <v>1727</v>
      </c>
    </row>
    <row r="343" spans="3:10" x14ac:dyDescent="0.25">
      <c r="C343" s="184">
        <v>332</v>
      </c>
      <c r="D343" s="62">
        <v>4</v>
      </c>
      <c r="E343" s="62">
        <v>50</v>
      </c>
      <c r="F343" s="62">
        <v>80</v>
      </c>
      <c r="G343" s="62">
        <v>50</v>
      </c>
      <c r="H343" s="62">
        <v>10</v>
      </c>
      <c r="I343" s="184" t="s">
        <v>1728</v>
      </c>
      <c r="J343" s="184" t="s">
        <v>1729</v>
      </c>
    </row>
    <row r="344" spans="3:10" x14ac:dyDescent="0.25">
      <c r="C344" s="184">
        <v>333</v>
      </c>
      <c r="D344" s="62">
        <v>2</v>
      </c>
      <c r="E344" s="62">
        <v>50</v>
      </c>
      <c r="F344" s="62">
        <v>90</v>
      </c>
      <c r="G344" s="62"/>
      <c r="H344" s="62"/>
      <c r="I344" s="184" t="s">
        <v>1730</v>
      </c>
      <c r="J344" s="184" t="s">
        <v>1731</v>
      </c>
    </row>
    <row r="345" spans="3:10" x14ac:dyDescent="0.25">
      <c r="C345" s="184">
        <v>334</v>
      </c>
      <c r="D345" s="62">
        <v>3</v>
      </c>
      <c r="E345" s="62">
        <v>50</v>
      </c>
      <c r="F345" s="62">
        <v>90</v>
      </c>
      <c r="G345" s="62">
        <v>10</v>
      </c>
      <c r="H345" s="62"/>
      <c r="I345" s="184" t="s">
        <v>1732</v>
      </c>
      <c r="J345" s="184" t="s">
        <v>1733</v>
      </c>
    </row>
    <row r="346" spans="3:10" x14ac:dyDescent="0.25">
      <c r="C346" s="184">
        <v>335</v>
      </c>
      <c r="D346" s="62">
        <v>4</v>
      </c>
      <c r="E346" s="62">
        <v>50</v>
      </c>
      <c r="F346" s="62">
        <v>90</v>
      </c>
      <c r="G346" s="62">
        <v>10</v>
      </c>
      <c r="H346" s="62">
        <v>10</v>
      </c>
      <c r="I346" s="184" t="s">
        <v>1734</v>
      </c>
      <c r="J346" s="184" t="s">
        <v>1735</v>
      </c>
    </row>
    <row r="347" spans="3:10" x14ac:dyDescent="0.25">
      <c r="C347" s="184">
        <v>336</v>
      </c>
      <c r="D347" s="62">
        <v>4</v>
      </c>
      <c r="E347" s="62">
        <v>50</v>
      </c>
      <c r="F347" s="62">
        <v>90</v>
      </c>
      <c r="G347" s="62">
        <v>10</v>
      </c>
      <c r="H347" s="62">
        <v>20</v>
      </c>
      <c r="I347" s="184" t="s">
        <v>1736</v>
      </c>
      <c r="J347" s="184" t="s">
        <v>1737</v>
      </c>
    </row>
    <row r="348" spans="3:10" x14ac:dyDescent="0.25">
      <c r="C348" s="184">
        <v>337</v>
      </c>
      <c r="D348" s="62">
        <v>4</v>
      </c>
      <c r="E348" s="62">
        <v>50</v>
      </c>
      <c r="F348" s="62">
        <v>90</v>
      </c>
      <c r="G348" s="62">
        <v>10</v>
      </c>
      <c r="H348" s="62">
        <v>30</v>
      </c>
      <c r="I348" s="184" t="s">
        <v>1738</v>
      </c>
      <c r="J348" s="184" t="s">
        <v>1739</v>
      </c>
    </row>
    <row r="349" spans="3:10" x14ac:dyDescent="0.25">
      <c r="C349" s="184">
        <v>338</v>
      </c>
      <c r="D349" s="62">
        <v>3</v>
      </c>
      <c r="E349" s="62">
        <v>50</v>
      </c>
      <c r="F349" s="62">
        <v>90</v>
      </c>
      <c r="G349" s="62">
        <v>20</v>
      </c>
      <c r="H349" s="62"/>
      <c r="I349" s="184" t="s">
        <v>1740</v>
      </c>
      <c r="J349" s="184" t="s">
        <v>1741</v>
      </c>
    </row>
    <row r="350" spans="3:10" x14ac:dyDescent="0.25">
      <c r="C350" s="184">
        <v>339</v>
      </c>
      <c r="D350" s="62">
        <v>4</v>
      </c>
      <c r="E350" s="62">
        <v>50</v>
      </c>
      <c r="F350" s="62">
        <v>90</v>
      </c>
      <c r="G350" s="62">
        <v>20</v>
      </c>
      <c r="H350" s="62">
        <v>10</v>
      </c>
      <c r="I350" s="184" t="s">
        <v>1742</v>
      </c>
      <c r="J350" s="184" t="s">
        <v>4220</v>
      </c>
    </row>
    <row r="351" spans="3:10" x14ac:dyDescent="0.25">
      <c r="C351" s="184">
        <v>340</v>
      </c>
      <c r="D351" s="62">
        <v>4</v>
      </c>
      <c r="E351" s="62">
        <v>50</v>
      </c>
      <c r="F351" s="62">
        <v>90</v>
      </c>
      <c r="G351" s="62">
        <v>20</v>
      </c>
      <c r="H351" s="62">
        <v>20</v>
      </c>
      <c r="I351" s="184" t="s">
        <v>1743</v>
      </c>
      <c r="J351" s="184" t="s">
        <v>1744</v>
      </c>
    </row>
    <row r="352" spans="3:10" x14ac:dyDescent="0.25">
      <c r="C352" s="184">
        <v>341</v>
      </c>
      <c r="D352" s="62">
        <v>3</v>
      </c>
      <c r="E352" s="62">
        <v>50</v>
      </c>
      <c r="F352" s="62">
        <v>90</v>
      </c>
      <c r="G352" s="62">
        <v>30</v>
      </c>
      <c r="H352" s="62"/>
      <c r="I352" s="184" t="s">
        <v>1745</v>
      </c>
      <c r="J352" s="184" t="s">
        <v>1746</v>
      </c>
    </row>
    <row r="353" spans="3:10" x14ac:dyDescent="0.25">
      <c r="C353" s="184">
        <v>342</v>
      </c>
      <c r="D353" s="62">
        <v>4</v>
      </c>
      <c r="E353" s="62">
        <v>50</v>
      </c>
      <c r="F353" s="62">
        <v>90</v>
      </c>
      <c r="G353" s="62">
        <v>30</v>
      </c>
      <c r="H353" s="62">
        <v>10</v>
      </c>
      <c r="I353" s="184" t="s">
        <v>1747</v>
      </c>
      <c r="J353" s="184" t="s">
        <v>1748</v>
      </c>
    </row>
    <row r="354" spans="3:10" x14ac:dyDescent="0.25">
      <c r="C354" s="184">
        <v>343</v>
      </c>
      <c r="D354" s="62">
        <v>4</v>
      </c>
      <c r="E354" s="62">
        <v>50</v>
      </c>
      <c r="F354" s="62">
        <v>90</v>
      </c>
      <c r="G354" s="62">
        <v>30</v>
      </c>
      <c r="H354" s="62">
        <v>20</v>
      </c>
      <c r="I354" s="184" t="s">
        <v>1749</v>
      </c>
      <c r="J354" s="184" t="s">
        <v>1750</v>
      </c>
    </row>
    <row r="355" spans="3:10" x14ac:dyDescent="0.25">
      <c r="C355" s="184">
        <v>344</v>
      </c>
      <c r="D355" s="62">
        <v>3</v>
      </c>
      <c r="E355" s="62">
        <v>50</v>
      </c>
      <c r="F355" s="62">
        <v>90</v>
      </c>
      <c r="G355" s="62">
        <v>40</v>
      </c>
      <c r="H355" s="62"/>
      <c r="I355" s="184" t="s">
        <v>1751</v>
      </c>
      <c r="J355" s="184" t="s">
        <v>1752</v>
      </c>
    </row>
    <row r="356" spans="3:10" x14ac:dyDescent="0.25">
      <c r="C356" s="184">
        <v>345</v>
      </c>
      <c r="D356" s="62">
        <v>4</v>
      </c>
      <c r="E356" s="62">
        <v>50</v>
      </c>
      <c r="F356" s="62">
        <v>90</v>
      </c>
      <c r="G356" s="62">
        <v>40</v>
      </c>
      <c r="H356" s="62">
        <v>10</v>
      </c>
      <c r="I356" s="184" t="s">
        <v>1753</v>
      </c>
      <c r="J356" s="184" t="s">
        <v>1754</v>
      </c>
    </row>
    <row r="357" spans="3:10" x14ac:dyDescent="0.25">
      <c r="C357" s="184">
        <v>346</v>
      </c>
      <c r="D357" s="62">
        <v>4</v>
      </c>
      <c r="E357" s="62">
        <v>50</v>
      </c>
      <c r="F357" s="62">
        <v>90</v>
      </c>
      <c r="G357" s="62">
        <v>40</v>
      </c>
      <c r="H357" s="62">
        <v>20</v>
      </c>
      <c r="I357" s="184" t="s">
        <v>1755</v>
      </c>
      <c r="J357" s="184" t="s">
        <v>1756</v>
      </c>
    </row>
    <row r="358" spans="3:10" x14ac:dyDescent="0.25">
      <c r="C358" s="184">
        <v>347</v>
      </c>
      <c r="D358" s="62">
        <v>3</v>
      </c>
      <c r="E358" s="62">
        <v>50</v>
      </c>
      <c r="F358" s="62">
        <v>90</v>
      </c>
      <c r="G358" s="62">
        <v>50</v>
      </c>
      <c r="H358" s="62"/>
      <c r="I358" s="184" t="s">
        <v>1757</v>
      </c>
      <c r="J358" s="184" t="s">
        <v>1519</v>
      </c>
    </row>
    <row r="359" spans="3:10" x14ac:dyDescent="0.25">
      <c r="C359" s="184">
        <v>348</v>
      </c>
      <c r="D359" s="62">
        <v>4</v>
      </c>
      <c r="E359" s="62">
        <v>50</v>
      </c>
      <c r="F359" s="62">
        <v>90</v>
      </c>
      <c r="G359" s="62">
        <v>50</v>
      </c>
      <c r="H359" s="62">
        <v>10</v>
      </c>
      <c r="I359" s="184" t="s">
        <v>1758</v>
      </c>
      <c r="J359" s="188" t="s">
        <v>1759</v>
      </c>
    </row>
    <row r="360" spans="3:10" x14ac:dyDescent="0.25">
      <c r="C360" s="184">
        <v>349</v>
      </c>
      <c r="D360" s="62">
        <v>4</v>
      </c>
      <c r="E360" s="62">
        <v>50</v>
      </c>
      <c r="F360" s="62">
        <v>90</v>
      </c>
      <c r="G360" s="62">
        <v>50</v>
      </c>
      <c r="H360" s="62">
        <v>20</v>
      </c>
      <c r="I360" s="184" t="s">
        <v>1760</v>
      </c>
      <c r="J360" s="188" t="s">
        <v>1761</v>
      </c>
    </row>
    <row r="361" spans="3:10" x14ac:dyDescent="0.25">
      <c r="C361" s="184">
        <v>350</v>
      </c>
      <c r="D361" s="62">
        <v>4</v>
      </c>
      <c r="E361" s="62">
        <v>50</v>
      </c>
      <c r="F361" s="62">
        <v>90</v>
      </c>
      <c r="G361" s="62">
        <v>50</v>
      </c>
      <c r="H361" s="62">
        <v>30</v>
      </c>
      <c r="I361" s="184" t="s">
        <v>1762</v>
      </c>
      <c r="J361" s="184" t="s">
        <v>1763</v>
      </c>
    </row>
    <row r="362" spans="3:10" x14ac:dyDescent="0.25">
      <c r="C362" s="184">
        <v>351</v>
      </c>
      <c r="D362" s="62">
        <v>4</v>
      </c>
      <c r="E362" s="62">
        <v>50</v>
      </c>
      <c r="F362" s="62">
        <v>90</v>
      </c>
      <c r="G362" s="62">
        <v>50</v>
      </c>
      <c r="H362" s="62">
        <v>40</v>
      </c>
      <c r="I362" s="184" t="s">
        <v>1764</v>
      </c>
      <c r="J362" s="184" t="s">
        <v>1765</v>
      </c>
    </row>
    <row r="363" spans="3:10" x14ac:dyDescent="0.25">
      <c r="C363" s="184">
        <v>352</v>
      </c>
      <c r="D363" s="62">
        <v>2</v>
      </c>
      <c r="E363" s="62">
        <v>50</v>
      </c>
      <c r="F363" s="62">
        <v>100</v>
      </c>
      <c r="G363" s="62"/>
      <c r="H363" s="62"/>
      <c r="I363" s="184" t="s">
        <v>2129</v>
      </c>
      <c r="J363" s="184" t="s">
        <v>1766</v>
      </c>
    </row>
    <row r="364" spans="3:10" x14ac:dyDescent="0.25">
      <c r="C364" s="184">
        <v>353</v>
      </c>
      <c r="D364" s="62">
        <v>3</v>
      </c>
      <c r="E364" s="62">
        <v>50</v>
      </c>
      <c r="F364" s="62">
        <v>100</v>
      </c>
      <c r="G364" s="62">
        <v>10</v>
      </c>
      <c r="H364" s="62"/>
      <c r="I364" s="184" t="s">
        <v>1767</v>
      </c>
      <c r="J364" s="184" t="s">
        <v>1768</v>
      </c>
    </row>
    <row r="365" spans="3:10" x14ac:dyDescent="0.25">
      <c r="C365" s="184">
        <v>354</v>
      </c>
      <c r="D365" s="62">
        <v>4</v>
      </c>
      <c r="E365" s="62">
        <v>50</v>
      </c>
      <c r="F365" s="62">
        <v>100</v>
      </c>
      <c r="G365" s="62">
        <v>10</v>
      </c>
      <c r="H365" s="62">
        <v>10</v>
      </c>
      <c r="I365" s="184" t="s">
        <v>1769</v>
      </c>
      <c r="J365" s="184" t="s">
        <v>1770</v>
      </c>
    </row>
    <row r="366" spans="3:10" x14ac:dyDescent="0.25">
      <c r="C366" s="184">
        <v>355</v>
      </c>
      <c r="D366" s="62">
        <v>4</v>
      </c>
      <c r="E366" s="62">
        <v>50</v>
      </c>
      <c r="F366" s="62">
        <v>100</v>
      </c>
      <c r="G366" s="62">
        <v>10</v>
      </c>
      <c r="H366" s="62">
        <v>20</v>
      </c>
      <c r="I366" s="184" t="s">
        <v>1771</v>
      </c>
      <c r="J366" s="184" t="s">
        <v>1772</v>
      </c>
    </row>
    <row r="367" spans="3:10" x14ac:dyDescent="0.25">
      <c r="C367" s="184">
        <v>356</v>
      </c>
      <c r="D367" s="62">
        <v>4</v>
      </c>
      <c r="E367" s="62">
        <v>50</v>
      </c>
      <c r="F367" s="62">
        <v>100</v>
      </c>
      <c r="G367" s="62">
        <v>10</v>
      </c>
      <c r="H367" s="62">
        <v>30</v>
      </c>
      <c r="I367" s="184" t="s">
        <v>1773</v>
      </c>
      <c r="J367" s="184" t="s">
        <v>1774</v>
      </c>
    </row>
    <row r="368" spans="3:10" x14ac:dyDescent="0.25">
      <c r="C368" s="184">
        <v>357</v>
      </c>
      <c r="D368" s="62">
        <v>1</v>
      </c>
      <c r="E368" s="62">
        <v>60</v>
      </c>
      <c r="F368" s="62"/>
      <c r="G368" s="62"/>
      <c r="H368" s="62"/>
      <c r="I368" s="184">
        <v>60</v>
      </c>
      <c r="J368" s="184" t="s">
        <v>1775</v>
      </c>
    </row>
    <row r="369" spans="3:10" x14ac:dyDescent="0.25">
      <c r="C369" s="184">
        <v>358</v>
      </c>
      <c r="D369" s="62">
        <v>2</v>
      </c>
      <c r="E369" s="62">
        <v>60</v>
      </c>
      <c r="F369" s="62">
        <v>10</v>
      </c>
      <c r="G369" s="62"/>
      <c r="H369" s="62"/>
      <c r="I369" s="184" t="s">
        <v>1776</v>
      </c>
      <c r="J369" s="184" t="s">
        <v>1777</v>
      </c>
    </row>
    <row r="370" spans="3:10" x14ac:dyDescent="0.25">
      <c r="C370" s="184">
        <v>359</v>
      </c>
      <c r="D370" s="62">
        <v>3</v>
      </c>
      <c r="E370" s="62">
        <v>60</v>
      </c>
      <c r="F370" s="62">
        <v>10</v>
      </c>
      <c r="G370" s="62">
        <v>10</v>
      </c>
      <c r="H370" s="62"/>
      <c r="I370" s="184" t="s">
        <v>1778</v>
      </c>
      <c r="J370" s="184" t="s">
        <v>1779</v>
      </c>
    </row>
    <row r="371" spans="3:10" x14ac:dyDescent="0.25">
      <c r="C371" s="184">
        <v>360</v>
      </c>
      <c r="D371" s="62">
        <v>4</v>
      </c>
      <c r="E371" s="62">
        <v>60</v>
      </c>
      <c r="F371" s="62">
        <v>10</v>
      </c>
      <c r="G371" s="62">
        <v>10</v>
      </c>
      <c r="H371" s="62">
        <v>10</v>
      </c>
      <c r="I371" s="184" t="s">
        <v>1780</v>
      </c>
      <c r="J371" s="184" t="s">
        <v>1781</v>
      </c>
    </row>
    <row r="372" spans="3:10" x14ac:dyDescent="0.25">
      <c r="C372" s="184">
        <v>361</v>
      </c>
      <c r="D372" s="62">
        <v>4</v>
      </c>
      <c r="E372" s="62">
        <v>60</v>
      </c>
      <c r="F372" s="62">
        <v>10</v>
      </c>
      <c r="G372" s="62">
        <v>10</v>
      </c>
      <c r="H372" s="62">
        <v>20</v>
      </c>
      <c r="I372" s="184" t="s">
        <v>1782</v>
      </c>
      <c r="J372" s="184" t="s">
        <v>1783</v>
      </c>
    </row>
    <row r="373" spans="3:10" x14ac:dyDescent="0.25">
      <c r="C373" s="184">
        <v>362</v>
      </c>
      <c r="D373" s="62">
        <v>4</v>
      </c>
      <c r="E373" s="62">
        <v>60</v>
      </c>
      <c r="F373" s="62">
        <v>10</v>
      </c>
      <c r="G373" s="62">
        <v>10</v>
      </c>
      <c r="H373" s="62">
        <v>30</v>
      </c>
      <c r="I373" s="184" t="s">
        <v>1784</v>
      </c>
      <c r="J373" s="184" t="s">
        <v>1785</v>
      </c>
    </row>
    <row r="374" spans="3:10" x14ac:dyDescent="0.25">
      <c r="C374" s="184">
        <v>363</v>
      </c>
      <c r="D374" s="62">
        <v>4</v>
      </c>
      <c r="E374" s="62">
        <v>60</v>
      </c>
      <c r="F374" s="62">
        <v>10</v>
      </c>
      <c r="G374" s="62">
        <v>10</v>
      </c>
      <c r="H374" s="62">
        <v>40</v>
      </c>
      <c r="I374" s="184" t="s">
        <v>1786</v>
      </c>
      <c r="J374" s="184" t="s">
        <v>1787</v>
      </c>
    </row>
    <row r="375" spans="3:10" x14ac:dyDescent="0.25">
      <c r="C375" s="184">
        <v>364</v>
      </c>
      <c r="D375" s="62">
        <v>4</v>
      </c>
      <c r="E375" s="62">
        <v>60</v>
      </c>
      <c r="F375" s="62">
        <v>10</v>
      </c>
      <c r="G375" s="62">
        <v>10</v>
      </c>
      <c r="H375" s="62">
        <v>50</v>
      </c>
      <c r="I375" s="184" t="s">
        <v>1788</v>
      </c>
      <c r="J375" s="184" t="s">
        <v>1789</v>
      </c>
    </row>
    <row r="376" spans="3:10" x14ac:dyDescent="0.25">
      <c r="C376" s="184">
        <v>365</v>
      </c>
      <c r="D376" s="62">
        <v>4</v>
      </c>
      <c r="E376" s="62">
        <v>60</v>
      </c>
      <c r="F376" s="62">
        <v>10</v>
      </c>
      <c r="G376" s="62">
        <v>10</v>
      </c>
      <c r="H376" s="62">
        <v>60</v>
      </c>
      <c r="I376" s="184" t="s">
        <v>1790</v>
      </c>
      <c r="J376" s="184" t="s">
        <v>1791</v>
      </c>
    </row>
    <row r="377" spans="3:10" x14ac:dyDescent="0.25">
      <c r="C377" s="184">
        <v>366</v>
      </c>
      <c r="D377" s="62">
        <v>4</v>
      </c>
      <c r="E377" s="62">
        <v>60</v>
      </c>
      <c r="F377" s="62">
        <v>10</v>
      </c>
      <c r="G377" s="62">
        <v>10</v>
      </c>
      <c r="H377" s="62">
        <v>70</v>
      </c>
      <c r="I377" s="184" t="s">
        <v>1792</v>
      </c>
      <c r="J377" s="184" t="s">
        <v>1793</v>
      </c>
    </row>
    <row r="378" spans="3:10" x14ac:dyDescent="0.25">
      <c r="C378" s="184">
        <v>367</v>
      </c>
      <c r="D378" s="62">
        <v>4</v>
      </c>
      <c r="E378" s="62">
        <v>60</v>
      </c>
      <c r="F378" s="62">
        <v>10</v>
      </c>
      <c r="G378" s="62">
        <v>10</v>
      </c>
      <c r="H378" s="62">
        <v>80</v>
      </c>
      <c r="I378" s="184" t="s">
        <v>1794</v>
      </c>
      <c r="J378" s="184" t="s">
        <v>1795</v>
      </c>
    </row>
    <row r="379" spans="3:10" x14ac:dyDescent="0.25">
      <c r="C379" s="184">
        <v>368</v>
      </c>
      <c r="D379" s="62">
        <v>4</v>
      </c>
      <c r="E379" s="62">
        <v>60</v>
      </c>
      <c r="F379" s="62">
        <v>10</v>
      </c>
      <c r="G379" s="62">
        <v>10</v>
      </c>
      <c r="H379" s="62">
        <v>90</v>
      </c>
      <c r="I379" s="184" t="s">
        <v>1796</v>
      </c>
      <c r="J379" s="184" t="s">
        <v>1797</v>
      </c>
    </row>
    <row r="380" spans="3:10" x14ac:dyDescent="0.25">
      <c r="C380" s="184">
        <v>369</v>
      </c>
      <c r="D380" s="62">
        <v>4</v>
      </c>
      <c r="E380" s="62">
        <v>60</v>
      </c>
      <c r="F380" s="62">
        <v>10</v>
      </c>
      <c r="G380" s="62">
        <v>10</v>
      </c>
      <c r="H380" s="62">
        <v>100</v>
      </c>
      <c r="I380" s="184" t="s">
        <v>1798</v>
      </c>
      <c r="J380" s="184" t="s">
        <v>1799</v>
      </c>
    </row>
    <row r="381" spans="3:10" x14ac:dyDescent="0.25">
      <c r="C381" s="184">
        <v>370</v>
      </c>
      <c r="D381" s="62">
        <v>3</v>
      </c>
      <c r="E381" s="62">
        <v>60</v>
      </c>
      <c r="F381" s="62">
        <v>10</v>
      </c>
      <c r="G381" s="62">
        <v>20</v>
      </c>
      <c r="H381" s="62"/>
      <c r="I381" s="184" t="s">
        <v>1800</v>
      </c>
      <c r="J381" s="184" t="s">
        <v>1801</v>
      </c>
    </row>
    <row r="382" spans="3:10" x14ac:dyDescent="0.25">
      <c r="C382" s="184">
        <v>371</v>
      </c>
      <c r="D382" s="62">
        <v>4</v>
      </c>
      <c r="E382" s="62">
        <v>60</v>
      </c>
      <c r="F382" s="62">
        <v>10</v>
      </c>
      <c r="G382" s="62">
        <v>20</v>
      </c>
      <c r="H382" s="62">
        <v>10</v>
      </c>
      <c r="I382" s="184" t="s">
        <v>1802</v>
      </c>
      <c r="J382" s="184" t="s">
        <v>1803</v>
      </c>
    </row>
    <row r="383" spans="3:10" x14ac:dyDescent="0.25">
      <c r="C383" s="184">
        <v>372</v>
      </c>
      <c r="D383" s="62">
        <v>4</v>
      </c>
      <c r="E383" s="62">
        <v>60</v>
      </c>
      <c r="F383" s="62">
        <v>10</v>
      </c>
      <c r="G383" s="62">
        <v>20</v>
      </c>
      <c r="H383" s="62">
        <v>20</v>
      </c>
      <c r="I383" s="184" t="s">
        <v>1804</v>
      </c>
      <c r="J383" s="184" t="s">
        <v>1805</v>
      </c>
    </row>
    <row r="384" spans="3:10" x14ac:dyDescent="0.25">
      <c r="C384" s="184">
        <v>373</v>
      </c>
      <c r="D384" s="62">
        <v>4</v>
      </c>
      <c r="E384" s="62">
        <v>60</v>
      </c>
      <c r="F384" s="62">
        <v>10</v>
      </c>
      <c r="G384" s="62">
        <v>20</v>
      </c>
      <c r="H384" s="62">
        <v>30</v>
      </c>
      <c r="I384" s="184" t="s">
        <v>1806</v>
      </c>
      <c r="J384" s="184" t="s">
        <v>1807</v>
      </c>
    </row>
    <row r="385" spans="3:10" x14ac:dyDescent="0.25">
      <c r="C385" s="184">
        <v>374</v>
      </c>
      <c r="D385" s="62">
        <v>4</v>
      </c>
      <c r="E385" s="62">
        <v>60</v>
      </c>
      <c r="F385" s="62">
        <v>10</v>
      </c>
      <c r="G385" s="62">
        <v>20</v>
      </c>
      <c r="H385" s="62">
        <v>40</v>
      </c>
      <c r="I385" s="184" t="s">
        <v>1808</v>
      </c>
      <c r="J385" s="184" t="s">
        <v>1809</v>
      </c>
    </row>
    <row r="386" spans="3:10" x14ac:dyDescent="0.25">
      <c r="C386" s="184">
        <v>375</v>
      </c>
      <c r="D386" s="62">
        <v>4</v>
      </c>
      <c r="E386" s="62">
        <v>60</v>
      </c>
      <c r="F386" s="62">
        <v>10</v>
      </c>
      <c r="G386" s="62">
        <v>20</v>
      </c>
      <c r="H386" s="62">
        <v>50</v>
      </c>
      <c r="I386" s="184" t="s">
        <v>1810</v>
      </c>
      <c r="J386" s="184" t="s">
        <v>1811</v>
      </c>
    </row>
    <row r="387" spans="3:10" x14ac:dyDescent="0.25">
      <c r="C387" s="184">
        <v>376</v>
      </c>
      <c r="D387" s="62">
        <v>4</v>
      </c>
      <c r="E387" s="62">
        <v>60</v>
      </c>
      <c r="F387" s="62">
        <v>10</v>
      </c>
      <c r="G387" s="62">
        <v>20</v>
      </c>
      <c r="H387" s="62">
        <v>60</v>
      </c>
      <c r="I387" s="184" t="s">
        <v>1812</v>
      </c>
      <c r="J387" s="184" t="s">
        <v>1813</v>
      </c>
    </row>
    <row r="388" spans="3:10" x14ac:dyDescent="0.25">
      <c r="C388" s="184">
        <v>377</v>
      </c>
      <c r="D388" s="62">
        <v>4</v>
      </c>
      <c r="E388" s="62">
        <v>60</v>
      </c>
      <c r="F388" s="62">
        <v>10</v>
      </c>
      <c r="G388" s="62">
        <v>20</v>
      </c>
      <c r="H388" s="62">
        <v>70</v>
      </c>
      <c r="I388" s="184" t="s">
        <v>1814</v>
      </c>
      <c r="J388" s="184" t="s">
        <v>1815</v>
      </c>
    </row>
    <row r="389" spans="3:10" x14ac:dyDescent="0.25">
      <c r="C389" s="184">
        <v>378</v>
      </c>
      <c r="D389" s="62">
        <v>2</v>
      </c>
      <c r="E389" s="62">
        <v>60</v>
      </c>
      <c r="F389" s="62">
        <v>20</v>
      </c>
      <c r="G389" s="62"/>
      <c r="H389" s="62"/>
      <c r="I389" s="184" t="s">
        <v>1816</v>
      </c>
      <c r="J389" s="184" t="s">
        <v>1817</v>
      </c>
    </row>
    <row r="390" spans="3:10" x14ac:dyDescent="0.25">
      <c r="C390" s="184">
        <v>379</v>
      </c>
      <c r="D390" s="62">
        <v>3</v>
      </c>
      <c r="E390" s="62">
        <v>60</v>
      </c>
      <c r="F390" s="62">
        <v>20</v>
      </c>
      <c r="G390" s="62">
        <v>10</v>
      </c>
      <c r="H390" s="62"/>
      <c r="I390" s="184" t="s">
        <v>1818</v>
      </c>
      <c r="J390" s="184" t="s">
        <v>1819</v>
      </c>
    </row>
    <row r="391" spans="3:10" x14ac:dyDescent="0.25">
      <c r="C391" s="184">
        <v>380</v>
      </c>
      <c r="D391" s="62">
        <v>4</v>
      </c>
      <c r="E391" s="62">
        <v>60</v>
      </c>
      <c r="F391" s="62">
        <v>20</v>
      </c>
      <c r="G391" s="62">
        <v>10</v>
      </c>
      <c r="H391" s="62">
        <v>10</v>
      </c>
      <c r="I391" s="184" t="s">
        <v>1820</v>
      </c>
      <c r="J391" s="184" t="s">
        <v>1821</v>
      </c>
    </row>
    <row r="392" spans="3:10" x14ac:dyDescent="0.25">
      <c r="C392" s="184">
        <v>381</v>
      </c>
      <c r="D392" s="62">
        <v>4</v>
      </c>
      <c r="E392" s="62">
        <v>60</v>
      </c>
      <c r="F392" s="62">
        <v>20</v>
      </c>
      <c r="G392" s="62">
        <v>10</v>
      </c>
      <c r="H392" s="62">
        <v>20</v>
      </c>
      <c r="I392" s="184" t="s">
        <v>1822</v>
      </c>
      <c r="J392" s="184" t="s">
        <v>1823</v>
      </c>
    </row>
    <row r="393" spans="3:10" x14ac:dyDescent="0.25">
      <c r="C393" s="184">
        <v>382</v>
      </c>
      <c r="D393" s="62">
        <v>4</v>
      </c>
      <c r="E393" s="62">
        <v>60</v>
      </c>
      <c r="F393" s="62">
        <v>20</v>
      </c>
      <c r="G393" s="62">
        <v>10</v>
      </c>
      <c r="H393" s="62">
        <v>30</v>
      </c>
      <c r="I393" s="184" t="s">
        <v>1824</v>
      </c>
      <c r="J393" s="184" t="s">
        <v>1825</v>
      </c>
    </row>
    <row r="394" spans="3:10" x14ac:dyDescent="0.25">
      <c r="C394" s="184">
        <v>383</v>
      </c>
      <c r="D394" s="62">
        <v>4</v>
      </c>
      <c r="E394" s="62">
        <v>60</v>
      </c>
      <c r="F394" s="62">
        <v>20</v>
      </c>
      <c r="G394" s="62">
        <v>10</v>
      </c>
      <c r="H394" s="62">
        <v>40</v>
      </c>
      <c r="I394" s="184" t="s">
        <v>1826</v>
      </c>
      <c r="J394" s="184" t="s">
        <v>1827</v>
      </c>
    </row>
    <row r="395" spans="3:10" x14ac:dyDescent="0.25">
      <c r="C395" s="184">
        <v>384</v>
      </c>
      <c r="D395" s="62">
        <v>4</v>
      </c>
      <c r="E395" s="62">
        <v>60</v>
      </c>
      <c r="F395" s="62">
        <v>20</v>
      </c>
      <c r="G395" s="62">
        <v>10</v>
      </c>
      <c r="H395" s="62">
        <v>50</v>
      </c>
      <c r="I395" s="184" t="s">
        <v>1828</v>
      </c>
      <c r="J395" s="184" t="s">
        <v>1829</v>
      </c>
    </row>
    <row r="396" spans="3:10" x14ac:dyDescent="0.25">
      <c r="C396" s="184">
        <v>385</v>
      </c>
      <c r="D396" s="62">
        <v>4</v>
      </c>
      <c r="E396" s="62">
        <v>60</v>
      </c>
      <c r="F396" s="62">
        <v>20</v>
      </c>
      <c r="G396" s="62">
        <v>10</v>
      </c>
      <c r="H396" s="62">
        <v>60</v>
      </c>
      <c r="I396" s="184" t="s">
        <v>1830</v>
      </c>
      <c r="J396" s="184" t="s">
        <v>1831</v>
      </c>
    </row>
    <row r="397" spans="3:10" x14ac:dyDescent="0.25">
      <c r="C397" s="184">
        <v>386</v>
      </c>
      <c r="D397" s="62">
        <v>4</v>
      </c>
      <c r="E397" s="62">
        <v>60</v>
      </c>
      <c r="F397" s="62">
        <v>20</v>
      </c>
      <c r="G397" s="62">
        <v>10</v>
      </c>
      <c r="H397" s="62">
        <v>70</v>
      </c>
      <c r="I397" s="184" t="s">
        <v>1832</v>
      </c>
      <c r="J397" s="184" t="s">
        <v>1833</v>
      </c>
    </row>
    <row r="398" spans="3:10" x14ac:dyDescent="0.25">
      <c r="C398" s="184">
        <v>387</v>
      </c>
      <c r="D398" s="62">
        <v>4</v>
      </c>
      <c r="E398" s="62">
        <v>60</v>
      </c>
      <c r="F398" s="62">
        <v>20</v>
      </c>
      <c r="G398" s="62">
        <v>10</v>
      </c>
      <c r="H398" s="62">
        <v>80</v>
      </c>
      <c r="I398" s="184" t="s">
        <v>1834</v>
      </c>
      <c r="J398" s="184" t="s">
        <v>1835</v>
      </c>
    </row>
    <row r="399" spans="3:10" x14ac:dyDescent="0.25">
      <c r="C399" s="184">
        <v>388</v>
      </c>
      <c r="D399" s="62">
        <v>3</v>
      </c>
      <c r="E399" s="62">
        <v>60</v>
      </c>
      <c r="F399" s="62">
        <v>20</v>
      </c>
      <c r="G399" s="62">
        <v>30</v>
      </c>
      <c r="H399" s="62"/>
      <c r="I399" s="184" t="s">
        <v>1836</v>
      </c>
      <c r="J399" s="184" t="s">
        <v>1837</v>
      </c>
    </row>
    <row r="400" spans="3:10" x14ac:dyDescent="0.25">
      <c r="C400" s="184">
        <v>389</v>
      </c>
      <c r="D400" s="62">
        <v>4</v>
      </c>
      <c r="E400" s="62">
        <v>60</v>
      </c>
      <c r="F400" s="62">
        <v>20</v>
      </c>
      <c r="G400" s="62">
        <v>30</v>
      </c>
      <c r="H400" s="62">
        <v>10</v>
      </c>
      <c r="I400" s="184" t="s">
        <v>1838</v>
      </c>
      <c r="J400" s="184" t="s">
        <v>1839</v>
      </c>
    </row>
    <row r="401" spans="3:10" x14ac:dyDescent="0.25">
      <c r="C401" s="184">
        <v>390</v>
      </c>
      <c r="D401" s="62">
        <v>4</v>
      </c>
      <c r="E401" s="62">
        <v>60</v>
      </c>
      <c r="F401" s="62">
        <v>20</v>
      </c>
      <c r="G401" s="62">
        <v>30</v>
      </c>
      <c r="H401" s="62">
        <v>20</v>
      </c>
      <c r="I401" s="184" t="s">
        <v>1840</v>
      </c>
      <c r="J401" s="184" t="s">
        <v>1841</v>
      </c>
    </row>
    <row r="402" spans="3:10" x14ac:dyDescent="0.25">
      <c r="C402" s="184">
        <v>391</v>
      </c>
      <c r="D402" s="62">
        <v>4</v>
      </c>
      <c r="E402" s="62">
        <v>60</v>
      </c>
      <c r="F402" s="62">
        <v>20</v>
      </c>
      <c r="G402" s="62">
        <v>30</v>
      </c>
      <c r="H402" s="62">
        <v>30</v>
      </c>
      <c r="I402" s="184" t="s">
        <v>1842</v>
      </c>
      <c r="J402" s="184" t="s">
        <v>1843</v>
      </c>
    </row>
    <row r="403" spans="3:10" x14ac:dyDescent="0.25">
      <c r="C403" s="184">
        <v>392</v>
      </c>
      <c r="D403" s="62">
        <v>4</v>
      </c>
      <c r="E403" s="62">
        <v>60</v>
      </c>
      <c r="F403" s="62">
        <v>20</v>
      </c>
      <c r="G403" s="62">
        <v>30</v>
      </c>
      <c r="H403" s="62">
        <v>40</v>
      </c>
      <c r="I403" s="184" t="s">
        <v>1844</v>
      </c>
      <c r="J403" s="184" t="s">
        <v>1845</v>
      </c>
    </row>
    <row r="404" spans="3:10" x14ac:dyDescent="0.25">
      <c r="C404" s="184">
        <v>393</v>
      </c>
      <c r="D404" s="62">
        <v>4</v>
      </c>
      <c r="E404" s="62">
        <v>60</v>
      </c>
      <c r="F404" s="62">
        <v>20</v>
      </c>
      <c r="G404" s="62">
        <v>30</v>
      </c>
      <c r="H404" s="62">
        <v>50</v>
      </c>
      <c r="I404" s="184" t="s">
        <v>1846</v>
      </c>
      <c r="J404" s="184" t="s">
        <v>1847</v>
      </c>
    </row>
    <row r="405" spans="3:10" x14ac:dyDescent="0.25">
      <c r="C405" s="184">
        <v>394</v>
      </c>
      <c r="D405" s="62">
        <v>4</v>
      </c>
      <c r="E405" s="62">
        <v>60</v>
      </c>
      <c r="F405" s="62">
        <v>20</v>
      </c>
      <c r="G405" s="62">
        <v>30</v>
      </c>
      <c r="H405" s="62">
        <v>60</v>
      </c>
      <c r="I405" s="184" t="s">
        <v>1848</v>
      </c>
      <c r="J405" s="184" t="s">
        <v>1849</v>
      </c>
    </row>
    <row r="406" spans="3:10" x14ac:dyDescent="0.25">
      <c r="C406" s="184">
        <v>395</v>
      </c>
      <c r="D406" s="62">
        <v>4</v>
      </c>
      <c r="E406" s="62">
        <v>60</v>
      </c>
      <c r="F406" s="62">
        <v>20</v>
      </c>
      <c r="G406" s="62">
        <v>30</v>
      </c>
      <c r="H406" s="62">
        <v>70</v>
      </c>
      <c r="I406" s="184" t="s">
        <v>1850</v>
      </c>
      <c r="J406" s="184" t="s">
        <v>1851</v>
      </c>
    </row>
    <row r="407" spans="3:10" x14ac:dyDescent="0.25">
      <c r="C407" s="184">
        <v>396</v>
      </c>
      <c r="D407" s="62">
        <v>2</v>
      </c>
      <c r="E407" s="62">
        <v>60</v>
      </c>
      <c r="F407" s="62">
        <v>30</v>
      </c>
      <c r="G407" s="62"/>
      <c r="H407" s="62"/>
      <c r="I407" s="184" t="s">
        <v>1852</v>
      </c>
      <c r="J407" s="184" t="s">
        <v>1853</v>
      </c>
    </row>
    <row r="408" spans="3:10" x14ac:dyDescent="0.25">
      <c r="C408" s="184">
        <v>397</v>
      </c>
      <c r="D408" s="62">
        <v>3</v>
      </c>
      <c r="E408" s="62">
        <v>60</v>
      </c>
      <c r="F408" s="62">
        <v>30</v>
      </c>
      <c r="G408" s="62">
        <v>10</v>
      </c>
      <c r="H408" s="62"/>
      <c r="I408" s="184" t="s">
        <v>1854</v>
      </c>
      <c r="J408" s="184" t="s">
        <v>1855</v>
      </c>
    </row>
    <row r="409" spans="3:10" x14ac:dyDescent="0.25">
      <c r="C409" s="184">
        <v>398</v>
      </c>
      <c r="D409" s="62">
        <v>4</v>
      </c>
      <c r="E409" s="62">
        <v>60</v>
      </c>
      <c r="F409" s="62">
        <v>30</v>
      </c>
      <c r="G409" s="62">
        <v>10</v>
      </c>
      <c r="H409" s="62">
        <v>10</v>
      </c>
      <c r="I409" s="184" t="s">
        <v>1856</v>
      </c>
      <c r="J409" s="184" t="s">
        <v>1857</v>
      </c>
    </row>
    <row r="410" spans="3:10" x14ac:dyDescent="0.25">
      <c r="C410" s="184">
        <v>399</v>
      </c>
      <c r="D410" s="62">
        <v>4</v>
      </c>
      <c r="E410" s="62">
        <v>60</v>
      </c>
      <c r="F410" s="62">
        <v>30</v>
      </c>
      <c r="G410" s="62">
        <v>10</v>
      </c>
      <c r="H410" s="62">
        <v>20</v>
      </c>
      <c r="I410" s="184" t="s">
        <v>1858</v>
      </c>
      <c r="J410" s="184" t="s">
        <v>1859</v>
      </c>
    </row>
    <row r="411" spans="3:10" x14ac:dyDescent="0.25">
      <c r="C411" s="184">
        <v>400</v>
      </c>
      <c r="D411" s="62">
        <v>4</v>
      </c>
      <c r="E411" s="62">
        <v>60</v>
      </c>
      <c r="F411" s="62">
        <v>30</v>
      </c>
      <c r="G411" s="62">
        <v>10</v>
      </c>
      <c r="H411" s="62">
        <v>30</v>
      </c>
      <c r="I411" s="184" t="s">
        <v>1860</v>
      </c>
      <c r="J411" s="184" t="s">
        <v>1861</v>
      </c>
    </row>
    <row r="412" spans="3:10" x14ac:dyDescent="0.25">
      <c r="C412" s="184">
        <v>401</v>
      </c>
      <c r="D412" s="62">
        <v>3</v>
      </c>
      <c r="E412" s="62">
        <v>60</v>
      </c>
      <c r="F412" s="62">
        <v>30</v>
      </c>
      <c r="G412" s="62">
        <v>20</v>
      </c>
      <c r="H412" s="62"/>
      <c r="I412" s="184" t="s">
        <v>1862</v>
      </c>
      <c r="J412" s="184" t="s">
        <v>1863</v>
      </c>
    </row>
    <row r="413" spans="3:10" x14ac:dyDescent="0.25">
      <c r="C413" s="184">
        <v>402</v>
      </c>
      <c r="D413" s="62">
        <v>4</v>
      </c>
      <c r="E413" s="62">
        <v>60</v>
      </c>
      <c r="F413" s="62">
        <v>30</v>
      </c>
      <c r="G413" s="62">
        <v>20</v>
      </c>
      <c r="H413" s="62">
        <v>10</v>
      </c>
      <c r="I413" s="184" t="s">
        <v>1864</v>
      </c>
      <c r="J413" s="184" t="s">
        <v>1865</v>
      </c>
    </row>
    <row r="414" spans="3:10" x14ac:dyDescent="0.25">
      <c r="C414" s="184">
        <v>403</v>
      </c>
      <c r="D414" s="62">
        <v>4</v>
      </c>
      <c r="E414" s="62">
        <v>60</v>
      </c>
      <c r="F414" s="62">
        <v>30</v>
      </c>
      <c r="G414" s="62">
        <v>20</v>
      </c>
      <c r="H414" s="62">
        <v>20</v>
      </c>
      <c r="I414" s="184" t="s">
        <v>1866</v>
      </c>
      <c r="J414" s="184" t="s">
        <v>1867</v>
      </c>
    </row>
    <row r="415" spans="3:10" x14ac:dyDescent="0.25">
      <c r="C415" s="184">
        <v>404</v>
      </c>
      <c r="D415" s="62">
        <v>3</v>
      </c>
      <c r="E415" s="62">
        <v>60</v>
      </c>
      <c r="F415" s="62">
        <v>30</v>
      </c>
      <c r="G415" s="62">
        <v>30</v>
      </c>
      <c r="H415" s="62"/>
      <c r="I415" s="184" t="s">
        <v>1868</v>
      </c>
      <c r="J415" s="184" t="s">
        <v>1869</v>
      </c>
    </row>
    <row r="416" spans="3:10" x14ac:dyDescent="0.25">
      <c r="C416" s="184">
        <v>405</v>
      </c>
      <c r="D416" s="62">
        <v>4</v>
      </c>
      <c r="E416" s="62">
        <v>60</v>
      </c>
      <c r="F416" s="62">
        <v>30</v>
      </c>
      <c r="G416" s="62">
        <v>30</v>
      </c>
      <c r="H416" s="62">
        <v>10</v>
      </c>
      <c r="I416" s="184" t="s">
        <v>1870</v>
      </c>
      <c r="J416" s="184" t="s">
        <v>1871</v>
      </c>
    </row>
    <row r="417" spans="3:10" x14ac:dyDescent="0.25">
      <c r="C417" s="184">
        <v>406</v>
      </c>
      <c r="D417" s="62">
        <v>4</v>
      </c>
      <c r="E417" s="62">
        <v>60</v>
      </c>
      <c r="F417" s="62">
        <v>30</v>
      </c>
      <c r="G417" s="62">
        <v>30</v>
      </c>
      <c r="H417" s="62">
        <v>20</v>
      </c>
      <c r="I417" s="184" t="s">
        <v>1872</v>
      </c>
      <c r="J417" s="184" t="s">
        <v>1873</v>
      </c>
    </row>
    <row r="418" spans="3:10" x14ac:dyDescent="0.25">
      <c r="C418" s="184">
        <v>407</v>
      </c>
      <c r="D418" s="62">
        <v>4</v>
      </c>
      <c r="E418" s="62">
        <v>60</v>
      </c>
      <c r="F418" s="62">
        <v>30</v>
      </c>
      <c r="G418" s="62">
        <v>30</v>
      </c>
      <c r="H418" s="62">
        <v>30</v>
      </c>
      <c r="I418" s="184" t="s">
        <v>1874</v>
      </c>
      <c r="J418" s="184" t="s">
        <v>1875</v>
      </c>
    </row>
    <row r="419" spans="3:10" x14ac:dyDescent="0.25">
      <c r="C419" s="184">
        <v>408</v>
      </c>
      <c r="D419" s="62">
        <v>4</v>
      </c>
      <c r="E419" s="62">
        <v>60</v>
      </c>
      <c r="F419" s="62">
        <v>30</v>
      </c>
      <c r="G419" s="62">
        <v>30</v>
      </c>
      <c r="H419" s="62">
        <v>40</v>
      </c>
      <c r="I419" s="184" t="s">
        <v>1876</v>
      </c>
      <c r="J419" s="184" t="s">
        <v>1877</v>
      </c>
    </row>
    <row r="420" spans="3:10" x14ac:dyDescent="0.25">
      <c r="C420" s="184">
        <v>409</v>
      </c>
      <c r="D420" s="62">
        <v>4</v>
      </c>
      <c r="E420" s="62">
        <v>60</v>
      </c>
      <c r="F420" s="62">
        <v>30</v>
      </c>
      <c r="G420" s="62">
        <v>30</v>
      </c>
      <c r="H420" s="62">
        <v>50</v>
      </c>
      <c r="I420" s="184" t="s">
        <v>1878</v>
      </c>
      <c r="J420" s="184" t="s">
        <v>1879</v>
      </c>
    </row>
    <row r="421" spans="3:10" x14ac:dyDescent="0.25">
      <c r="C421" s="184">
        <v>410</v>
      </c>
      <c r="D421" s="62">
        <v>1</v>
      </c>
      <c r="E421" s="62">
        <v>70</v>
      </c>
      <c r="F421" s="62"/>
      <c r="G421" s="62"/>
      <c r="H421" s="62"/>
      <c r="I421" s="184">
        <v>70</v>
      </c>
      <c r="J421" s="184" t="s">
        <v>557</v>
      </c>
    </row>
    <row r="422" spans="3:10" x14ac:dyDescent="0.25">
      <c r="C422" s="184">
        <v>411</v>
      </c>
      <c r="D422" s="62">
        <v>2</v>
      </c>
      <c r="E422" s="62">
        <v>70</v>
      </c>
      <c r="F422" s="62">
        <v>10</v>
      </c>
      <c r="G422" s="62"/>
      <c r="H422" s="62"/>
      <c r="I422" s="184" t="s">
        <v>1880</v>
      </c>
      <c r="J422" s="184" t="s">
        <v>756</v>
      </c>
    </row>
    <row r="423" spans="3:10" x14ac:dyDescent="0.25">
      <c r="C423" s="184">
        <v>412</v>
      </c>
      <c r="D423" s="62">
        <v>3</v>
      </c>
      <c r="E423" s="62">
        <v>70</v>
      </c>
      <c r="F423" s="62">
        <v>10</v>
      </c>
      <c r="G423" s="62">
        <v>10</v>
      </c>
      <c r="H423" s="62"/>
      <c r="I423" s="184" t="s">
        <v>1881</v>
      </c>
      <c r="J423" s="184" t="s">
        <v>1882</v>
      </c>
    </row>
    <row r="424" spans="3:10" x14ac:dyDescent="0.25">
      <c r="C424" s="184">
        <v>413</v>
      </c>
      <c r="D424" s="62">
        <v>4</v>
      </c>
      <c r="E424" s="62">
        <v>70</v>
      </c>
      <c r="F424" s="62">
        <v>10</v>
      </c>
      <c r="G424" s="62">
        <v>10</v>
      </c>
      <c r="H424" s="62">
        <v>10</v>
      </c>
      <c r="I424" s="184" t="s">
        <v>1883</v>
      </c>
      <c r="J424" s="184" t="s">
        <v>1884</v>
      </c>
    </row>
    <row r="425" spans="3:10" x14ac:dyDescent="0.25">
      <c r="C425" s="184">
        <v>414</v>
      </c>
      <c r="D425" s="62">
        <v>4</v>
      </c>
      <c r="E425" s="62">
        <v>70</v>
      </c>
      <c r="F425" s="62">
        <v>10</v>
      </c>
      <c r="G425" s="62">
        <v>10</v>
      </c>
      <c r="H425" s="62">
        <v>20</v>
      </c>
      <c r="I425" s="184" t="s">
        <v>1885</v>
      </c>
      <c r="J425" s="184" t="s">
        <v>1886</v>
      </c>
    </row>
    <row r="426" spans="3:10" x14ac:dyDescent="0.25">
      <c r="C426" s="184">
        <v>415</v>
      </c>
      <c r="D426" s="62">
        <v>3</v>
      </c>
      <c r="E426" s="62">
        <v>70</v>
      </c>
      <c r="F426" s="62">
        <v>10</v>
      </c>
      <c r="G426" s="62">
        <v>20</v>
      </c>
      <c r="H426" s="62"/>
      <c r="I426" s="184" t="s">
        <v>1887</v>
      </c>
      <c r="J426" s="184" t="s">
        <v>1888</v>
      </c>
    </row>
    <row r="427" spans="3:10" x14ac:dyDescent="0.25">
      <c r="C427" s="184">
        <v>416</v>
      </c>
      <c r="D427" s="62">
        <v>4</v>
      </c>
      <c r="E427" s="62">
        <v>70</v>
      </c>
      <c r="F427" s="62">
        <v>10</v>
      </c>
      <c r="G427" s="62">
        <v>20</v>
      </c>
      <c r="H427" s="62">
        <v>10</v>
      </c>
      <c r="I427" s="184" t="s">
        <v>1889</v>
      </c>
      <c r="J427" s="184" t="s">
        <v>1890</v>
      </c>
    </row>
    <row r="428" spans="3:10" x14ac:dyDescent="0.25">
      <c r="C428" s="184">
        <v>417</v>
      </c>
      <c r="D428" s="62">
        <v>4</v>
      </c>
      <c r="E428" s="62">
        <v>70</v>
      </c>
      <c r="F428" s="62">
        <v>10</v>
      </c>
      <c r="G428" s="62">
        <v>20</v>
      </c>
      <c r="H428" s="62">
        <v>20</v>
      </c>
      <c r="I428" s="184" t="s">
        <v>1891</v>
      </c>
      <c r="J428" s="184" t="s">
        <v>1892</v>
      </c>
    </row>
    <row r="429" spans="3:10" x14ac:dyDescent="0.25">
      <c r="C429" s="184">
        <v>418</v>
      </c>
      <c r="D429" s="62">
        <v>4</v>
      </c>
      <c r="E429" s="62">
        <v>70</v>
      </c>
      <c r="F429" s="62">
        <v>10</v>
      </c>
      <c r="G429" s="62">
        <v>20</v>
      </c>
      <c r="H429" s="62">
        <v>30</v>
      </c>
      <c r="I429" s="184" t="s">
        <v>1893</v>
      </c>
      <c r="J429" s="184" t="s">
        <v>1894</v>
      </c>
    </row>
    <row r="430" spans="3:10" x14ac:dyDescent="0.25">
      <c r="C430" s="184">
        <v>419</v>
      </c>
      <c r="D430" s="62">
        <v>4</v>
      </c>
      <c r="E430" s="62">
        <v>70</v>
      </c>
      <c r="F430" s="62">
        <v>10</v>
      </c>
      <c r="G430" s="62">
        <v>20</v>
      </c>
      <c r="H430" s="62">
        <v>40</v>
      </c>
      <c r="I430" s="184" t="s">
        <v>1895</v>
      </c>
      <c r="J430" s="184" t="s">
        <v>1896</v>
      </c>
    </row>
    <row r="431" spans="3:10" x14ac:dyDescent="0.25">
      <c r="C431" s="184">
        <v>420</v>
      </c>
      <c r="D431" s="62">
        <v>4</v>
      </c>
      <c r="E431" s="62">
        <v>70</v>
      </c>
      <c r="F431" s="62">
        <v>10</v>
      </c>
      <c r="G431" s="62">
        <v>20</v>
      </c>
      <c r="H431" s="62">
        <v>50</v>
      </c>
      <c r="I431" s="184" t="s">
        <v>1897</v>
      </c>
      <c r="J431" s="184" t="s">
        <v>1898</v>
      </c>
    </row>
    <row r="432" spans="3:10" x14ac:dyDescent="0.25">
      <c r="C432" s="184">
        <v>421</v>
      </c>
      <c r="D432" s="62">
        <v>3</v>
      </c>
      <c r="E432" s="62">
        <v>70</v>
      </c>
      <c r="F432" s="62">
        <v>10</v>
      </c>
      <c r="G432" s="62">
        <v>30</v>
      </c>
      <c r="H432" s="62"/>
      <c r="I432" s="184" t="s">
        <v>1899</v>
      </c>
      <c r="J432" s="184" t="s">
        <v>1900</v>
      </c>
    </row>
    <row r="433" spans="3:10" x14ac:dyDescent="0.25">
      <c r="C433" s="184">
        <v>422</v>
      </c>
      <c r="D433" s="62">
        <v>2</v>
      </c>
      <c r="E433" s="62">
        <v>70</v>
      </c>
      <c r="F433" s="62">
        <v>20</v>
      </c>
      <c r="G433" s="62"/>
      <c r="H433" s="62"/>
      <c r="I433" s="184" t="s">
        <v>1901</v>
      </c>
      <c r="J433" s="184" t="s">
        <v>1902</v>
      </c>
    </row>
    <row r="434" spans="3:10" x14ac:dyDescent="0.25">
      <c r="C434" s="184">
        <v>423</v>
      </c>
      <c r="D434" s="62">
        <v>3</v>
      </c>
      <c r="E434" s="62">
        <v>70</v>
      </c>
      <c r="F434" s="62">
        <v>20</v>
      </c>
      <c r="G434" s="62">
        <v>10</v>
      </c>
      <c r="H434" s="62"/>
      <c r="I434" s="184" t="s">
        <v>1903</v>
      </c>
      <c r="J434" s="181" t="s">
        <v>1904</v>
      </c>
    </row>
    <row r="435" spans="3:10" x14ac:dyDescent="0.25">
      <c r="C435" s="184">
        <v>424</v>
      </c>
      <c r="D435" s="62">
        <v>3</v>
      </c>
      <c r="E435" s="62">
        <v>70</v>
      </c>
      <c r="F435" s="62">
        <v>20</v>
      </c>
      <c r="G435" s="62">
        <v>20</v>
      </c>
      <c r="H435" s="62"/>
      <c r="I435" s="184" t="s">
        <v>1905</v>
      </c>
      <c r="J435" s="184" t="s">
        <v>1906</v>
      </c>
    </row>
    <row r="436" spans="3:10" x14ac:dyDescent="0.25">
      <c r="C436" s="184">
        <v>425</v>
      </c>
      <c r="D436" s="62">
        <v>3</v>
      </c>
      <c r="E436" s="62">
        <v>70</v>
      </c>
      <c r="F436" s="62">
        <v>20</v>
      </c>
      <c r="G436" s="62">
        <v>30</v>
      </c>
      <c r="H436" s="62"/>
      <c r="I436" s="184" t="s">
        <v>1907</v>
      </c>
      <c r="J436" s="184" t="s">
        <v>1908</v>
      </c>
    </row>
    <row r="437" spans="3:10" x14ac:dyDescent="0.25">
      <c r="C437" s="184">
        <v>426</v>
      </c>
      <c r="D437" s="62">
        <v>2</v>
      </c>
      <c r="E437" s="62">
        <v>70</v>
      </c>
      <c r="F437" s="62">
        <v>30</v>
      </c>
      <c r="G437" s="62"/>
      <c r="H437" s="62"/>
      <c r="I437" s="184" t="s">
        <v>1909</v>
      </c>
      <c r="J437" s="184" t="s">
        <v>1910</v>
      </c>
    </row>
    <row r="438" spans="3:10" x14ac:dyDescent="0.25">
      <c r="C438" s="184">
        <v>427</v>
      </c>
      <c r="D438" s="62">
        <v>3</v>
      </c>
      <c r="E438" s="62">
        <v>70</v>
      </c>
      <c r="F438" s="62">
        <v>30</v>
      </c>
      <c r="G438" s="62">
        <v>10</v>
      </c>
      <c r="H438" s="62"/>
      <c r="I438" s="184" t="s">
        <v>1911</v>
      </c>
      <c r="J438" s="184" t="s">
        <v>1912</v>
      </c>
    </row>
    <row r="439" spans="3:10" x14ac:dyDescent="0.25">
      <c r="C439" s="184">
        <v>428</v>
      </c>
      <c r="D439" s="62">
        <v>3</v>
      </c>
      <c r="E439" s="62">
        <v>70</v>
      </c>
      <c r="F439" s="62">
        <v>30</v>
      </c>
      <c r="G439" s="62">
        <v>20</v>
      </c>
      <c r="H439" s="62"/>
      <c r="I439" s="184" t="s">
        <v>1913</v>
      </c>
      <c r="J439" s="184" t="s">
        <v>1914</v>
      </c>
    </row>
    <row r="440" spans="3:10" x14ac:dyDescent="0.25">
      <c r="C440" s="184">
        <v>429</v>
      </c>
      <c r="D440" s="62">
        <v>3</v>
      </c>
      <c r="E440" s="62">
        <v>70</v>
      </c>
      <c r="F440" s="62">
        <v>30</v>
      </c>
      <c r="G440" s="62">
        <v>30</v>
      </c>
      <c r="H440" s="62"/>
      <c r="I440" s="184" t="s">
        <v>1915</v>
      </c>
      <c r="J440" s="184" t="s">
        <v>1916</v>
      </c>
    </row>
    <row r="441" spans="3:10" x14ac:dyDescent="0.25">
      <c r="C441" s="184">
        <v>430</v>
      </c>
      <c r="D441" s="62">
        <v>3</v>
      </c>
      <c r="E441" s="62">
        <v>70</v>
      </c>
      <c r="F441" s="62">
        <v>30</v>
      </c>
      <c r="G441" s="62">
        <v>40</v>
      </c>
      <c r="H441" s="62"/>
      <c r="I441" s="184" t="s">
        <v>1917</v>
      </c>
      <c r="J441" s="184" t="s">
        <v>1918</v>
      </c>
    </row>
    <row r="442" spans="3:10" x14ac:dyDescent="0.25">
      <c r="C442" s="184">
        <v>431</v>
      </c>
      <c r="D442" s="62">
        <v>3</v>
      </c>
      <c r="E442" s="62">
        <v>70</v>
      </c>
      <c r="F442" s="62">
        <v>30</v>
      </c>
      <c r="G442" s="62">
        <v>50</v>
      </c>
      <c r="H442" s="62"/>
      <c r="I442" s="184" t="s">
        <v>1919</v>
      </c>
      <c r="J442" s="184" t="s">
        <v>1920</v>
      </c>
    </row>
    <row r="443" spans="3:10" x14ac:dyDescent="0.25">
      <c r="C443" s="184">
        <v>432</v>
      </c>
      <c r="D443" s="62">
        <v>2</v>
      </c>
      <c r="E443" s="62">
        <v>70</v>
      </c>
      <c r="F443" s="62">
        <v>40</v>
      </c>
      <c r="G443" s="62"/>
      <c r="H443" s="62"/>
      <c r="I443" s="184" t="s">
        <v>1921</v>
      </c>
      <c r="J443" s="184" t="s">
        <v>768</v>
      </c>
    </row>
    <row r="444" spans="3:10" x14ac:dyDescent="0.25">
      <c r="C444" s="184">
        <v>433</v>
      </c>
      <c r="D444" s="62">
        <v>3</v>
      </c>
      <c r="E444" s="62">
        <v>70</v>
      </c>
      <c r="F444" s="62">
        <v>40</v>
      </c>
      <c r="G444" s="62">
        <v>10</v>
      </c>
      <c r="H444" s="62"/>
      <c r="I444" s="184" t="s">
        <v>1922</v>
      </c>
      <c r="J444" s="184" t="s">
        <v>1923</v>
      </c>
    </row>
    <row r="445" spans="3:10" x14ac:dyDescent="0.25">
      <c r="C445" s="184">
        <v>434</v>
      </c>
      <c r="D445" s="62">
        <v>4</v>
      </c>
      <c r="E445" s="62">
        <v>70</v>
      </c>
      <c r="F445" s="62">
        <v>40</v>
      </c>
      <c r="G445" s="62">
        <v>10</v>
      </c>
      <c r="H445" s="62">
        <v>10</v>
      </c>
      <c r="I445" s="184" t="s">
        <v>1924</v>
      </c>
      <c r="J445" s="184" t="s">
        <v>1925</v>
      </c>
    </row>
    <row r="446" spans="3:10" x14ac:dyDescent="0.25">
      <c r="C446" s="184">
        <v>435</v>
      </c>
      <c r="D446" s="62">
        <v>4</v>
      </c>
      <c r="E446" s="62">
        <v>70</v>
      </c>
      <c r="F446" s="62">
        <v>40</v>
      </c>
      <c r="G446" s="62">
        <v>10</v>
      </c>
      <c r="H446" s="62">
        <v>20</v>
      </c>
      <c r="I446" s="184" t="s">
        <v>1926</v>
      </c>
      <c r="J446" s="184" t="s">
        <v>1927</v>
      </c>
    </row>
    <row r="447" spans="3:10" x14ac:dyDescent="0.25">
      <c r="C447" s="184">
        <v>436</v>
      </c>
      <c r="D447" s="62">
        <v>4</v>
      </c>
      <c r="E447" s="62">
        <v>70</v>
      </c>
      <c r="F447" s="62">
        <v>40</v>
      </c>
      <c r="G447" s="62">
        <v>10</v>
      </c>
      <c r="H447" s="62">
        <v>30</v>
      </c>
      <c r="I447" s="184" t="s">
        <v>1928</v>
      </c>
      <c r="J447" s="184" t="s">
        <v>1929</v>
      </c>
    </row>
    <row r="448" spans="3:10" x14ac:dyDescent="0.25">
      <c r="C448" s="184">
        <v>437</v>
      </c>
      <c r="D448" s="62">
        <v>3</v>
      </c>
      <c r="E448" s="62">
        <v>70</v>
      </c>
      <c r="F448" s="62">
        <v>40</v>
      </c>
      <c r="G448" s="62">
        <v>20</v>
      </c>
      <c r="H448" s="62"/>
      <c r="I448" s="184" t="s">
        <v>1930</v>
      </c>
      <c r="J448" s="184" t="s">
        <v>1931</v>
      </c>
    </row>
    <row r="449" spans="3:10" x14ac:dyDescent="0.25">
      <c r="C449" s="184">
        <v>438</v>
      </c>
      <c r="D449" s="62">
        <v>4</v>
      </c>
      <c r="E449" s="62">
        <v>70</v>
      </c>
      <c r="F449" s="62">
        <v>40</v>
      </c>
      <c r="G449" s="62">
        <v>20</v>
      </c>
      <c r="H449" s="62">
        <v>10</v>
      </c>
      <c r="I449" s="184" t="s">
        <v>1932</v>
      </c>
      <c r="J449" s="184" t="s">
        <v>1933</v>
      </c>
    </row>
    <row r="450" spans="3:10" x14ac:dyDescent="0.25">
      <c r="C450" s="184">
        <v>439</v>
      </c>
      <c r="D450" s="62">
        <v>4</v>
      </c>
      <c r="E450" s="62">
        <v>70</v>
      </c>
      <c r="F450" s="62">
        <v>40</v>
      </c>
      <c r="G450" s="62">
        <v>20</v>
      </c>
      <c r="H450" s="62">
        <v>20</v>
      </c>
      <c r="I450" s="184" t="s">
        <v>1934</v>
      </c>
      <c r="J450" s="184" t="s">
        <v>1935</v>
      </c>
    </row>
    <row r="451" spans="3:10" x14ac:dyDescent="0.25">
      <c r="C451" s="184">
        <v>440</v>
      </c>
      <c r="D451" s="62">
        <v>4</v>
      </c>
      <c r="E451" s="62">
        <v>70</v>
      </c>
      <c r="F451" s="62">
        <v>40</v>
      </c>
      <c r="G451" s="62">
        <v>20</v>
      </c>
      <c r="H451" s="62">
        <v>30</v>
      </c>
      <c r="I451" s="184" t="s">
        <v>1936</v>
      </c>
      <c r="J451" s="184" t="s">
        <v>1937</v>
      </c>
    </row>
    <row r="452" spans="3:10" x14ac:dyDescent="0.25">
      <c r="C452" s="184">
        <v>441</v>
      </c>
      <c r="D452" s="62">
        <v>3</v>
      </c>
      <c r="E452" s="62">
        <v>70</v>
      </c>
      <c r="F452" s="62">
        <v>40</v>
      </c>
      <c r="G452" s="62">
        <v>30</v>
      </c>
      <c r="H452" s="62"/>
      <c r="I452" s="184" t="s">
        <v>1938</v>
      </c>
      <c r="J452" s="184" t="s">
        <v>1939</v>
      </c>
    </row>
    <row r="453" spans="3:10" x14ac:dyDescent="0.25">
      <c r="C453" s="184">
        <v>442</v>
      </c>
      <c r="D453" s="62">
        <v>4</v>
      </c>
      <c r="E453" s="62">
        <v>70</v>
      </c>
      <c r="F453" s="62">
        <v>40</v>
      </c>
      <c r="G453" s="62">
        <v>30</v>
      </c>
      <c r="H453" s="62">
        <v>10</v>
      </c>
      <c r="I453" s="184" t="s">
        <v>1940</v>
      </c>
      <c r="J453" s="184" t="s">
        <v>1941</v>
      </c>
    </row>
    <row r="454" spans="3:10" x14ac:dyDescent="0.25">
      <c r="C454" s="184">
        <v>443</v>
      </c>
      <c r="D454" s="62">
        <v>4</v>
      </c>
      <c r="E454" s="62">
        <v>70</v>
      </c>
      <c r="F454" s="62">
        <v>40</v>
      </c>
      <c r="G454" s="62">
        <v>30</v>
      </c>
      <c r="H454" s="62">
        <v>20</v>
      </c>
      <c r="I454" s="184" t="s">
        <v>1942</v>
      </c>
      <c r="J454" s="184" t="s">
        <v>1943</v>
      </c>
    </row>
    <row r="455" spans="3:10" x14ac:dyDescent="0.25">
      <c r="C455" s="184">
        <v>444</v>
      </c>
      <c r="D455" s="62">
        <v>4</v>
      </c>
      <c r="E455" s="62">
        <v>70</v>
      </c>
      <c r="F455" s="62">
        <v>40</v>
      </c>
      <c r="G455" s="62">
        <v>30</v>
      </c>
      <c r="H455" s="62">
        <v>30</v>
      </c>
      <c r="I455" s="184" t="s">
        <v>1944</v>
      </c>
      <c r="J455" s="184" t="s">
        <v>1945</v>
      </c>
    </row>
    <row r="456" spans="3:10" x14ac:dyDescent="0.25">
      <c r="C456" s="184">
        <v>445</v>
      </c>
      <c r="D456" s="62">
        <v>2</v>
      </c>
      <c r="E456" s="62">
        <v>70</v>
      </c>
      <c r="F456" s="62">
        <v>50</v>
      </c>
      <c r="G456" s="62"/>
      <c r="H456" s="62"/>
      <c r="I456" s="184" t="s">
        <v>1946</v>
      </c>
      <c r="J456" s="184" t="s">
        <v>769</v>
      </c>
    </row>
    <row r="457" spans="3:10" x14ac:dyDescent="0.25">
      <c r="C457" s="184">
        <v>446</v>
      </c>
      <c r="D457" s="62">
        <v>3</v>
      </c>
      <c r="E457" s="62">
        <v>70</v>
      </c>
      <c r="F457" s="62">
        <v>50</v>
      </c>
      <c r="G457" s="62">
        <v>10</v>
      </c>
      <c r="H457" s="62"/>
      <c r="I457" s="184" t="s">
        <v>1947</v>
      </c>
      <c r="J457" s="184" t="s">
        <v>1948</v>
      </c>
    </row>
    <row r="458" spans="3:10" x14ac:dyDescent="0.25">
      <c r="C458" s="184">
        <v>447</v>
      </c>
      <c r="D458" s="62">
        <v>4</v>
      </c>
      <c r="E458" s="62">
        <v>70</v>
      </c>
      <c r="F458" s="62">
        <v>50</v>
      </c>
      <c r="G458" s="62">
        <v>10</v>
      </c>
      <c r="H458" s="62">
        <v>10</v>
      </c>
      <c r="I458" s="184" t="s">
        <v>1949</v>
      </c>
      <c r="J458" s="184" t="s">
        <v>1950</v>
      </c>
    </row>
    <row r="459" spans="3:10" x14ac:dyDescent="0.25">
      <c r="C459" s="184">
        <v>448</v>
      </c>
      <c r="D459" s="62">
        <v>4</v>
      </c>
      <c r="E459" s="62">
        <v>70</v>
      </c>
      <c r="F459" s="62">
        <v>50</v>
      </c>
      <c r="G459" s="62">
        <v>10</v>
      </c>
      <c r="H459" s="62">
        <v>20</v>
      </c>
      <c r="I459" s="184" t="s">
        <v>1951</v>
      </c>
      <c r="J459" s="184" t="s">
        <v>1952</v>
      </c>
    </row>
    <row r="460" spans="3:10" x14ac:dyDescent="0.25">
      <c r="C460" s="184">
        <v>449</v>
      </c>
      <c r="D460" s="62">
        <v>4</v>
      </c>
      <c r="E460" s="62">
        <v>70</v>
      </c>
      <c r="F460" s="62">
        <v>50</v>
      </c>
      <c r="G460" s="62">
        <v>10</v>
      </c>
      <c r="H460" s="62">
        <v>30</v>
      </c>
      <c r="I460" s="184" t="s">
        <v>1953</v>
      </c>
      <c r="J460" s="184" t="s">
        <v>1954</v>
      </c>
    </row>
    <row r="461" spans="3:10" x14ac:dyDescent="0.25">
      <c r="C461" s="184">
        <v>450</v>
      </c>
      <c r="D461" s="62">
        <v>3</v>
      </c>
      <c r="E461" s="62">
        <v>70</v>
      </c>
      <c r="F461" s="62">
        <v>50</v>
      </c>
      <c r="G461" s="62">
        <v>20</v>
      </c>
      <c r="H461" s="62"/>
      <c r="I461" s="184" t="s">
        <v>1955</v>
      </c>
      <c r="J461" s="184" t="s">
        <v>1956</v>
      </c>
    </row>
    <row r="462" spans="3:10" x14ac:dyDescent="0.25">
      <c r="C462" s="184">
        <v>451</v>
      </c>
      <c r="D462" s="62">
        <v>4</v>
      </c>
      <c r="E462" s="62">
        <v>70</v>
      </c>
      <c r="F462" s="62">
        <v>50</v>
      </c>
      <c r="G462" s="62">
        <v>20</v>
      </c>
      <c r="H462" s="62">
        <v>10</v>
      </c>
      <c r="I462" s="184" t="s">
        <v>1957</v>
      </c>
      <c r="J462" s="184" t="s">
        <v>1958</v>
      </c>
    </row>
    <row r="463" spans="3:10" x14ac:dyDescent="0.25">
      <c r="C463" s="184">
        <v>452</v>
      </c>
      <c r="D463" s="62">
        <v>4</v>
      </c>
      <c r="E463" s="62">
        <v>70</v>
      </c>
      <c r="F463" s="62">
        <v>50</v>
      </c>
      <c r="G463" s="62">
        <v>20</v>
      </c>
      <c r="H463" s="62">
        <v>20</v>
      </c>
      <c r="I463" s="184" t="s">
        <v>1959</v>
      </c>
      <c r="J463" s="184" t="s">
        <v>1960</v>
      </c>
    </row>
    <row r="464" spans="3:10" x14ac:dyDescent="0.25">
      <c r="C464" s="184">
        <v>453</v>
      </c>
      <c r="D464" s="62">
        <v>2</v>
      </c>
      <c r="E464" s="62">
        <v>70</v>
      </c>
      <c r="F464" s="62">
        <v>60</v>
      </c>
      <c r="G464" s="62"/>
      <c r="H464" s="62"/>
      <c r="I464" s="184" t="s">
        <v>1961</v>
      </c>
      <c r="J464" s="184" t="s">
        <v>773</v>
      </c>
    </row>
    <row r="465" spans="3:10" x14ac:dyDescent="0.25">
      <c r="C465" s="184">
        <v>454</v>
      </c>
      <c r="D465" s="62">
        <v>3</v>
      </c>
      <c r="E465" s="62">
        <v>70</v>
      </c>
      <c r="F465" s="62">
        <v>60</v>
      </c>
      <c r="G465" s="62">
        <v>10</v>
      </c>
      <c r="H465" s="62"/>
      <c r="I465" s="184" t="s">
        <v>1962</v>
      </c>
      <c r="J465" s="184" t="s">
        <v>1963</v>
      </c>
    </row>
    <row r="466" spans="3:10" x14ac:dyDescent="0.25">
      <c r="C466" s="184">
        <v>455</v>
      </c>
      <c r="D466" s="62">
        <v>3</v>
      </c>
      <c r="E466" s="62">
        <v>70</v>
      </c>
      <c r="F466" s="62">
        <v>60</v>
      </c>
      <c r="G466" s="62">
        <v>20</v>
      </c>
      <c r="H466" s="62"/>
      <c r="I466" s="184" t="s">
        <v>1964</v>
      </c>
      <c r="J466" s="184" t="s">
        <v>1965</v>
      </c>
    </row>
    <row r="467" spans="3:10" x14ac:dyDescent="0.25">
      <c r="C467" s="184">
        <v>456</v>
      </c>
      <c r="D467" s="62">
        <v>3</v>
      </c>
      <c r="E467" s="62">
        <v>70</v>
      </c>
      <c r="F467" s="62">
        <v>60</v>
      </c>
      <c r="G467" s="62">
        <v>30</v>
      </c>
      <c r="H467" s="62"/>
      <c r="I467" s="184" t="s">
        <v>1966</v>
      </c>
      <c r="J467" s="184" t="s">
        <v>1967</v>
      </c>
    </row>
    <row r="468" spans="3:10" x14ac:dyDescent="0.25">
      <c r="C468" s="184">
        <v>457</v>
      </c>
      <c r="D468" s="62">
        <v>3</v>
      </c>
      <c r="E468" s="62">
        <v>70</v>
      </c>
      <c r="F468" s="62">
        <v>60</v>
      </c>
      <c r="G468" s="62">
        <v>40</v>
      </c>
      <c r="H468" s="62"/>
      <c r="I468" s="184" t="s">
        <v>1968</v>
      </c>
      <c r="J468" s="184" t="s">
        <v>1969</v>
      </c>
    </row>
    <row r="469" spans="3:10" x14ac:dyDescent="0.25">
      <c r="C469" s="184">
        <v>458</v>
      </c>
      <c r="D469" s="62">
        <v>3</v>
      </c>
      <c r="E469" s="62">
        <v>70</v>
      </c>
      <c r="F469" s="62">
        <v>60</v>
      </c>
      <c r="G469" s="62">
        <v>50</v>
      </c>
      <c r="H469" s="62"/>
      <c r="I469" s="184" t="s">
        <v>1970</v>
      </c>
      <c r="J469" s="184" t="s">
        <v>1971</v>
      </c>
    </row>
    <row r="470" spans="3:10" x14ac:dyDescent="0.25">
      <c r="C470" s="184">
        <v>459</v>
      </c>
      <c r="D470" s="62">
        <v>1</v>
      </c>
      <c r="E470" s="62">
        <v>80</v>
      </c>
      <c r="F470" s="62"/>
      <c r="G470" s="62"/>
      <c r="H470" s="62"/>
      <c r="I470" s="184">
        <v>80</v>
      </c>
      <c r="J470" s="184" t="s">
        <v>1972</v>
      </c>
    </row>
    <row r="471" spans="3:10" x14ac:dyDescent="0.25">
      <c r="C471" s="184">
        <v>460</v>
      </c>
      <c r="D471" s="62">
        <v>2</v>
      </c>
      <c r="E471" s="62">
        <v>80</v>
      </c>
      <c r="F471" s="62">
        <v>10</v>
      </c>
      <c r="G471" s="62"/>
      <c r="H471" s="62"/>
      <c r="I471" s="184" t="s">
        <v>1973</v>
      </c>
      <c r="J471" s="184" t="s">
        <v>1974</v>
      </c>
    </row>
    <row r="472" spans="3:10" x14ac:dyDescent="0.25">
      <c r="C472" s="184">
        <v>461</v>
      </c>
      <c r="D472" s="62">
        <v>3</v>
      </c>
      <c r="E472" s="62">
        <v>80</v>
      </c>
      <c r="F472" s="62">
        <v>10</v>
      </c>
      <c r="G472" s="62">
        <v>10</v>
      </c>
      <c r="H472" s="62"/>
      <c r="I472" s="184" t="s">
        <v>1975</v>
      </c>
      <c r="J472" s="184" t="s">
        <v>1976</v>
      </c>
    </row>
    <row r="473" spans="3:10" x14ac:dyDescent="0.25">
      <c r="C473" s="184">
        <v>462</v>
      </c>
      <c r="D473" s="62">
        <v>4</v>
      </c>
      <c r="E473" s="62">
        <v>80</v>
      </c>
      <c r="F473" s="62">
        <v>10</v>
      </c>
      <c r="G473" s="62">
        <v>10</v>
      </c>
      <c r="H473" s="62">
        <v>10</v>
      </c>
      <c r="I473" s="184" t="s">
        <v>1977</v>
      </c>
      <c r="J473" s="184" t="s">
        <v>1978</v>
      </c>
    </row>
    <row r="474" spans="3:10" x14ac:dyDescent="0.25">
      <c r="C474" s="184">
        <v>463</v>
      </c>
      <c r="D474" s="62">
        <v>4</v>
      </c>
      <c r="E474" s="62">
        <v>80</v>
      </c>
      <c r="F474" s="62">
        <v>10</v>
      </c>
      <c r="G474" s="62">
        <v>10</v>
      </c>
      <c r="H474" s="62">
        <v>20</v>
      </c>
      <c r="I474" s="184" t="s">
        <v>1979</v>
      </c>
      <c r="J474" s="184" t="s">
        <v>1980</v>
      </c>
    </row>
    <row r="475" spans="3:10" x14ac:dyDescent="0.25">
      <c r="C475" s="184">
        <v>464</v>
      </c>
      <c r="D475" s="62">
        <v>4</v>
      </c>
      <c r="E475" s="62">
        <v>80</v>
      </c>
      <c r="F475" s="62">
        <v>10</v>
      </c>
      <c r="G475" s="62">
        <v>10</v>
      </c>
      <c r="H475" s="62">
        <v>30</v>
      </c>
      <c r="I475" s="184" t="s">
        <v>1981</v>
      </c>
      <c r="J475" s="184" t="s">
        <v>1982</v>
      </c>
    </row>
    <row r="476" spans="3:10" x14ac:dyDescent="0.25">
      <c r="C476" s="184">
        <v>465</v>
      </c>
      <c r="D476" s="62">
        <v>4</v>
      </c>
      <c r="E476" s="62">
        <v>80</v>
      </c>
      <c r="F476" s="62">
        <v>10</v>
      </c>
      <c r="G476" s="62">
        <v>10</v>
      </c>
      <c r="H476" s="62">
        <v>40</v>
      </c>
      <c r="I476" s="184" t="s">
        <v>1983</v>
      </c>
      <c r="J476" s="184" t="s">
        <v>1984</v>
      </c>
    </row>
    <row r="477" spans="3:10" x14ac:dyDescent="0.25">
      <c r="C477" s="184">
        <v>466</v>
      </c>
      <c r="D477" s="62">
        <v>4</v>
      </c>
      <c r="E477" s="62">
        <v>80</v>
      </c>
      <c r="F477" s="62">
        <v>10</v>
      </c>
      <c r="G477" s="62">
        <v>10</v>
      </c>
      <c r="H477" s="62">
        <v>50</v>
      </c>
      <c r="I477" s="184" t="s">
        <v>1985</v>
      </c>
      <c r="J477" s="184" t="s">
        <v>1986</v>
      </c>
    </row>
    <row r="478" spans="3:10" x14ac:dyDescent="0.25">
      <c r="C478" s="184">
        <v>467</v>
      </c>
      <c r="D478" s="62">
        <v>4</v>
      </c>
      <c r="E478" s="62">
        <v>80</v>
      </c>
      <c r="F478" s="62">
        <v>10</v>
      </c>
      <c r="G478" s="62">
        <v>10</v>
      </c>
      <c r="H478" s="62">
        <v>60</v>
      </c>
      <c r="I478" s="184" t="s">
        <v>1987</v>
      </c>
      <c r="J478" s="184" t="s">
        <v>1988</v>
      </c>
    </row>
    <row r="479" spans="3:10" x14ac:dyDescent="0.25">
      <c r="C479" s="184">
        <v>468</v>
      </c>
      <c r="D479" s="62">
        <v>3</v>
      </c>
      <c r="E479" s="62">
        <v>80</v>
      </c>
      <c r="F479" s="62">
        <v>10</v>
      </c>
      <c r="G479" s="62">
        <v>20</v>
      </c>
      <c r="H479" s="62"/>
      <c r="I479" s="184" t="s">
        <v>1989</v>
      </c>
      <c r="J479" s="184" t="s">
        <v>1871</v>
      </c>
    </row>
    <row r="480" spans="3:10" x14ac:dyDescent="0.25">
      <c r="C480" s="184">
        <v>469</v>
      </c>
      <c r="D480" s="62">
        <v>4</v>
      </c>
      <c r="E480" s="62">
        <v>80</v>
      </c>
      <c r="F480" s="62">
        <v>10</v>
      </c>
      <c r="G480" s="62">
        <v>20</v>
      </c>
      <c r="H480" s="62">
        <v>10</v>
      </c>
      <c r="I480" s="184" t="s">
        <v>1990</v>
      </c>
      <c r="J480" s="184" t="s">
        <v>1991</v>
      </c>
    </row>
    <row r="481" spans="3:10" x14ac:dyDescent="0.25">
      <c r="C481" s="184">
        <v>470</v>
      </c>
      <c r="D481" s="62">
        <v>4</v>
      </c>
      <c r="E481" s="62">
        <v>80</v>
      </c>
      <c r="F481" s="62">
        <v>10</v>
      </c>
      <c r="G481" s="62">
        <v>20</v>
      </c>
      <c r="H481" s="62">
        <v>20</v>
      </c>
      <c r="I481" s="184" t="s">
        <v>1992</v>
      </c>
      <c r="J481" s="184" t="s">
        <v>1993</v>
      </c>
    </row>
    <row r="482" spans="3:10" x14ac:dyDescent="0.25">
      <c r="C482" s="184">
        <v>471</v>
      </c>
      <c r="D482" s="62">
        <v>4</v>
      </c>
      <c r="E482" s="62">
        <v>80</v>
      </c>
      <c r="F482" s="62">
        <v>10</v>
      </c>
      <c r="G482" s="62">
        <v>20</v>
      </c>
      <c r="H482" s="62">
        <v>30</v>
      </c>
      <c r="I482" s="184" t="s">
        <v>1994</v>
      </c>
      <c r="J482" s="184" t="s">
        <v>1995</v>
      </c>
    </row>
    <row r="483" spans="3:10" x14ac:dyDescent="0.25">
      <c r="C483" s="184">
        <v>472</v>
      </c>
      <c r="D483" s="62">
        <v>4</v>
      </c>
      <c r="E483" s="62">
        <v>80</v>
      </c>
      <c r="F483" s="62">
        <v>10</v>
      </c>
      <c r="G483" s="62">
        <v>20</v>
      </c>
      <c r="H483" s="62">
        <v>40</v>
      </c>
      <c r="I483" s="184" t="s">
        <v>1996</v>
      </c>
      <c r="J483" s="184" t="s">
        <v>1997</v>
      </c>
    </row>
    <row r="484" spans="3:10" x14ac:dyDescent="0.25">
      <c r="C484" s="184">
        <v>473</v>
      </c>
      <c r="D484" s="62">
        <v>3</v>
      </c>
      <c r="E484" s="62">
        <v>80</v>
      </c>
      <c r="F484" s="62">
        <v>10</v>
      </c>
      <c r="G484" s="62">
        <v>30</v>
      </c>
      <c r="H484" s="62"/>
      <c r="I484" s="184" t="s">
        <v>1998</v>
      </c>
      <c r="J484" s="184" t="s">
        <v>1999</v>
      </c>
    </row>
    <row r="485" spans="3:10" x14ac:dyDescent="0.25">
      <c r="C485" s="184">
        <v>474</v>
      </c>
      <c r="D485" s="62">
        <v>4</v>
      </c>
      <c r="E485" s="62">
        <v>80</v>
      </c>
      <c r="F485" s="62">
        <v>10</v>
      </c>
      <c r="G485" s="62">
        <v>30</v>
      </c>
      <c r="H485" s="62">
        <v>10</v>
      </c>
      <c r="I485" s="184" t="s">
        <v>2000</v>
      </c>
      <c r="J485" s="184" t="s">
        <v>2001</v>
      </c>
    </row>
    <row r="486" spans="3:10" x14ac:dyDescent="0.25">
      <c r="C486" s="184">
        <v>475</v>
      </c>
      <c r="D486" s="62">
        <v>4</v>
      </c>
      <c r="E486" s="62">
        <v>80</v>
      </c>
      <c r="F486" s="62">
        <v>10</v>
      </c>
      <c r="G486" s="62">
        <v>30</v>
      </c>
      <c r="H486" s="62">
        <v>20</v>
      </c>
      <c r="I486" s="184" t="s">
        <v>2002</v>
      </c>
      <c r="J486" s="184" t="s">
        <v>2003</v>
      </c>
    </row>
    <row r="487" spans="3:10" x14ac:dyDescent="0.25">
      <c r="C487" s="184">
        <v>476</v>
      </c>
      <c r="D487" s="62">
        <v>4</v>
      </c>
      <c r="E487" s="62">
        <v>80</v>
      </c>
      <c r="F487" s="62">
        <v>10</v>
      </c>
      <c r="G487" s="62">
        <v>30</v>
      </c>
      <c r="H487" s="62">
        <v>30</v>
      </c>
      <c r="I487" s="184" t="s">
        <v>2004</v>
      </c>
      <c r="J487" s="184" t="s">
        <v>2005</v>
      </c>
    </row>
    <row r="488" spans="3:10" x14ac:dyDescent="0.25">
      <c r="C488" s="184">
        <v>477</v>
      </c>
      <c r="D488" s="62">
        <v>4</v>
      </c>
      <c r="E488" s="62">
        <v>80</v>
      </c>
      <c r="F488" s="62">
        <v>10</v>
      </c>
      <c r="G488" s="62">
        <v>30</v>
      </c>
      <c r="H488" s="62">
        <v>40</v>
      </c>
      <c r="I488" s="184" t="s">
        <v>2006</v>
      </c>
      <c r="J488" s="184" t="s">
        <v>2007</v>
      </c>
    </row>
    <row r="489" spans="3:10" x14ac:dyDescent="0.25">
      <c r="C489" s="184">
        <v>478</v>
      </c>
      <c r="D489" s="62">
        <v>3</v>
      </c>
      <c r="E489" s="62">
        <v>80</v>
      </c>
      <c r="F489" s="62">
        <v>10</v>
      </c>
      <c r="G489" s="62">
        <v>40</v>
      </c>
      <c r="H489" s="62"/>
      <c r="I489" s="184" t="s">
        <v>2008</v>
      </c>
      <c r="J489" s="184" t="s">
        <v>2009</v>
      </c>
    </row>
    <row r="490" spans="3:10" x14ac:dyDescent="0.25">
      <c r="C490" s="184">
        <v>479</v>
      </c>
      <c r="D490" s="62">
        <v>4</v>
      </c>
      <c r="E490" s="62">
        <v>80</v>
      </c>
      <c r="F490" s="62">
        <v>10</v>
      </c>
      <c r="G490" s="62">
        <v>40</v>
      </c>
      <c r="H490" s="62">
        <v>10</v>
      </c>
      <c r="I490" s="184" t="s">
        <v>2010</v>
      </c>
      <c r="J490" s="184" t="s">
        <v>2011</v>
      </c>
    </row>
    <row r="491" spans="3:10" x14ac:dyDescent="0.25">
      <c r="C491" s="184">
        <v>480</v>
      </c>
      <c r="D491" s="62">
        <v>4</v>
      </c>
      <c r="E491" s="62">
        <v>80</v>
      </c>
      <c r="F491" s="62">
        <v>10</v>
      </c>
      <c r="G491" s="62">
        <v>40</v>
      </c>
      <c r="H491" s="62">
        <v>20</v>
      </c>
      <c r="I491" s="184" t="s">
        <v>2012</v>
      </c>
      <c r="J491" s="184" t="s">
        <v>2013</v>
      </c>
    </row>
    <row r="492" spans="3:10" x14ac:dyDescent="0.25">
      <c r="C492" s="184">
        <v>481</v>
      </c>
      <c r="D492" s="62">
        <v>4</v>
      </c>
      <c r="E492" s="62">
        <v>80</v>
      </c>
      <c r="F492" s="62">
        <v>10</v>
      </c>
      <c r="G492" s="62">
        <v>40</v>
      </c>
      <c r="H492" s="62">
        <v>30</v>
      </c>
      <c r="I492" s="184" t="s">
        <v>2014</v>
      </c>
      <c r="J492" s="184" t="s">
        <v>2015</v>
      </c>
    </row>
    <row r="493" spans="3:10" x14ac:dyDescent="0.25">
      <c r="C493" s="184">
        <v>482</v>
      </c>
      <c r="D493" s="62">
        <v>4</v>
      </c>
      <c r="E493" s="62">
        <v>80</v>
      </c>
      <c r="F493" s="62">
        <v>10</v>
      </c>
      <c r="G493" s="62">
        <v>40</v>
      </c>
      <c r="H493" s="62">
        <v>40</v>
      </c>
      <c r="I493" s="184" t="s">
        <v>2016</v>
      </c>
      <c r="J493" s="184" t="s">
        <v>2017</v>
      </c>
    </row>
    <row r="494" spans="3:10" x14ac:dyDescent="0.25">
      <c r="C494" s="184">
        <v>483</v>
      </c>
      <c r="D494" s="62">
        <v>3</v>
      </c>
      <c r="E494" s="62">
        <v>80</v>
      </c>
      <c r="F494" s="62">
        <v>10</v>
      </c>
      <c r="G494" s="62">
        <v>50</v>
      </c>
      <c r="H494" s="62"/>
      <c r="I494" s="184" t="s">
        <v>2018</v>
      </c>
      <c r="J494" s="184" t="s">
        <v>2019</v>
      </c>
    </row>
    <row r="495" spans="3:10" x14ac:dyDescent="0.25">
      <c r="C495" s="184">
        <v>484</v>
      </c>
      <c r="D495" s="62">
        <v>4</v>
      </c>
      <c r="E495" s="62">
        <v>80</v>
      </c>
      <c r="F495" s="62">
        <v>10</v>
      </c>
      <c r="G495" s="62">
        <v>50</v>
      </c>
      <c r="H495" s="62">
        <v>10</v>
      </c>
      <c r="I495" s="184" t="s">
        <v>2020</v>
      </c>
      <c r="J495" s="184" t="s">
        <v>2021</v>
      </c>
    </row>
    <row r="496" spans="3:10" x14ac:dyDescent="0.25">
      <c r="C496" s="184">
        <v>485</v>
      </c>
      <c r="D496" s="62">
        <v>4</v>
      </c>
      <c r="E496" s="62">
        <v>80</v>
      </c>
      <c r="F496" s="62">
        <v>10</v>
      </c>
      <c r="G496" s="62">
        <v>50</v>
      </c>
      <c r="H496" s="62">
        <v>20</v>
      </c>
      <c r="I496" s="184" t="s">
        <v>2022</v>
      </c>
      <c r="J496" s="184" t="s">
        <v>2023</v>
      </c>
    </row>
    <row r="497" spans="3:10" x14ac:dyDescent="0.25">
      <c r="C497" s="184">
        <v>486</v>
      </c>
      <c r="D497" s="62">
        <v>4</v>
      </c>
      <c r="E497" s="62">
        <v>80</v>
      </c>
      <c r="F497" s="62">
        <v>10</v>
      </c>
      <c r="G497" s="62">
        <v>50</v>
      </c>
      <c r="H497" s="62">
        <v>30</v>
      </c>
      <c r="I497" s="184" t="s">
        <v>2024</v>
      </c>
      <c r="J497" s="184" t="s">
        <v>2025</v>
      </c>
    </row>
    <row r="498" spans="3:10" x14ac:dyDescent="0.25">
      <c r="C498" s="184">
        <v>487</v>
      </c>
      <c r="D498" s="62">
        <v>3</v>
      </c>
      <c r="E498" s="62">
        <v>80</v>
      </c>
      <c r="F498" s="62">
        <v>10</v>
      </c>
      <c r="G498" s="62">
        <v>60</v>
      </c>
      <c r="H498" s="62"/>
      <c r="I498" s="184" t="s">
        <v>2026</v>
      </c>
      <c r="J498" s="184" t="s">
        <v>2027</v>
      </c>
    </row>
    <row r="499" spans="3:10" x14ac:dyDescent="0.25">
      <c r="C499" s="184">
        <v>488</v>
      </c>
      <c r="D499" s="62">
        <v>4</v>
      </c>
      <c r="E499" s="62">
        <v>80</v>
      </c>
      <c r="F499" s="62">
        <v>10</v>
      </c>
      <c r="G499" s="62">
        <v>60</v>
      </c>
      <c r="H499" s="62">
        <v>10</v>
      </c>
      <c r="I499" s="184" t="s">
        <v>2028</v>
      </c>
      <c r="J499" s="184" t="s">
        <v>2029</v>
      </c>
    </row>
    <row r="500" spans="3:10" x14ac:dyDescent="0.25">
      <c r="C500" s="184">
        <v>489</v>
      </c>
      <c r="D500" s="62">
        <v>4</v>
      </c>
      <c r="E500" s="62">
        <v>80</v>
      </c>
      <c r="F500" s="62">
        <v>10</v>
      </c>
      <c r="G500" s="62">
        <v>60</v>
      </c>
      <c r="H500" s="62">
        <v>20</v>
      </c>
      <c r="I500" s="184" t="s">
        <v>2030</v>
      </c>
      <c r="J500" s="184" t="s">
        <v>2031</v>
      </c>
    </row>
    <row r="501" spans="3:10" x14ac:dyDescent="0.25">
      <c r="C501" s="184">
        <v>490</v>
      </c>
      <c r="D501" s="62">
        <v>3</v>
      </c>
      <c r="E501" s="62">
        <v>80</v>
      </c>
      <c r="F501" s="62">
        <v>10</v>
      </c>
      <c r="G501" s="62">
        <v>70</v>
      </c>
      <c r="H501" s="62"/>
      <c r="I501" s="184" t="s">
        <v>2032</v>
      </c>
      <c r="J501" s="184" t="s">
        <v>2033</v>
      </c>
    </row>
    <row r="502" spans="3:10" x14ac:dyDescent="0.25">
      <c r="C502" s="184">
        <v>491</v>
      </c>
      <c r="D502" s="62">
        <v>4</v>
      </c>
      <c r="E502" s="62">
        <v>80</v>
      </c>
      <c r="F502" s="62">
        <v>10</v>
      </c>
      <c r="G502" s="62">
        <v>70</v>
      </c>
      <c r="H502" s="62">
        <v>10</v>
      </c>
      <c r="I502" s="184" t="s">
        <v>2034</v>
      </c>
      <c r="J502" s="184" t="s">
        <v>2035</v>
      </c>
    </row>
    <row r="503" spans="3:10" x14ac:dyDescent="0.25">
      <c r="C503" s="184">
        <v>492</v>
      </c>
      <c r="D503" s="62">
        <v>4</v>
      </c>
      <c r="E503" s="62">
        <v>80</v>
      </c>
      <c r="F503" s="62">
        <v>10</v>
      </c>
      <c r="G503" s="62">
        <v>70</v>
      </c>
      <c r="H503" s="62">
        <v>20</v>
      </c>
      <c r="I503" s="184" t="s">
        <v>2036</v>
      </c>
      <c r="J503" s="184" t="s">
        <v>2037</v>
      </c>
    </row>
    <row r="504" spans="3:10" x14ac:dyDescent="0.25">
      <c r="C504" s="184">
        <v>493</v>
      </c>
      <c r="D504" s="62">
        <v>4</v>
      </c>
      <c r="E504" s="62">
        <v>80</v>
      </c>
      <c r="F504" s="62">
        <v>10</v>
      </c>
      <c r="G504" s="62">
        <v>70</v>
      </c>
      <c r="H504" s="62">
        <v>30</v>
      </c>
      <c r="I504" s="184" t="s">
        <v>2038</v>
      </c>
      <c r="J504" s="184" t="s">
        <v>2039</v>
      </c>
    </row>
    <row r="505" spans="3:10" x14ac:dyDescent="0.25">
      <c r="C505" s="184">
        <v>494</v>
      </c>
      <c r="D505" s="62">
        <v>4</v>
      </c>
      <c r="E505" s="62">
        <v>80</v>
      </c>
      <c r="F505" s="62">
        <v>10</v>
      </c>
      <c r="G505" s="62">
        <v>70</v>
      </c>
      <c r="H505" s="62">
        <v>40</v>
      </c>
      <c r="I505" s="184" t="s">
        <v>2040</v>
      </c>
      <c r="J505" s="184" t="s">
        <v>2041</v>
      </c>
    </row>
    <row r="506" spans="3:10" x14ac:dyDescent="0.25">
      <c r="C506" s="184">
        <v>495</v>
      </c>
      <c r="D506" s="62">
        <v>4</v>
      </c>
      <c r="E506" s="62">
        <v>80</v>
      </c>
      <c r="F506" s="62">
        <v>10</v>
      </c>
      <c r="G506" s="62">
        <v>70</v>
      </c>
      <c r="H506" s="62">
        <v>50</v>
      </c>
      <c r="I506" s="184" t="s">
        <v>2042</v>
      </c>
      <c r="J506" s="184" t="s">
        <v>2043</v>
      </c>
    </row>
    <row r="507" spans="3:10" x14ac:dyDescent="0.25">
      <c r="C507" s="184">
        <v>496</v>
      </c>
      <c r="D507" s="62">
        <v>4</v>
      </c>
      <c r="E507" s="62">
        <v>80</v>
      </c>
      <c r="F507" s="62">
        <v>10</v>
      </c>
      <c r="G507" s="62">
        <v>70</v>
      </c>
      <c r="H507" s="62">
        <v>60</v>
      </c>
      <c r="I507" s="184" t="s">
        <v>2044</v>
      </c>
      <c r="J507" s="184" t="s">
        <v>2045</v>
      </c>
    </row>
    <row r="508" spans="3:10" x14ac:dyDescent="0.25">
      <c r="C508" s="184">
        <v>497</v>
      </c>
      <c r="D508" s="62">
        <v>4</v>
      </c>
      <c r="E508" s="62">
        <v>80</v>
      </c>
      <c r="F508" s="62">
        <v>10</v>
      </c>
      <c r="G508" s="62">
        <v>70</v>
      </c>
      <c r="H508" s="62">
        <v>70</v>
      </c>
      <c r="I508" s="184" t="s">
        <v>2046</v>
      </c>
      <c r="J508" s="184" t="s">
        <v>2047</v>
      </c>
    </row>
    <row r="509" spans="3:10" x14ac:dyDescent="0.25">
      <c r="C509" s="184">
        <v>498</v>
      </c>
      <c r="D509" s="62">
        <v>2</v>
      </c>
      <c r="E509" s="62">
        <v>80</v>
      </c>
      <c r="F509" s="62">
        <v>20</v>
      </c>
      <c r="G509" s="62"/>
      <c r="H509" s="62"/>
      <c r="I509" s="184" t="s">
        <v>2048</v>
      </c>
      <c r="J509" s="184" t="s">
        <v>2049</v>
      </c>
    </row>
    <row r="510" spans="3:10" x14ac:dyDescent="0.25">
      <c r="C510" s="184">
        <v>499</v>
      </c>
      <c r="D510" s="62">
        <v>3</v>
      </c>
      <c r="E510" s="62">
        <v>80</v>
      </c>
      <c r="F510" s="62">
        <v>20</v>
      </c>
      <c r="G510" s="62">
        <v>10</v>
      </c>
      <c r="H510" s="62"/>
      <c r="I510" s="184" t="s">
        <v>2050</v>
      </c>
      <c r="J510" s="184" t="s">
        <v>2051</v>
      </c>
    </row>
    <row r="511" spans="3:10" x14ac:dyDescent="0.25">
      <c r="C511" s="184">
        <v>500</v>
      </c>
      <c r="D511" s="62">
        <v>4</v>
      </c>
      <c r="E511" s="62">
        <v>80</v>
      </c>
      <c r="F511" s="62">
        <v>20</v>
      </c>
      <c r="G511" s="62">
        <v>10</v>
      </c>
      <c r="H511" s="62">
        <v>10</v>
      </c>
      <c r="I511" s="184" t="s">
        <v>2052</v>
      </c>
      <c r="J511" s="184" t="s">
        <v>2053</v>
      </c>
    </row>
    <row r="512" spans="3:10" x14ac:dyDescent="0.25">
      <c r="C512" s="184">
        <v>501</v>
      </c>
      <c r="D512" s="62">
        <v>4</v>
      </c>
      <c r="E512" s="62">
        <v>80</v>
      </c>
      <c r="F512" s="62">
        <v>20</v>
      </c>
      <c r="G512" s="62">
        <v>10</v>
      </c>
      <c r="H512" s="62">
        <v>20</v>
      </c>
      <c r="I512" s="184" t="s">
        <v>2054</v>
      </c>
      <c r="J512" s="184" t="s">
        <v>2055</v>
      </c>
    </row>
    <row r="513" spans="3:10" x14ac:dyDescent="0.25">
      <c r="C513" s="184">
        <v>502</v>
      </c>
      <c r="D513" s="62">
        <v>4</v>
      </c>
      <c r="E513" s="62">
        <v>80</v>
      </c>
      <c r="F513" s="62">
        <v>20</v>
      </c>
      <c r="G513" s="62">
        <v>10</v>
      </c>
      <c r="H513" s="62">
        <v>30</v>
      </c>
      <c r="I513" s="184" t="s">
        <v>2056</v>
      </c>
      <c r="J513" s="184" t="s">
        <v>2057</v>
      </c>
    </row>
    <row r="514" spans="3:10" x14ac:dyDescent="0.25">
      <c r="C514" s="184">
        <v>503</v>
      </c>
      <c r="D514" s="62">
        <v>4</v>
      </c>
      <c r="E514" s="62">
        <v>80</v>
      </c>
      <c r="F514" s="62">
        <v>20</v>
      </c>
      <c r="G514" s="62">
        <v>10</v>
      </c>
      <c r="H514" s="62">
        <v>40</v>
      </c>
      <c r="I514" s="184" t="s">
        <v>2058</v>
      </c>
      <c r="J514" s="184" t="s">
        <v>2059</v>
      </c>
    </row>
    <row r="515" spans="3:10" x14ac:dyDescent="0.25">
      <c r="C515" s="184">
        <v>504</v>
      </c>
      <c r="D515" s="62">
        <v>3</v>
      </c>
      <c r="E515" s="62">
        <v>80</v>
      </c>
      <c r="F515" s="62">
        <v>20</v>
      </c>
      <c r="G515" s="62">
        <v>20</v>
      </c>
      <c r="H515" s="62"/>
      <c r="I515" s="184" t="s">
        <v>2060</v>
      </c>
      <c r="J515" s="184" t="s">
        <v>2061</v>
      </c>
    </row>
    <row r="516" spans="3:10" x14ac:dyDescent="0.25">
      <c r="C516" s="184">
        <v>505</v>
      </c>
      <c r="D516" s="62">
        <v>4</v>
      </c>
      <c r="E516" s="62">
        <v>80</v>
      </c>
      <c r="F516" s="62">
        <v>20</v>
      </c>
      <c r="G516" s="62">
        <v>20</v>
      </c>
      <c r="H516" s="62">
        <v>10</v>
      </c>
      <c r="I516" s="184" t="s">
        <v>2062</v>
      </c>
      <c r="J516" s="184" t="s">
        <v>2063</v>
      </c>
    </row>
    <row r="517" spans="3:10" x14ac:dyDescent="0.25">
      <c r="C517" s="184">
        <v>506</v>
      </c>
      <c r="D517" s="62">
        <v>4</v>
      </c>
      <c r="E517" s="62">
        <v>80</v>
      </c>
      <c r="F517" s="62">
        <v>20</v>
      </c>
      <c r="G517" s="62">
        <v>20</v>
      </c>
      <c r="H517" s="62">
        <v>20</v>
      </c>
      <c r="I517" s="184" t="s">
        <v>2064</v>
      </c>
      <c r="J517" s="184" t="s">
        <v>2065</v>
      </c>
    </row>
    <row r="518" spans="3:10" x14ac:dyDescent="0.25">
      <c r="C518" s="184">
        <v>507</v>
      </c>
      <c r="D518" s="62">
        <v>4</v>
      </c>
      <c r="E518" s="62">
        <v>80</v>
      </c>
      <c r="F518" s="62">
        <v>20</v>
      </c>
      <c r="G518" s="62">
        <v>20</v>
      </c>
      <c r="H518" s="62">
        <v>30</v>
      </c>
      <c r="I518" s="184" t="s">
        <v>2066</v>
      </c>
      <c r="J518" s="184" t="s">
        <v>2067</v>
      </c>
    </row>
    <row r="519" spans="3:10" x14ac:dyDescent="0.25">
      <c r="C519" s="184">
        <v>508</v>
      </c>
      <c r="D519" s="62">
        <v>4</v>
      </c>
      <c r="E519" s="62">
        <v>80</v>
      </c>
      <c r="F519" s="62">
        <v>20</v>
      </c>
      <c r="G519" s="62">
        <v>20</v>
      </c>
      <c r="H519" s="62">
        <v>40</v>
      </c>
      <c r="I519" s="184" t="s">
        <v>2068</v>
      </c>
      <c r="J519" s="184" t="s">
        <v>2069</v>
      </c>
    </row>
    <row r="520" spans="3:10" x14ac:dyDescent="0.25">
      <c r="C520" s="184">
        <v>509</v>
      </c>
      <c r="D520" s="62">
        <v>3</v>
      </c>
      <c r="E520" s="62">
        <v>80</v>
      </c>
      <c r="F520" s="62">
        <v>20</v>
      </c>
      <c r="G520" s="62">
        <v>30</v>
      </c>
      <c r="H520" s="62"/>
      <c r="I520" s="184" t="s">
        <v>2070</v>
      </c>
      <c r="J520" s="184" t="s">
        <v>2071</v>
      </c>
    </row>
    <row r="521" spans="3:10" x14ac:dyDescent="0.25">
      <c r="C521" s="184">
        <v>510</v>
      </c>
      <c r="D521" s="62">
        <v>4</v>
      </c>
      <c r="E521" s="62">
        <v>80</v>
      </c>
      <c r="F521" s="62">
        <v>20</v>
      </c>
      <c r="G521" s="62">
        <v>30</v>
      </c>
      <c r="H521" s="62">
        <v>10</v>
      </c>
      <c r="I521" s="184" t="s">
        <v>2072</v>
      </c>
      <c r="J521" s="184" t="s">
        <v>2071</v>
      </c>
    </row>
    <row r="522" spans="3:10" x14ac:dyDescent="0.25">
      <c r="C522" s="184">
        <v>511</v>
      </c>
      <c r="D522" s="62">
        <v>2</v>
      </c>
      <c r="E522" s="62">
        <v>80</v>
      </c>
      <c r="F522" s="62">
        <v>30</v>
      </c>
      <c r="G522" s="62"/>
      <c r="H522" s="62"/>
      <c r="I522" s="184" t="s">
        <v>2073</v>
      </c>
      <c r="J522" s="184" t="s">
        <v>2074</v>
      </c>
    </row>
    <row r="523" spans="3:10" x14ac:dyDescent="0.25">
      <c r="C523" s="184">
        <v>512</v>
      </c>
      <c r="D523" s="62">
        <v>3</v>
      </c>
      <c r="E523" s="62">
        <v>80</v>
      </c>
      <c r="F523" s="62">
        <v>30</v>
      </c>
      <c r="G523" s="62">
        <v>10</v>
      </c>
      <c r="H523" s="62"/>
      <c r="I523" s="184" t="s">
        <v>2075</v>
      </c>
      <c r="J523" s="184" t="s">
        <v>2076</v>
      </c>
    </row>
    <row r="524" spans="3:10" x14ac:dyDescent="0.25">
      <c r="C524" s="184">
        <v>513</v>
      </c>
      <c r="D524" s="62">
        <v>4</v>
      </c>
      <c r="E524" s="62">
        <v>80</v>
      </c>
      <c r="F524" s="62">
        <v>30</v>
      </c>
      <c r="G524" s="62">
        <v>10</v>
      </c>
      <c r="H524" s="62">
        <v>10</v>
      </c>
      <c r="I524" s="184" t="s">
        <v>2077</v>
      </c>
      <c r="J524" s="184" t="s">
        <v>2078</v>
      </c>
    </row>
    <row r="525" spans="3:10" x14ac:dyDescent="0.25">
      <c r="C525" s="184">
        <v>514</v>
      </c>
      <c r="D525" s="62">
        <v>4</v>
      </c>
      <c r="E525" s="62">
        <v>80</v>
      </c>
      <c r="F525" s="62">
        <v>30</v>
      </c>
      <c r="G525" s="62">
        <v>10</v>
      </c>
      <c r="H525" s="62">
        <v>20</v>
      </c>
      <c r="I525" s="184" t="s">
        <v>2079</v>
      </c>
      <c r="J525" s="184" t="s">
        <v>2080</v>
      </c>
    </row>
    <row r="526" spans="3:10" x14ac:dyDescent="0.25">
      <c r="C526" s="184">
        <v>515</v>
      </c>
      <c r="D526" s="62">
        <v>4</v>
      </c>
      <c r="E526" s="62">
        <v>80</v>
      </c>
      <c r="F526" s="62">
        <v>30</v>
      </c>
      <c r="G526" s="62">
        <v>10</v>
      </c>
      <c r="H526" s="62">
        <v>30</v>
      </c>
      <c r="I526" s="184" t="s">
        <v>2081</v>
      </c>
      <c r="J526" s="184" t="s">
        <v>2082</v>
      </c>
    </row>
    <row r="527" spans="3:10" x14ac:dyDescent="0.25">
      <c r="C527" s="184">
        <v>516</v>
      </c>
      <c r="D527" s="62">
        <v>4</v>
      </c>
      <c r="E527" s="62">
        <v>80</v>
      </c>
      <c r="F527" s="62">
        <v>30</v>
      </c>
      <c r="G527" s="62">
        <v>10</v>
      </c>
      <c r="H527" s="62">
        <v>40</v>
      </c>
      <c r="I527" s="184" t="s">
        <v>2083</v>
      </c>
      <c r="J527" s="184" t="s">
        <v>2084</v>
      </c>
    </row>
    <row r="528" spans="3:10" x14ac:dyDescent="0.25">
      <c r="C528" s="184">
        <v>517</v>
      </c>
      <c r="D528" s="62">
        <v>4</v>
      </c>
      <c r="E528" s="62">
        <v>80</v>
      </c>
      <c r="F528" s="62">
        <v>30</v>
      </c>
      <c r="G528" s="62">
        <v>10</v>
      </c>
      <c r="H528" s="62">
        <v>50</v>
      </c>
      <c r="I528" s="184" t="s">
        <v>2085</v>
      </c>
      <c r="J528" s="184" t="s">
        <v>2086</v>
      </c>
    </row>
    <row r="529" spans="3:10" x14ac:dyDescent="0.25">
      <c r="C529" s="184">
        <v>518</v>
      </c>
      <c r="D529" s="62">
        <v>4</v>
      </c>
      <c r="E529" s="62">
        <v>80</v>
      </c>
      <c r="F529" s="62">
        <v>30</v>
      </c>
      <c r="G529" s="62">
        <v>10</v>
      </c>
      <c r="H529" s="62">
        <v>60</v>
      </c>
      <c r="I529" s="184" t="s">
        <v>2087</v>
      </c>
      <c r="J529" s="184" t="s">
        <v>2088</v>
      </c>
    </row>
    <row r="530" spans="3:10" x14ac:dyDescent="0.25">
      <c r="C530" s="184">
        <v>519</v>
      </c>
      <c r="D530" s="62">
        <v>3</v>
      </c>
      <c r="E530" s="62">
        <v>80</v>
      </c>
      <c r="F530" s="62">
        <v>30</v>
      </c>
      <c r="G530" s="62">
        <v>20</v>
      </c>
      <c r="H530" s="62"/>
      <c r="I530" s="184" t="s">
        <v>2089</v>
      </c>
      <c r="J530" s="184" t="s">
        <v>2090</v>
      </c>
    </row>
    <row r="531" spans="3:10" x14ac:dyDescent="0.25">
      <c r="C531" s="184">
        <v>520</v>
      </c>
      <c r="D531" s="62">
        <v>4</v>
      </c>
      <c r="E531" s="62">
        <v>80</v>
      </c>
      <c r="F531" s="62">
        <v>30</v>
      </c>
      <c r="G531" s="62">
        <v>20</v>
      </c>
      <c r="H531" s="62">
        <v>10</v>
      </c>
      <c r="I531" s="184" t="s">
        <v>2091</v>
      </c>
      <c r="J531" s="184" t="s">
        <v>2092</v>
      </c>
    </row>
    <row r="532" spans="3:10" x14ac:dyDescent="0.25">
      <c r="C532" s="184">
        <v>521</v>
      </c>
      <c r="D532" s="62">
        <v>4</v>
      </c>
      <c r="E532" s="62">
        <v>80</v>
      </c>
      <c r="F532" s="62">
        <v>30</v>
      </c>
      <c r="G532" s="62">
        <v>20</v>
      </c>
      <c r="H532" s="62">
        <v>20</v>
      </c>
      <c r="I532" s="184" t="s">
        <v>2093</v>
      </c>
      <c r="J532" s="184" t="s">
        <v>2094</v>
      </c>
    </row>
    <row r="533" spans="3:10" x14ac:dyDescent="0.25">
      <c r="C533" s="184">
        <v>522</v>
      </c>
      <c r="D533" s="62">
        <v>2</v>
      </c>
      <c r="E533" s="62">
        <v>80</v>
      </c>
      <c r="F533" s="62">
        <v>40</v>
      </c>
      <c r="G533" s="62"/>
      <c r="H533" s="62"/>
      <c r="I533" s="184" t="s">
        <v>2095</v>
      </c>
      <c r="J533" s="184" t="s">
        <v>2096</v>
      </c>
    </row>
    <row r="534" spans="3:10" x14ac:dyDescent="0.25">
      <c r="C534" s="184">
        <v>523</v>
      </c>
      <c r="D534" s="62">
        <v>3</v>
      </c>
      <c r="E534" s="62">
        <v>80</v>
      </c>
      <c r="F534" s="62">
        <v>40</v>
      </c>
      <c r="G534" s="62">
        <v>10</v>
      </c>
      <c r="H534" s="62"/>
      <c r="I534" s="184" t="s">
        <v>2097</v>
      </c>
      <c r="J534" s="184" t="s">
        <v>2098</v>
      </c>
    </row>
    <row r="535" spans="3:10" x14ac:dyDescent="0.25">
      <c r="C535" s="184">
        <v>524</v>
      </c>
      <c r="D535" s="62">
        <v>4</v>
      </c>
      <c r="E535" s="62">
        <v>80</v>
      </c>
      <c r="F535" s="62">
        <v>40</v>
      </c>
      <c r="G535" s="62">
        <v>10</v>
      </c>
      <c r="H535" s="62">
        <v>10</v>
      </c>
      <c r="I535" s="184" t="s">
        <v>2099</v>
      </c>
      <c r="J535" s="184" t="s">
        <v>2100</v>
      </c>
    </row>
    <row r="536" spans="3:10" x14ac:dyDescent="0.25">
      <c r="C536" s="184">
        <v>525</v>
      </c>
      <c r="D536" s="62">
        <v>4</v>
      </c>
      <c r="E536" s="62">
        <v>80</v>
      </c>
      <c r="F536" s="62">
        <v>40</v>
      </c>
      <c r="G536" s="62">
        <v>10</v>
      </c>
      <c r="H536" s="62">
        <v>20</v>
      </c>
      <c r="I536" s="184" t="s">
        <v>2101</v>
      </c>
      <c r="J536" s="184" t="s">
        <v>2102</v>
      </c>
    </row>
    <row r="537" spans="3:10" x14ac:dyDescent="0.25">
      <c r="C537" s="184">
        <v>526</v>
      </c>
      <c r="D537" s="62">
        <v>4</v>
      </c>
      <c r="E537" s="62">
        <v>80</v>
      </c>
      <c r="F537" s="62">
        <v>40</v>
      </c>
      <c r="G537" s="62">
        <v>10</v>
      </c>
      <c r="H537" s="62">
        <v>30</v>
      </c>
      <c r="I537" s="184" t="s">
        <v>2103</v>
      </c>
      <c r="J537" s="184" t="s">
        <v>2104</v>
      </c>
    </row>
    <row r="538" spans="3:10" x14ac:dyDescent="0.25">
      <c r="C538" s="184">
        <v>527</v>
      </c>
      <c r="D538" s="62">
        <v>4</v>
      </c>
      <c r="E538" s="62">
        <v>80</v>
      </c>
      <c r="F538" s="62">
        <v>40</v>
      </c>
      <c r="G538" s="62">
        <v>10</v>
      </c>
      <c r="H538" s="62">
        <v>40</v>
      </c>
      <c r="I538" s="184" t="s">
        <v>2105</v>
      </c>
      <c r="J538" s="184" t="s">
        <v>2106</v>
      </c>
    </row>
    <row r="539" spans="3:10" x14ac:dyDescent="0.25">
      <c r="C539" s="184">
        <v>528</v>
      </c>
      <c r="D539" s="62">
        <v>4</v>
      </c>
      <c r="E539" s="62">
        <v>80</v>
      </c>
      <c r="F539" s="62">
        <v>40</v>
      </c>
      <c r="G539" s="62">
        <v>10</v>
      </c>
      <c r="H539" s="62">
        <v>50</v>
      </c>
      <c r="I539" s="184" t="s">
        <v>2107</v>
      </c>
      <c r="J539" s="184" t="s">
        <v>2108</v>
      </c>
    </row>
    <row r="540" spans="3:10" x14ac:dyDescent="0.25">
      <c r="C540" s="184">
        <v>529</v>
      </c>
      <c r="D540" s="62">
        <v>3</v>
      </c>
      <c r="E540" s="62">
        <v>80</v>
      </c>
      <c r="F540" s="62">
        <v>40</v>
      </c>
      <c r="G540" s="62">
        <v>20</v>
      </c>
      <c r="H540" s="62"/>
      <c r="I540" s="184" t="s">
        <v>2109</v>
      </c>
      <c r="J540" s="184" t="s">
        <v>2110</v>
      </c>
    </row>
    <row r="541" spans="3:10" x14ac:dyDescent="0.25">
      <c r="C541" s="184">
        <v>530</v>
      </c>
      <c r="D541" s="62">
        <v>4</v>
      </c>
      <c r="E541" s="62">
        <v>80</v>
      </c>
      <c r="F541" s="62">
        <v>40</v>
      </c>
      <c r="G541" s="62">
        <v>20</v>
      </c>
      <c r="H541" s="62">
        <v>10</v>
      </c>
      <c r="I541" s="184" t="s">
        <v>2111</v>
      </c>
      <c r="J541" s="184" t="s">
        <v>2112</v>
      </c>
    </row>
    <row r="542" spans="3:10" x14ac:dyDescent="0.25">
      <c r="C542" s="184">
        <v>531</v>
      </c>
      <c r="D542" s="62">
        <v>3</v>
      </c>
      <c r="E542" s="62">
        <v>80</v>
      </c>
      <c r="F542" s="62">
        <v>40</v>
      </c>
      <c r="G542" s="62">
        <v>30</v>
      </c>
      <c r="H542" s="62"/>
      <c r="I542" s="184" t="s">
        <v>2113</v>
      </c>
      <c r="J542" s="184" t="s">
        <v>2114</v>
      </c>
    </row>
    <row r="543" spans="3:10" x14ac:dyDescent="0.25">
      <c r="C543" s="184">
        <v>532</v>
      </c>
      <c r="D543" s="62">
        <v>4</v>
      </c>
      <c r="E543" s="62">
        <v>80</v>
      </c>
      <c r="F543" s="62">
        <v>40</v>
      </c>
      <c r="G543" s="62">
        <v>30</v>
      </c>
      <c r="H543" s="62">
        <v>10</v>
      </c>
      <c r="I543" s="184" t="s">
        <v>2115</v>
      </c>
      <c r="J543" s="184" t="s">
        <v>2116</v>
      </c>
    </row>
    <row r="544" spans="3:10" x14ac:dyDescent="0.25">
      <c r="C544" s="184">
        <v>533</v>
      </c>
      <c r="D544" s="62">
        <v>4</v>
      </c>
      <c r="E544" s="62">
        <v>80</v>
      </c>
      <c r="F544" s="62">
        <v>40</v>
      </c>
      <c r="G544" s="62">
        <v>30</v>
      </c>
      <c r="H544" s="62">
        <v>20</v>
      </c>
      <c r="I544" s="184" t="s">
        <v>2117</v>
      </c>
      <c r="J544" s="184" t="s">
        <v>2118</v>
      </c>
    </row>
  </sheetData>
  <phoneticPr fontId="9" type="noConversion"/>
  <conditionalFormatting sqref="D12:J544">
    <cfRule type="expression" dxfId="115" priority="1">
      <formula>$D12=3</formula>
    </cfRule>
    <cfRule type="expression" dxfId="114" priority="2">
      <formula>$D12=2</formula>
    </cfRule>
    <cfRule type="expression" dxfId="113" priority="3">
      <formula>$D12=1</formula>
    </cfRule>
  </conditionalFormatting>
  <pageMargins left="7.874015748031496E-2" right="0.23622047244094491" top="1.47" bottom="0.98425196850393704" header="0.34" footer="0.59055118110236227"/>
  <pageSetup paperSize="9" orientation="portrait" r:id="rId1"/>
  <headerFooter differentFirst="1">
    <firstHeader xml:space="preserve">&amp;L                                               &amp;"Swis721 Cn BT,Roman"&amp;18&amp;K514E44PROJECT BIM EXECUTION PLAN
&amp;12&amp;K514E44 &amp;K514E44
&amp;"Arial,Regular"&amp;10&amp;K000000                                               &amp;"Swis721 Cn BT,Roman"&amp;14&amp;K514E44PROJECT TITLE
&amp;24 </firstHeader>
  </headerFooter>
  <ignoredErrors>
    <ignoredError sqref="I13:I544" numberStoredAsText="1"/>
  </ignoredErrors>
  <legacyDrawingHF r:id="rId2"/>
  <tableParts count="1">
    <tablePart r:id="rId3"/>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theme="8"/>
  </sheetPr>
  <dimension ref="A1:L88"/>
  <sheetViews>
    <sheetView zoomScaleNormal="100" workbookViewId="0">
      <pane ySplit="2" topLeftCell="A54" activePane="bottomLeft" state="frozen"/>
      <selection activeCell="G31" sqref="G31"/>
      <selection pane="bottomLeft" activeCell="A2" sqref="A2"/>
    </sheetView>
  </sheetViews>
  <sheetFormatPr defaultColWidth="10.7109375" defaultRowHeight="15" x14ac:dyDescent="0.25"/>
  <cols>
    <col min="1" max="1" width="2.7109375" style="22" customWidth="1"/>
    <col min="2" max="2" width="5.7109375" style="22" customWidth="1"/>
    <col min="3" max="3" width="29.140625" style="23" customWidth="1"/>
    <col min="4" max="4" width="13.28515625" style="22" customWidth="1"/>
    <col min="5" max="5" width="14.42578125" style="22" customWidth="1"/>
    <col min="6" max="7" width="13.28515625" style="22" customWidth="1"/>
    <col min="8" max="8" width="14.42578125" style="22" customWidth="1"/>
    <col min="9" max="9" width="18.85546875" style="22" customWidth="1"/>
    <col min="10" max="10" width="16.28515625" style="22" customWidth="1"/>
    <col min="11" max="11" width="18" style="22" customWidth="1"/>
    <col min="12" max="12" width="20.7109375" style="22" customWidth="1"/>
    <col min="13" max="14" width="10.7109375" style="22"/>
    <col min="15" max="15" width="17" style="22" customWidth="1"/>
    <col min="16" max="16384" width="10.7109375" style="22"/>
  </cols>
  <sheetData>
    <row r="1" spans="1:12" s="27" customFormat="1" ht="35.1" customHeight="1" x14ac:dyDescent="0.2">
      <c r="A1" s="440">
        <v>0</v>
      </c>
      <c r="B1" s="31" t="s">
        <v>2130</v>
      </c>
      <c r="C1" s="26"/>
    </row>
    <row r="2" spans="1:12" s="24" customFormat="1" ht="23.1" customHeight="1" x14ac:dyDescent="0.2">
      <c r="A2" s="180"/>
      <c r="B2" s="64" t="s">
        <v>2131</v>
      </c>
      <c r="C2" s="66"/>
      <c r="D2" s="66"/>
      <c r="E2" s="66"/>
      <c r="F2" s="66"/>
      <c r="G2" s="66"/>
      <c r="H2" s="66"/>
      <c r="I2" s="66"/>
      <c r="J2" s="66"/>
      <c r="K2" s="66"/>
      <c r="L2" s="66"/>
    </row>
    <row r="3" spans="1:12" ht="15" customHeight="1" x14ac:dyDescent="0.25">
      <c r="B3" s="67"/>
    </row>
    <row r="4" spans="1:12" ht="15" customHeight="1" x14ac:dyDescent="0.25">
      <c r="B4" s="34" t="s">
        <v>2132</v>
      </c>
      <c r="C4" s="37" t="s">
        <v>2133</v>
      </c>
      <c r="D4" s="37"/>
      <c r="E4" s="24"/>
      <c r="F4" s="24"/>
      <c r="G4" s="24"/>
      <c r="H4" s="24"/>
      <c r="I4" s="24"/>
      <c r="J4" s="24"/>
      <c r="K4" s="24"/>
      <c r="L4" s="24"/>
    </row>
    <row r="5" spans="1:12" ht="15" customHeight="1" x14ac:dyDescent="0.25">
      <c r="B5" s="67"/>
      <c r="C5" s="67"/>
      <c r="D5" s="23"/>
    </row>
    <row r="6" spans="1:12" ht="15" customHeight="1" x14ac:dyDescent="0.25">
      <c r="C6" s="108" t="s">
        <v>2134</v>
      </c>
      <c r="D6" s="108"/>
      <c r="E6" s="108"/>
      <c r="F6" s="108"/>
      <c r="G6" s="108"/>
      <c r="H6" s="108"/>
      <c r="I6" s="24"/>
      <c r="J6" s="24"/>
      <c r="K6" s="24"/>
      <c r="L6" s="24"/>
    </row>
    <row r="7" spans="1:12" ht="15" customHeight="1" x14ac:dyDescent="0.25">
      <c r="C7" s="108" t="s">
        <v>2135</v>
      </c>
      <c r="D7" s="108"/>
      <c r="E7" s="108"/>
      <c r="F7" s="108"/>
      <c r="G7" s="108"/>
      <c r="H7" s="108"/>
      <c r="I7" s="24"/>
      <c r="J7" s="24"/>
      <c r="K7" s="24"/>
      <c r="L7" s="24"/>
    </row>
    <row r="8" spans="1:12" ht="15" customHeight="1" x14ac:dyDescent="0.25">
      <c r="C8" s="24"/>
      <c r="D8" s="23"/>
      <c r="E8" s="24"/>
      <c r="F8" s="24"/>
      <c r="G8" s="24"/>
      <c r="H8" s="24"/>
      <c r="I8" s="24"/>
      <c r="J8" s="24"/>
      <c r="K8" s="24"/>
      <c r="L8" s="24"/>
    </row>
    <row r="9" spans="1:12" ht="15" customHeight="1" x14ac:dyDescent="0.25">
      <c r="C9" s="300" t="s">
        <v>2136</v>
      </c>
      <c r="D9" s="652" t="s">
        <v>295</v>
      </c>
      <c r="E9" s="653"/>
      <c r="F9" s="653"/>
      <c r="G9" s="653"/>
      <c r="H9" s="653"/>
      <c r="I9" s="653"/>
      <c r="J9" s="654"/>
      <c r="K9" s="24"/>
      <c r="L9" s="24"/>
    </row>
    <row r="10" spans="1:12" ht="15" customHeight="1" x14ac:dyDescent="0.25">
      <c r="C10" s="109" t="s">
        <v>2137</v>
      </c>
      <c r="D10" s="601" t="s">
        <v>2138</v>
      </c>
      <c r="E10" s="655"/>
      <c r="F10" s="655"/>
      <c r="G10" s="655"/>
      <c r="H10" s="655"/>
      <c r="I10" s="655"/>
      <c r="J10" s="602"/>
      <c r="K10" s="24"/>
      <c r="L10" s="24"/>
    </row>
    <row r="11" spans="1:12" ht="15" customHeight="1" x14ac:dyDescent="0.25">
      <c r="C11" s="111" t="s">
        <v>2139</v>
      </c>
      <c r="D11" s="613" t="s">
        <v>2140</v>
      </c>
      <c r="E11" s="656"/>
      <c r="F11" s="656"/>
      <c r="G11" s="656"/>
      <c r="H11" s="656"/>
      <c r="I11" s="656"/>
      <c r="J11" s="614"/>
      <c r="K11" s="24"/>
      <c r="L11" s="24"/>
    </row>
    <row r="12" spans="1:12" ht="15" customHeight="1" x14ac:dyDescent="0.25">
      <c r="C12" s="22"/>
      <c r="D12" s="24"/>
      <c r="E12" s="24"/>
      <c r="F12" s="24"/>
      <c r="G12" s="24"/>
      <c r="H12" s="24"/>
      <c r="I12" s="24"/>
      <c r="J12" s="24"/>
      <c r="K12" s="24"/>
      <c r="L12" s="24"/>
    </row>
    <row r="13" spans="1:12" ht="15" customHeight="1" x14ac:dyDescent="0.25">
      <c r="B13" s="34" t="s">
        <v>2141</v>
      </c>
      <c r="C13" s="37" t="s">
        <v>2142</v>
      </c>
      <c r="D13" s="24"/>
      <c r="E13" s="24"/>
      <c r="F13" s="24"/>
      <c r="G13" s="24"/>
      <c r="H13" s="24"/>
      <c r="I13" s="24"/>
      <c r="J13" s="24"/>
      <c r="K13" s="24"/>
      <c r="L13" s="24"/>
    </row>
    <row r="14" spans="1:12" ht="15" customHeight="1" x14ac:dyDescent="0.25">
      <c r="C14" s="22"/>
      <c r="D14" s="23"/>
      <c r="E14" s="24"/>
      <c r="F14" s="24"/>
      <c r="G14" s="24"/>
      <c r="H14" s="24"/>
      <c r="I14" s="24"/>
      <c r="J14" s="24"/>
      <c r="K14" s="24"/>
      <c r="L14" s="24"/>
    </row>
    <row r="15" spans="1:12" ht="15" customHeight="1" x14ac:dyDescent="0.25">
      <c r="C15" s="22" t="s">
        <v>2143</v>
      </c>
      <c r="D15" s="23"/>
    </row>
    <row r="16" spans="1:12" ht="15" customHeight="1" x14ac:dyDescent="0.25">
      <c r="C16" s="22" t="s">
        <v>2144</v>
      </c>
      <c r="D16" s="23"/>
    </row>
    <row r="17" spans="3:11" ht="15" customHeight="1" x14ac:dyDescent="0.25">
      <c r="C17" s="22"/>
      <c r="D17" s="23"/>
    </row>
    <row r="19" spans="3:11" ht="20.100000000000001" customHeight="1" x14ac:dyDescent="0.25">
      <c r="C19" s="22"/>
      <c r="D19" s="657" t="s">
        <v>2145</v>
      </c>
      <c r="E19" s="658"/>
      <c r="F19" s="658"/>
      <c r="G19" s="658"/>
      <c r="H19" s="658"/>
      <c r="I19" s="659"/>
    </row>
    <row r="20" spans="3:11" ht="36" customHeight="1" x14ac:dyDescent="0.25">
      <c r="C20" s="132" t="s">
        <v>2146</v>
      </c>
      <c r="D20" s="133" t="s">
        <v>2147</v>
      </c>
      <c r="E20" s="133" t="s">
        <v>2148</v>
      </c>
      <c r="F20" s="133" t="s">
        <v>2149</v>
      </c>
      <c r="G20" s="133" t="s">
        <v>2150</v>
      </c>
      <c r="H20" s="133" t="s">
        <v>2151</v>
      </c>
      <c r="I20" s="133" t="s">
        <v>4184</v>
      </c>
      <c r="J20" s="134" t="s">
        <v>2152</v>
      </c>
      <c r="K20" s="134" t="s">
        <v>2153</v>
      </c>
    </row>
    <row r="21" spans="3:11" x14ac:dyDescent="0.25">
      <c r="C21" s="92" t="s">
        <v>2154</v>
      </c>
      <c r="D21" s="125" t="s">
        <v>2155</v>
      </c>
      <c r="E21" s="125" t="s">
        <v>2155</v>
      </c>
      <c r="F21" s="124" t="s">
        <v>2156</v>
      </c>
      <c r="G21" s="124" t="s">
        <v>2156</v>
      </c>
      <c r="H21" s="125" t="s">
        <v>2155</v>
      </c>
      <c r="I21" s="125" t="s">
        <v>2155</v>
      </c>
      <c r="J21" s="130" t="s">
        <v>2157</v>
      </c>
      <c r="K21" s="126" t="s">
        <v>2156</v>
      </c>
    </row>
    <row r="22" spans="3:11" x14ac:dyDescent="0.25">
      <c r="C22" s="76" t="s">
        <v>2158</v>
      </c>
      <c r="D22" s="124" t="s">
        <v>2155</v>
      </c>
      <c r="E22" s="124" t="s">
        <v>2155</v>
      </c>
      <c r="F22" s="124" t="s">
        <v>2156</v>
      </c>
      <c r="G22" s="124" t="s">
        <v>2156</v>
      </c>
      <c r="H22" s="124" t="s">
        <v>2155</v>
      </c>
      <c r="I22" s="124" t="s">
        <v>2155</v>
      </c>
      <c r="J22" s="123" t="s">
        <v>2157</v>
      </c>
      <c r="K22" s="127" t="s">
        <v>2156</v>
      </c>
    </row>
    <row r="23" spans="3:11" x14ac:dyDescent="0.25">
      <c r="C23" s="76" t="s">
        <v>2159</v>
      </c>
      <c r="D23" s="124" t="s">
        <v>2155</v>
      </c>
      <c r="E23" s="124" t="s">
        <v>2155</v>
      </c>
      <c r="F23" s="124" t="s">
        <v>2156</v>
      </c>
      <c r="G23" s="124" t="s">
        <v>2156</v>
      </c>
      <c r="H23" s="124" t="s">
        <v>2155</v>
      </c>
      <c r="I23" s="124" t="s">
        <v>2155</v>
      </c>
      <c r="J23" s="123" t="s">
        <v>2157</v>
      </c>
      <c r="K23" s="127" t="s">
        <v>2156</v>
      </c>
    </row>
    <row r="24" spans="3:11" x14ac:dyDescent="0.25">
      <c r="C24" s="76" t="s">
        <v>2160</v>
      </c>
      <c r="D24" s="124" t="s">
        <v>2156</v>
      </c>
      <c r="E24" s="124" t="s">
        <v>2155</v>
      </c>
      <c r="F24" s="124" t="s">
        <v>2156</v>
      </c>
      <c r="G24" s="124" t="s">
        <v>2156</v>
      </c>
      <c r="H24" s="124" t="s">
        <v>2155</v>
      </c>
      <c r="I24" s="124" t="s">
        <v>2155</v>
      </c>
      <c r="J24" s="123" t="s">
        <v>2157</v>
      </c>
      <c r="K24" s="127" t="s">
        <v>2156</v>
      </c>
    </row>
    <row r="25" spans="3:11" x14ac:dyDescent="0.25">
      <c r="C25" s="76" t="s">
        <v>2161</v>
      </c>
      <c r="D25" s="124" t="s">
        <v>2155</v>
      </c>
      <c r="E25" s="124" t="s">
        <v>2155</v>
      </c>
      <c r="F25" s="124" t="s">
        <v>2156</v>
      </c>
      <c r="G25" s="124" t="s">
        <v>2156</v>
      </c>
      <c r="H25" s="124" t="s">
        <v>2155</v>
      </c>
      <c r="I25" s="124" t="s">
        <v>2155</v>
      </c>
      <c r="J25" s="123" t="s">
        <v>2157</v>
      </c>
      <c r="K25" s="127" t="s">
        <v>2156</v>
      </c>
    </row>
    <row r="26" spans="3:11" x14ac:dyDescent="0.25">
      <c r="C26" s="76" t="s">
        <v>2162</v>
      </c>
      <c r="D26" s="124" t="s">
        <v>2156</v>
      </c>
      <c r="E26" s="124" t="s">
        <v>2155</v>
      </c>
      <c r="F26" s="124" t="s">
        <v>2156</v>
      </c>
      <c r="G26" s="124" t="s">
        <v>2156</v>
      </c>
      <c r="H26" s="124" t="s">
        <v>2155</v>
      </c>
      <c r="I26" s="124" t="s">
        <v>2155</v>
      </c>
      <c r="J26" s="123" t="s">
        <v>2157</v>
      </c>
      <c r="K26" s="127" t="s">
        <v>2156</v>
      </c>
    </row>
    <row r="27" spans="3:11" x14ac:dyDescent="0.25">
      <c r="C27" s="76" t="s">
        <v>2163</v>
      </c>
      <c r="D27" s="124" t="s">
        <v>2156</v>
      </c>
      <c r="E27" s="124" t="s">
        <v>2156</v>
      </c>
      <c r="F27" s="124" t="s">
        <v>2155</v>
      </c>
      <c r="G27" s="124" t="s">
        <v>2155</v>
      </c>
      <c r="H27" s="124" t="s">
        <v>2156</v>
      </c>
      <c r="I27" s="124" t="s">
        <v>2156</v>
      </c>
      <c r="J27" s="123" t="s">
        <v>2157</v>
      </c>
      <c r="K27" s="127" t="s">
        <v>2156</v>
      </c>
    </row>
    <row r="28" spans="3:11" x14ac:dyDescent="0.25">
      <c r="C28" s="76" t="s">
        <v>2164</v>
      </c>
      <c r="D28" s="124" t="s">
        <v>2156</v>
      </c>
      <c r="E28" s="124" t="s">
        <v>2156</v>
      </c>
      <c r="F28" s="124" t="s">
        <v>2155</v>
      </c>
      <c r="G28" s="124" t="s">
        <v>2156</v>
      </c>
      <c r="H28" s="124" t="s">
        <v>2156</v>
      </c>
      <c r="I28" s="124" t="s">
        <v>2156</v>
      </c>
      <c r="J28" s="123" t="s">
        <v>2157</v>
      </c>
      <c r="K28" s="127" t="s">
        <v>2156</v>
      </c>
    </row>
    <row r="29" spans="3:11" x14ac:dyDescent="0.25">
      <c r="C29" s="76" t="s">
        <v>2165</v>
      </c>
      <c r="D29" s="124" t="s">
        <v>2156</v>
      </c>
      <c r="E29" s="124" t="s">
        <v>2156</v>
      </c>
      <c r="F29" s="124" t="s">
        <v>2155</v>
      </c>
      <c r="G29" s="124" t="s">
        <v>2156</v>
      </c>
      <c r="H29" s="124" t="s">
        <v>2156</v>
      </c>
      <c r="I29" s="124" t="s">
        <v>2156</v>
      </c>
      <c r="J29" s="123" t="s">
        <v>2157</v>
      </c>
      <c r="K29" s="127" t="s">
        <v>2156</v>
      </c>
    </row>
    <row r="30" spans="3:11" x14ac:dyDescent="0.25">
      <c r="C30" s="76" t="s">
        <v>2166</v>
      </c>
      <c r="D30" s="124" t="s">
        <v>2156</v>
      </c>
      <c r="E30" s="124" t="s">
        <v>2156</v>
      </c>
      <c r="F30" s="124" t="s">
        <v>2155</v>
      </c>
      <c r="G30" s="124" t="s">
        <v>2156</v>
      </c>
      <c r="H30" s="124" t="s">
        <v>2156</v>
      </c>
      <c r="I30" s="124" t="s">
        <v>2156</v>
      </c>
      <c r="J30" s="123" t="s">
        <v>2157</v>
      </c>
      <c r="K30" s="127" t="s">
        <v>2156</v>
      </c>
    </row>
    <row r="31" spans="3:11" x14ac:dyDescent="0.25">
      <c r="C31" s="76" t="s">
        <v>2167</v>
      </c>
      <c r="D31" s="124" t="s">
        <v>2156</v>
      </c>
      <c r="E31" s="124" t="s">
        <v>2156</v>
      </c>
      <c r="F31" s="124" t="s">
        <v>2155</v>
      </c>
      <c r="G31" s="124" t="s">
        <v>2156</v>
      </c>
      <c r="H31" s="124" t="s">
        <v>2156</v>
      </c>
      <c r="I31" s="124" t="s">
        <v>2156</v>
      </c>
      <c r="J31" s="123" t="s">
        <v>2157</v>
      </c>
      <c r="K31" s="127" t="s">
        <v>2156</v>
      </c>
    </row>
    <row r="32" spans="3:11" x14ac:dyDescent="0.25">
      <c r="C32" s="76" t="s">
        <v>2168</v>
      </c>
      <c r="D32" s="124" t="s">
        <v>2156</v>
      </c>
      <c r="E32" s="124" t="s">
        <v>2156</v>
      </c>
      <c r="F32" s="124" t="s">
        <v>2155</v>
      </c>
      <c r="G32" s="124" t="s">
        <v>2156</v>
      </c>
      <c r="H32" s="124" t="s">
        <v>2156</v>
      </c>
      <c r="I32" s="124" t="s">
        <v>2156</v>
      </c>
      <c r="J32" s="123" t="s">
        <v>2157</v>
      </c>
      <c r="K32" s="127" t="s">
        <v>2156</v>
      </c>
    </row>
    <row r="33" spans="3:11" x14ac:dyDescent="0.25">
      <c r="C33" s="76" t="s">
        <v>2169</v>
      </c>
      <c r="D33" s="124" t="s">
        <v>2156</v>
      </c>
      <c r="E33" s="124" t="s">
        <v>2156</v>
      </c>
      <c r="F33" s="124" t="s">
        <v>2155</v>
      </c>
      <c r="G33" s="124" t="s">
        <v>2156</v>
      </c>
      <c r="H33" s="124" t="s">
        <v>2156</v>
      </c>
      <c r="I33" s="124" t="s">
        <v>2156</v>
      </c>
      <c r="J33" s="123" t="s">
        <v>2157</v>
      </c>
      <c r="K33" s="127" t="s">
        <v>2156</v>
      </c>
    </row>
    <row r="34" spans="3:11" x14ac:dyDescent="0.25">
      <c r="C34" s="76" t="s">
        <v>2170</v>
      </c>
      <c r="D34" s="124" t="s">
        <v>2156</v>
      </c>
      <c r="E34" s="124" t="s">
        <v>2156</v>
      </c>
      <c r="F34" s="124" t="s">
        <v>2155</v>
      </c>
      <c r="G34" s="124" t="s">
        <v>2155</v>
      </c>
      <c r="H34" s="124" t="s">
        <v>2156</v>
      </c>
      <c r="I34" s="124" t="s">
        <v>2156</v>
      </c>
      <c r="J34" s="123" t="s">
        <v>2157</v>
      </c>
      <c r="K34" s="127" t="s">
        <v>2156</v>
      </c>
    </row>
    <row r="35" spans="3:11" x14ac:dyDescent="0.25">
      <c r="C35" s="76" t="s">
        <v>2171</v>
      </c>
      <c r="D35" s="124" t="s">
        <v>2156</v>
      </c>
      <c r="E35" s="124" t="s">
        <v>2156</v>
      </c>
      <c r="F35" s="124" t="s">
        <v>2156</v>
      </c>
      <c r="G35" s="124" t="s">
        <v>2155</v>
      </c>
      <c r="H35" s="124" t="s">
        <v>2156</v>
      </c>
      <c r="I35" s="124" t="s">
        <v>2156</v>
      </c>
      <c r="J35" s="123" t="s">
        <v>2157</v>
      </c>
      <c r="K35" s="127" t="s">
        <v>2156</v>
      </c>
    </row>
    <row r="36" spans="3:11" x14ac:dyDescent="0.25">
      <c r="C36" s="76" t="s">
        <v>2172</v>
      </c>
      <c r="D36" s="124" t="s">
        <v>2156</v>
      </c>
      <c r="E36" s="124" t="s">
        <v>2156</v>
      </c>
      <c r="F36" s="124" t="s">
        <v>2156</v>
      </c>
      <c r="G36" s="124" t="s">
        <v>2155</v>
      </c>
      <c r="H36" s="124" t="s">
        <v>2156</v>
      </c>
      <c r="I36" s="124" t="s">
        <v>2156</v>
      </c>
      <c r="J36" s="123" t="s">
        <v>2157</v>
      </c>
      <c r="K36" s="127" t="s">
        <v>2156</v>
      </c>
    </row>
    <row r="37" spans="3:11" x14ac:dyDescent="0.25">
      <c r="C37" s="76" t="s">
        <v>2173</v>
      </c>
      <c r="D37" s="124" t="s">
        <v>2156</v>
      </c>
      <c r="E37" s="124" t="s">
        <v>2156</v>
      </c>
      <c r="F37" s="124" t="s">
        <v>2156</v>
      </c>
      <c r="G37" s="124" t="s">
        <v>2155</v>
      </c>
      <c r="H37" s="124" t="s">
        <v>2156</v>
      </c>
      <c r="I37" s="124" t="s">
        <v>2156</v>
      </c>
      <c r="J37" s="123" t="s">
        <v>2157</v>
      </c>
      <c r="K37" s="127" t="s">
        <v>2156</v>
      </c>
    </row>
    <row r="38" spans="3:11" x14ac:dyDescent="0.25">
      <c r="C38" s="76" t="s">
        <v>2174</v>
      </c>
      <c r="D38" s="124" t="s">
        <v>2156</v>
      </c>
      <c r="E38" s="124" t="s">
        <v>2156</v>
      </c>
      <c r="F38" s="124" t="s">
        <v>2155</v>
      </c>
      <c r="G38" s="124" t="s">
        <v>2155</v>
      </c>
      <c r="H38" s="124" t="s">
        <v>2156</v>
      </c>
      <c r="I38" s="124" t="s">
        <v>2156</v>
      </c>
      <c r="J38" s="123" t="s">
        <v>2157</v>
      </c>
      <c r="K38" s="127" t="s">
        <v>2156</v>
      </c>
    </row>
    <row r="39" spans="3:11" x14ac:dyDescent="0.25">
      <c r="C39" s="76" t="s">
        <v>2175</v>
      </c>
      <c r="D39" s="124" t="s">
        <v>2156</v>
      </c>
      <c r="E39" s="124" t="s">
        <v>2156</v>
      </c>
      <c r="F39" s="124" t="s">
        <v>2155</v>
      </c>
      <c r="G39" s="124" t="s">
        <v>2155</v>
      </c>
      <c r="H39" s="124" t="s">
        <v>2156</v>
      </c>
      <c r="I39" s="124" t="s">
        <v>2156</v>
      </c>
      <c r="J39" s="123" t="s">
        <v>2157</v>
      </c>
      <c r="K39" s="127" t="s">
        <v>2156</v>
      </c>
    </row>
    <row r="40" spans="3:11" x14ac:dyDescent="0.25">
      <c r="C40" s="76" t="s">
        <v>2176</v>
      </c>
      <c r="D40" s="124" t="s">
        <v>2156</v>
      </c>
      <c r="E40" s="124" t="s">
        <v>2156</v>
      </c>
      <c r="F40" s="124" t="s">
        <v>2155</v>
      </c>
      <c r="G40" s="124" t="s">
        <v>2155</v>
      </c>
      <c r="H40" s="124" t="s">
        <v>2156</v>
      </c>
      <c r="I40" s="124" t="s">
        <v>2156</v>
      </c>
      <c r="J40" s="123" t="s">
        <v>2157</v>
      </c>
      <c r="K40" s="127" t="s">
        <v>2156</v>
      </c>
    </row>
    <row r="41" spans="3:11" x14ac:dyDescent="0.25">
      <c r="C41" s="76" t="s">
        <v>2177</v>
      </c>
      <c r="D41" s="124" t="s">
        <v>2156</v>
      </c>
      <c r="E41" s="124" t="s">
        <v>2156</v>
      </c>
      <c r="F41" s="124" t="s">
        <v>2155</v>
      </c>
      <c r="G41" s="124" t="s">
        <v>2156</v>
      </c>
      <c r="H41" s="124" t="s">
        <v>2156</v>
      </c>
      <c r="I41" s="124" t="s">
        <v>2156</v>
      </c>
      <c r="J41" s="123" t="s">
        <v>2178</v>
      </c>
      <c r="K41" s="127" t="s">
        <v>2156</v>
      </c>
    </row>
    <row r="42" spans="3:11" x14ac:dyDescent="0.25">
      <c r="C42" s="76" t="s">
        <v>2179</v>
      </c>
      <c r="D42" s="124" t="s">
        <v>2156</v>
      </c>
      <c r="E42" s="124" t="s">
        <v>2156</v>
      </c>
      <c r="F42" s="124" t="s">
        <v>2155</v>
      </c>
      <c r="G42" s="124" t="s">
        <v>2156</v>
      </c>
      <c r="H42" s="124" t="s">
        <v>2156</v>
      </c>
      <c r="I42" s="124" t="s">
        <v>2156</v>
      </c>
      <c r="J42" s="123" t="s">
        <v>2178</v>
      </c>
      <c r="K42" s="127" t="s">
        <v>2156</v>
      </c>
    </row>
    <row r="43" spans="3:11" x14ac:dyDescent="0.25">
      <c r="C43" s="76" t="s">
        <v>2180</v>
      </c>
      <c r="D43" s="124" t="s">
        <v>2155</v>
      </c>
      <c r="E43" s="124" t="s">
        <v>2156</v>
      </c>
      <c r="F43" s="124" t="s">
        <v>2156</v>
      </c>
      <c r="G43" s="124" t="s">
        <v>2156</v>
      </c>
      <c r="H43" s="124" t="s">
        <v>2156</v>
      </c>
      <c r="I43" s="124" t="s">
        <v>2156</v>
      </c>
      <c r="J43" s="123" t="s">
        <v>2157</v>
      </c>
      <c r="K43" s="127" t="s">
        <v>2156</v>
      </c>
    </row>
    <row r="44" spans="3:11" x14ac:dyDescent="0.25">
      <c r="C44" s="76" t="s">
        <v>2181</v>
      </c>
      <c r="D44" s="124" t="s">
        <v>2155</v>
      </c>
      <c r="E44" s="124" t="s">
        <v>2156</v>
      </c>
      <c r="F44" s="124" t="s">
        <v>2156</v>
      </c>
      <c r="G44" s="124" t="s">
        <v>2156</v>
      </c>
      <c r="H44" s="124" t="s">
        <v>2156</v>
      </c>
      <c r="I44" s="124" t="s">
        <v>2156</v>
      </c>
      <c r="J44" s="123" t="s">
        <v>2178</v>
      </c>
      <c r="K44" s="127" t="s">
        <v>2182</v>
      </c>
    </row>
    <row r="45" spans="3:11" x14ac:dyDescent="0.25">
      <c r="C45" s="76" t="s">
        <v>2183</v>
      </c>
      <c r="D45" s="124" t="s">
        <v>2155</v>
      </c>
      <c r="E45" s="124" t="s">
        <v>2156</v>
      </c>
      <c r="F45" s="124" t="s">
        <v>2156</v>
      </c>
      <c r="G45" s="124" t="s">
        <v>2156</v>
      </c>
      <c r="H45" s="124" t="s">
        <v>2156</v>
      </c>
      <c r="I45" s="124" t="s">
        <v>2156</v>
      </c>
      <c r="J45" s="123" t="s">
        <v>2178</v>
      </c>
      <c r="K45" s="127" t="s">
        <v>2182</v>
      </c>
    </row>
    <row r="46" spans="3:11" x14ac:dyDescent="0.25">
      <c r="C46" s="76" t="s">
        <v>2184</v>
      </c>
      <c r="D46" s="124" t="s">
        <v>2155</v>
      </c>
      <c r="E46" s="124" t="s">
        <v>2156</v>
      </c>
      <c r="F46" s="124" t="s">
        <v>2156</v>
      </c>
      <c r="G46" s="124" t="s">
        <v>2156</v>
      </c>
      <c r="H46" s="124" t="s">
        <v>2156</v>
      </c>
      <c r="I46" s="124" t="s">
        <v>2156</v>
      </c>
      <c r="J46" s="123" t="s">
        <v>2178</v>
      </c>
      <c r="K46" s="127" t="s">
        <v>2182</v>
      </c>
    </row>
    <row r="47" spans="3:11" x14ac:dyDescent="0.25">
      <c r="C47" s="76" t="s">
        <v>2185</v>
      </c>
      <c r="D47" s="124" t="s">
        <v>2156</v>
      </c>
      <c r="E47" s="124" t="s">
        <v>2155</v>
      </c>
      <c r="F47" s="124" t="s">
        <v>2156</v>
      </c>
      <c r="G47" s="124" t="s">
        <v>2156</v>
      </c>
      <c r="H47" s="124" t="s">
        <v>2156</v>
      </c>
      <c r="I47" s="124" t="s">
        <v>2156</v>
      </c>
      <c r="J47" s="123" t="s">
        <v>2157</v>
      </c>
      <c r="K47" s="127" t="s">
        <v>2156</v>
      </c>
    </row>
    <row r="48" spans="3:11" x14ac:dyDescent="0.25">
      <c r="C48" s="76" t="s">
        <v>2186</v>
      </c>
      <c r="D48" s="124" t="s">
        <v>2156</v>
      </c>
      <c r="E48" s="124" t="s">
        <v>2156</v>
      </c>
      <c r="F48" s="124" t="s">
        <v>2155</v>
      </c>
      <c r="G48" s="124" t="s">
        <v>2155</v>
      </c>
      <c r="H48" s="124" t="s">
        <v>2155</v>
      </c>
      <c r="I48" s="124" t="s">
        <v>2156</v>
      </c>
      <c r="J48" s="123" t="s">
        <v>2157</v>
      </c>
      <c r="K48" s="127" t="s">
        <v>2156</v>
      </c>
    </row>
    <row r="49" spans="2:11" x14ac:dyDescent="0.25">
      <c r="C49" s="77" t="s">
        <v>2187</v>
      </c>
      <c r="D49" s="128" t="s">
        <v>2156</v>
      </c>
      <c r="E49" s="128" t="s">
        <v>2155</v>
      </c>
      <c r="F49" s="128" t="s">
        <v>2155</v>
      </c>
      <c r="G49" s="128" t="s">
        <v>2155</v>
      </c>
      <c r="H49" s="128" t="s">
        <v>2155</v>
      </c>
      <c r="I49" s="128" t="s">
        <v>2156</v>
      </c>
      <c r="J49" s="131" t="s">
        <v>2157</v>
      </c>
      <c r="K49" s="129" t="s">
        <v>2156</v>
      </c>
    </row>
    <row r="50" spans="2:11" x14ac:dyDescent="0.25">
      <c r="C50" s="22"/>
    </row>
    <row r="51" spans="2:11" x14ac:dyDescent="0.25">
      <c r="C51" s="22"/>
      <c r="D51" s="22" t="s">
        <v>2188</v>
      </c>
    </row>
    <row r="52" spans="2:11" x14ac:dyDescent="0.25">
      <c r="C52" s="22"/>
    </row>
    <row r="53" spans="2:11" x14ac:dyDescent="0.25">
      <c r="C53" s="22"/>
      <c r="D53" s="463" t="s">
        <v>344</v>
      </c>
      <c r="E53" s="178" t="s">
        <v>295</v>
      </c>
      <c r="F53" s="299"/>
      <c r="G53" s="299"/>
      <c r="H53" s="72"/>
    </row>
    <row r="54" spans="2:11" x14ac:dyDescent="0.25">
      <c r="C54" s="22"/>
      <c r="D54" s="109" t="s">
        <v>2189</v>
      </c>
      <c r="E54" s="109" t="s">
        <v>2190</v>
      </c>
      <c r="F54" s="107"/>
      <c r="G54" s="107"/>
      <c r="H54" s="97"/>
    </row>
    <row r="55" spans="2:11" x14ac:dyDescent="0.25">
      <c r="C55" s="22"/>
      <c r="D55" s="110" t="s">
        <v>2191</v>
      </c>
      <c r="E55" s="110" t="s">
        <v>2192</v>
      </c>
      <c r="H55" s="59"/>
    </row>
    <row r="56" spans="2:11" x14ac:dyDescent="0.25">
      <c r="C56" s="22"/>
      <c r="D56" s="110" t="s">
        <v>2193</v>
      </c>
      <c r="E56" s="110" t="s">
        <v>2194</v>
      </c>
      <c r="H56" s="59"/>
    </row>
    <row r="57" spans="2:11" x14ac:dyDescent="0.25">
      <c r="C57" s="22"/>
      <c r="D57" s="110" t="s">
        <v>2195</v>
      </c>
      <c r="E57" s="110" t="s">
        <v>2196</v>
      </c>
      <c r="H57" s="59"/>
    </row>
    <row r="58" spans="2:11" x14ac:dyDescent="0.25">
      <c r="C58" s="22"/>
      <c r="D58" s="111" t="s">
        <v>2197</v>
      </c>
      <c r="E58" s="111" t="s">
        <v>2198</v>
      </c>
      <c r="F58" s="74"/>
      <c r="G58" s="74"/>
      <c r="H58" s="73"/>
    </row>
    <row r="61" spans="2:11" x14ac:dyDescent="0.25">
      <c r="B61" s="34" t="s">
        <v>2199</v>
      </c>
      <c r="C61" s="34" t="s">
        <v>2200</v>
      </c>
      <c r="D61" s="24"/>
    </row>
    <row r="63" spans="2:11" x14ac:dyDescent="0.25">
      <c r="C63" s="22" t="s">
        <v>2201</v>
      </c>
    </row>
    <row r="64" spans="2:11" x14ac:dyDescent="0.25">
      <c r="C64" s="22" t="s">
        <v>2202</v>
      </c>
      <c r="D64" s="22" t="s">
        <v>2203</v>
      </c>
    </row>
    <row r="65" spans="3:12" x14ac:dyDescent="0.25">
      <c r="C65" s="22" t="s">
        <v>2204</v>
      </c>
      <c r="D65" s="22" t="s">
        <v>2205</v>
      </c>
    </row>
    <row r="66" spans="3:12" x14ac:dyDescent="0.25">
      <c r="C66" s="22"/>
      <c r="D66" s="22" t="s">
        <v>2206</v>
      </c>
    </row>
    <row r="68" spans="3:12" x14ac:dyDescent="0.25">
      <c r="C68" s="22" t="s">
        <v>2144</v>
      </c>
    </row>
    <row r="69" spans="3:12" x14ac:dyDescent="0.25">
      <c r="C69" s="22"/>
    </row>
    <row r="70" spans="3:12" x14ac:dyDescent="0.25">
      <c r="C70" s="22"/>
    </row>
    <row r="71" spans="3:12" ht="20.100000000000001" customHeight="1" x14ac:dyDescent="0.25">
      <c r="C71" s="22"/>
      <c r="D71" s="657" t="s">
        <v>2145</v>
      </c>
      <c r="E71" s="658"/>
      <c r="F71" s="658"/>
      <c r="G71" s="658"/>
      <c r="H71" s="658"/>
      <c r="I71" s="658"/>
      <c r="J71" s="659"/>
    </row>
    <row r="72" spans="3:12" ht="49.5" customHeight="1" x14ac:dyDescent="0.25">
      <c r="C72" s="132" t="s">
        <v>2146</v>
      </c>
      <c r="D72" s="133" t="s">
        <v>2147</v>
      </c>
      <c r="E72" s="133" t="s">
        <v>2148</v>
      </c>
      <c r="F72" s="133" t="s">
        <v>2149</v>
      </c>
      <c r="G72" s="133" t="s">
        <v>2150</v>
      </c>
      <c r="H72" s="133" t="s">
        <v>2207</v>
      </c>
      <c r="I72" s="133" t="s">
        <v>2208</v>
      </c>
      <c r="J72" s="133" t="s">
        <v>4184</v>
      </c>
      <c r="K72" s="134" t="s">
        <v>2152</v>
      </c>
      <c r="L72" s="134" t="s">
        <v>2153</v>
      </c>
    </row>
    <row r="73" spans="3:12" x14ac:dyDescent="0.25">
      <c r="C73" s="92" t="s">
        <v>2209</v>
      </c>
      <c r="D73" s="130" t="s">
        <v>2156</v>
      </c>
      <c r="E73" s="125" t="s">
        <v>2156</v>
      </c>
      <c r="F73" s="125" t="s">
        <v>2210</v>
      </c>
      <c r="G73" s="125" t="s">
        <v>2211</v>
      </c>
      <c r="H73" s="125" t="s">
        <v>2155</v>
      </c>
      <c r="I73" s="125" t="s">
        <v>2156</v>
      </c>
      <c r="J73" s="126" t="s">
        <v>2155</v>
      </c>
      <c r="K73" s="123" t="s">
        <v>2178</v>
      </c>
      <c r="L73" s="127" t="s">
        <v>2182</v>
      </c>
    </row>
    <row r="74" spans="3:12" x14ac:dyDescent="0.25">
      <c r="C74" s="76" t="s">
        <v>2212</v>
      </c>
      <c r="D74" s="123" t="s">
        <v>2156</v>
      </c>
      <c r="E74" s="124" t="s">
        <v>2156</v>
      </c>
      <c r="F74" s="124" t="s">
        <v>2156</v>
      </c>
      <c r="G74" s="124" t="s">
        <v>2156</v>
      </c>
      <c r="H74" s="124" t="s">
        <v>2155</v>
      </c>
      <c r="I74" s="124" t="s">
        <v>2156</v>
      </c>
      <c r="J74" s="127" t="s">
        <v>2155</v>
      </c>
      <c r="K74" s="123" t="s">
        <v>2178</v>
      </c>
      <c r="L74" s="127" t="s">
        <v>2182</v>
      </c>
    </row>
    <row r="75" spans="3:12" x14ac:dyDescent="0.25">
      <c r="C75" s="76" t="s">
        <v>2213</v>
      </c>
      <c r="D75" s="123" t="s">
        <v>2156</v>
      </c>
      <c r="E75" s="124" t="s">
        <v>2156</v>
      </c>
      <c r="F75" s="124" t="s">
        <v>2156</v>
      </c>
      <c r="G75" s="124" t="s">
        <v>2156</v>
      </c>
      <c r="H75" s="124" t="s">
        <v>2155</v>
      </c>
      <c r="I75" s="124" t="s">
        <v>2156</v>
      </c>
      <c r="J75" s="127" t="s">
        <v>2156</v>
      </c>
      <c r="K75" s="123" t="s">
        <v>2178</v>
      </c>
      <c r="L75" s="127" t="s">
        <v>2182</v>
      </c>
    </row>
    <row r="76" spans="3:12" x14ac:dyDescent="0.25">
      <c r="C76" s="76" t="s">
        <v>2214</v>
      </c>
      <c r="D76" s="123" t="s">
        <v>2156</v>
      </c>
      <c r="E76" s="124" t="s">
        <v>2156</v>
      </c>
      <c r="F76" s="124" t="s">
        <v>2156</v>
      </c>
      <c r="G76" s="124" t="s">
        <v>2156</v>
      </c>
      <c r="H76" s="124" t="s">
        <v>2155</v>
      </c>
      <c r="I76" s="124" t="s">
        <v>2155</v>
      </c>
      <c r="J76" s="127" t="s">
        <v>2155</v>
      </c>
      <c r="K76" s="123" t="s">
        <v>2178</v>
      </c>
      <c r="L76" s="127" t="s">
        <v>2182</v>
      </c>
    </row>
    <row r="77" spans="3:12" x14ac:dyDescent="0.25">
      <c r="C77" s="76" t="s">
        <v>2215</v>
      </c>
      <c r="D77" s="123" t="s">
        <v>2156</v>
      </c>
      <c r="E77" s="124" t="s">
        <v>2156</v>
      </c>
      <c r="F77" s="124" t="s">
        <v>2155</v>
      </c>
      <c r="G77" s="124" t="s">
        <v>2155</v>
      </c>
      <c r="H77" s="124" t="s">
        <v>2155</v>
      </c>
      <c r="I77" s="124" t="s">
        <v>2156</v>
      </c>
      <c r="J77" s="127" t="s">
        <v>2156</v>
      </c>
      <c r="K77" s="123" t="s">
        <v>2178</v>
      </c>
      <c r="L77" s="127" t="s">
        <v>2182</v>
      </c>
    </row>
    <row r="78" spans="3:12" x14ac:dyDescent="0.25">
      <c r="C78" s="76" t="s">
        <v>2216</v>
      </c>
      <c r="D78" s="123" t="s">
        <v>2156</v>
      </c>
      <c r="E78" s="124" t="s">
        <v>2156</v>
      </c>
      <c r="F78" s="124" t="s">
        <v>2155</v>
      </c>
      <c r="G78" s="124" t="s">
        <v>2155</v>
      </c>
      <c r="H78" s="124" t="s">
        <v>2155</v>
      </c>
      <c r="I78" s="124" t="s">
        <v>2155</v>
      </c>
      <c r="J78" s="127" t="s">
        <v>2156</v>
      </c>
      <c r="K78" s="123" t="s">
        <v>2178</v>
      </c>
      <c r="L78" s="127" t="s">
        <v>2217</v>
      </c>
    </row>
    <row r="79" spans="3:12" x14ac:dyDescent="0.25">
      <c r="C79" s="76" t="s">
        <v>2218</v>
      </c>
      <c r="D79" s="123" t="s">
        <v>2156</v>
      </c>
      <c r="E79" s="124" t="s">
        <v>2156</v>
      </c>
      <c r="F79" s="124" t="s">
        <v>2156</v>
      </c>
      <c r="G79" s="124" t="s">
        <v>2156</v>
      </c>
      <c r="H79" s="124" t="s">
        <v>2155</v>
      </c>
      <c r="I79" s="124" t="s">
        <v>2156</v>
      </c>
      <c r="J79" s="127" t="s">
        <v>2156</v>
      </c>
      <c r="K79" s="123" t="s">
        <v>2178</v>
      </c>
      <c r="L79" s="127" t="s">
        <v>2217</v>
      </c>
    </row>
    <row r="80" spans="3:12" x14ac:dyDescent="0.25">
      <c r="C80" s="76" t="s">
        <v>2219</v>
      </c>
      <c r="D80" s="123" t="s">
        <v>2156</v>
      </c>
      <c r="E80" s="124" t="s">
        <v>2156</v>
      </c>
      <c r="F80" s="124" t="s">
        <v>2156</v>
      </c>
      <c r="G80" s="124" t="s">
        <v>2156</v>
      </c>
      <c r="H80" s="124" t="s">
        <v>2155</v>
      </c>
      <c r="I80" s="124" t="s">
        <v>2156</v>
      </c>
      <c r="J80" s="127" t="s">
        <v>2156</v>
      </c>
      <c r="K80" s="123" t="s">
        <v>2178</v>
      </c>
      <c r="L80" s="127" t="s">
        <v>2217</v>
      </c>
    </row>
    <row r="81" spans="3:12" x14ac:dyDescent="0.25">
      <c r="C81" s="76" t="s">
        <v>2220</v>
      </c>
      <c r="D81" s="123" t="s">
        <v>2156</v>
      </c>
      <c r="E81" s="124" t="s">
        <v>2156</v>
      </c>
      <c r="F81" s="124" t="s">
        <v>2156</v>
      </c>
      <c r="G81" s="124" t="s">
        <v>2156</v>
      </c>
      <c r="H81" s="124" t="s">
        <v>2156</v>
      </c>
      <c r="I81" s="124" t="s">
        <v>2156</v>
      </c>
      <c r="J81" s="127" t="s">
        <v>2156</v>
      </c>
      <c r="K81" s="123" t="s">
        <v>2178</v>
      </c>
      <c r="L81" s="127" t="s">
        <v>2217</v>
      </c>
    </row>
    <row r="82" spans="3:12" x14ac:dyDescent="0.25">
      <c r="C82" s="76" t="s">
        <v>2221</v>
      </c>
      <c r="D82" s="123" t="s">
        <v>2156</v>
      </c>
      <c r="E82" s="124" t="s">
        <v>2156</v>
      </c>
      <c r="F82" s="124" t="s">
        <v>2156</v>
      </c>
      <c r="G82" s="124" t="s">
        <v>2156</v>
      </c>
      <c r="H82" s="124" t="s">
        <v>2156</v>
      </c>
      <c r="I82" s="124" t="s">
        <v>2156</v>
      </c>
      <c r="J82" s="127" t="s">
        <v>2156</v>
      </c>
      <c r="K82" s="123" t="s">
        <v>2178</v>
      </c>
      <c r="L82" s="127" t="s">
        <v>2217</v>
      </c>
    </row>
    <row r="83" spans="3:12" x14ac:dyDescent="0.25">
      <c r="C83" s="76" t="s">
        <v>2222</v>
      </c>
      <c r="D83" s="123" t="s">
        <v>2156</v>
      </c>
      <c r="E83" s="124" t="s">
        <v>2156</v>
      </c>
      <c r="F83" s="124" t="s">
        <v>2223</v>
      </c>
      <c r="G83" s="124" t="s">
        <v>2155</v>
      </c>
      <c r="H83" s="124" t="s">
        <v>2155</v>
      </c>
      <c r="I83" s="124" t="s">
        <v>2156</v>
      </c>
      <c r="J83" s="127" t="s">
        <v>2156</v>
      </c>
      <c r="K83" s="123" t="s">
        <v>2178</v>
      </c>
      <c r="L83" s="127" t="s">
        <v>2224</v>
      </c>
    </row>
    <row r="84" spans="3:12" x14ac:dyDescent="0.25">
      <c r="C84" s="76" t="s">
        <v>2225</v>
      </c>
      <c r="D84" s="123" t="s">
        <v>2156</v>
      </c>
      <c r="E84" s="124" t="s">
        <v>2156</v>
      </c>
      <c r="F84" s="124" t="s">
        <v>2156</v>
      </c>
      <c r="G84" s="124" t="s">
        <v>2156</v>
      </c>
      <c r="H84" s="124" t="s">
        <v>2155</v>
      </c>
      <c r="I84" s="124" t="s">
        <v>2156</v>
      </c>
      <c r="J84" s="127" t="s">
        <v>2156</v>
      </c>
      <c r="K84" s="123" t="s">
        <v>2178</v>
      </c>
      <c r="L84" s="127" t="s">
        <v>2224</v>
      </c>
    </row>
    <row r="85" spans="3:12" x14ac:dyDescent="0.25">
      <c r="C85" s="77" t="s">
        <v>2226</v>
      </c>
      <c r="D85" s="131" t="s">
        <v>2156</v>
      </c>
      <c r="E85" s="128" t="s">
        <v>2156</v>
      </c>
      <c r="F85" s="128" t="s">
        <v>2156</v>
      </c>
      <c r="G85" s="128" t="s">
        <v>2156</v>
      </c>
      <c r="H85" s="128" t="s">
        <v>2155</v>
      </c>
      <c r="I85" s="128" t="s">
        <v>2156</v>
      </c>
      <c r="J85" s="129" t="s">
        <v>2156</v>
      </c>
      <c r="K85" s="131" t="s">
        <v>2178</v>
      </c>
      <c r="L85" s="129" t="s">
        <v>2224</v>
      </c>
    </row>
    <row r="87" spans="3:12" x14ac:dyDescent="0.25">
      <c r="C87" s="22"/>
      <c r="F87" s="22" t="s">
        <v>2227</v>
      </c>
    </row>
    <row r="88" spans="3:12" x14ac:dyDescent="0.25">
      <c r="C88" s="22"/>
      <c r="F88" s="22" t="s">
        <v>2228</v>
      </c>
    </row>
  </sheetData>
  <mergeCells count="5">
    <mergeCell ref="D9:J9"/>
    <mergeCell ref="D10:J10"/>
    <mergeCell ref="D11:J11"/>
    <mergeCell ref="D71:J71"/>
    <mergeCell ref="D19:I19"/>
  </mergeCells>
  <pageMargins left="7.874015748031496E-2" right="0.23622047244094491" top="1.47" bottom="0.98425196850393704" header="0.34" footer="0.59055118110236227"/>
  <pageSetup paperSize="9" orientation="portrait" r:id="rId1"/>
  <headerFooter differentFirst="1">
    <firstHeader xml:space="preserve">&amp;L                                               &amp;"Swis721 Cn BT,Roman"&amp;18&amp;K514E44PROJECT BIM EXECUTION PLAN
&amp;12&amp;K514E44 &amp;K514E44
&amp;"Arial,Regular"&amp;10&amp;K000000                                               &amp;"Swis721 Cn BT,Roman"&amp;14&amp;K514E44PROJECT TITLE
&amp;24 </firstHeader>
  </headerFooter>
  <legacyDrawingHF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theme="8"/>
  </sheetPr>
  <dimension ref="A1:J118"/>
  <sheetViews>
    <sheetView zoomScaleNormal="100" workbookViewId="0">
      <pane ySplit="2" topLeftCell="A81" activePane="bottomLeft" state="frozen"/>
      <selection activeCell="G31" sqref="G31"/>
      <selection pane="bottomLeft" activeCell="A2" sqref="A2"/>
    </sheetView>
  </sheetViews>
  <sheetFormatPr defaultColWidth="10.7109375" defaultRowHeight="15" x14ac:dyDescent="0.25"/>
  <cols>
    <col min="1" max="1" width="2.7109375" style="22" customWidth="1"/>
    <col min="2" max="2" width="5.7109375" style="22" customWidth="1"/>
    <col min="3" max="3" width="9.42578125" style="23" customWidth="1"/>
    <col min="4" max="4" width="27.28515625" style="22" customWidth="1"/>
    <col min="5" max="5" width="30.140625" style="22" customWidth="1"/>
    <col min="6" max="6" width="99.28515625" style="22" customWidth="1"/>
    <col min="7" max="16384" width="10.7109375" style="22"/>
  </cols>
  <sheetData>
    <row r="1" spans="1:6" s="27" customFormat="1" ht="35.1" customHeight="1" x14ac:dyDescent="0.2">
      <c r="A1" s="440">
        <v>0</v>
      </c>
      <c r="B1" s="31" t="s">
        <v>2130</v>
      </c>
      <c r="C1" s="26"/>
    </row>
    <row r="2" spans="1:6" s="24" customFormat="1" ht="23.1" customHeight="1" x14ac:dyDescent="0.2">
      <c r="A2" s="180"/>
      <c r="B2" s="64" t="s">
        <v>2229</v>
      </c>
      <c r="C2" s="66"/>
      <c r="D2" s="66"/>
      <c r="E2" s="66"/>
      <c r="F2" s="66"/>
    </row>
    <row r="3" spans="1:6" ht="15" customHeight="1" x14ac:dyDescent="0.25">
      <c r="B3" s="67"/>
    </row>
    <row r="4" spans="1:6" ht="15" customHeight="1" x14ac:dyDescent="0.25">
      <c r="B4" s="34" t="s">
        <v>2230</v>
      </c>
      <c r="C4" s="37" t="s">
        <v>2231</v>
      </c>
    </row>
    <row r="5" spans="1:6" ht="15" customHeight="1" x14ac:dyDescent="0.25">
      <c r="B5" s="67"/>
    </row>
    <row r="6" spans="1:6" ht="15" customHeight="1" x14ac:dyDescent="0.25">
      <c r="C6" s="23" t="s">
        <v>2232</v>
      </c>
      <c r="D6" s="23"/>
      <c r="E6" s="23"/>
      <c r="F6" s="23"/>
    </row>
    <row r="7" spans="1:6" ht="15" customHeight="1" x14ac:dyDescent="0.25">
      <c r="C7" s="23" t="s">
        <v>2233</v>
      </c>
      <c r="D7" s="23"/>
      <c r="E7" s="23"/>
      <c r="F7" s="23"/>
    </row>
    <row r="8" spans="1:6" ht="15" customHeight="1" x14ac:dyDescent="0.25">
      <c r="D8" s="22" t="s">
        <v>2234</v>
      </c>
    </row>
    <row r="9" spans="1:6" ht="15" customHeight="1" x14ac:dyDescent="0.25">
      <c r="D9" s="22" t="s">
        <v>2235</v>
      </c>
    </row>
    <row r="10" spans="1:6" ht="15" customHeight="1" x14ac:dyDescent="0.25">
      <c r="D10" s="22" t="s">
        <v>2236</v>
      </c>
    </row>
    <row r="11" spans="1:6" ht="15" customHeight="1" x14ac:dyDescent="0.25"/>
    <row r="12" spans="1:6" ht="15" customHeight="1" x14ac:dyDescent="0.25">
      <c r="C12" s="23" t="s">
        <v>2237</v>
      </c>
    </row>
    <row r="13" spans="1:6" ht="15" customHeight="1" x14ac:dyDescent="0.25"/>
    <row r="14" spans="1:6" ht="15" customHeight="1" x14ac:dyDescent="0.25"/>
    <row r="15" spans="1:6" ht="15" customHeight="1" x14ac:dyDescent="0.25"/>
    <row r="16" spans="1:6" ht="15" customHeight="1" x14ac:dyDescent="0.25"/>
    <row r="17" spans="3:4" ht="15" customHeight="1" x14ac:dyDescent="0.25"/>
    <row r="18" spans="3:4" ht="15" customHeight="1" x14ac:dyDescent="0.25"/>
    <row r="19" spans="3:4" ht="15" customHeight="1" x14ac:dyDescent="0.25"/>
    <row r="20" spans="3:4" ht="15" customHeight="1" x14ac:dyDescent="0.25"/>
    <row r="21" spans="3:4" ht="15" customHeight="1" x14ac:dyDescent="0.25"/>
    <row r="22" spans="3:4" ht="15" customHeight="1" x14ac:dyDescent="0.25"/>
    <row r="23" spans="3:4" ht="15" customHeight="1" x14ac:dyDescent="0.25"/>
    <row r="24" spans="3:4" ht="15" customHeight="1" x14ac:dyDescent="0.25"/>
    <row r="25" spans="3:4" ht="15" customHeight="1" x14ac:dyDescent="0.25"/>
    <row r="26" spans="3:4" ht="15" customHeight="1" x14ac:dyDescent="0.25"/>
    <row r="27" spans="3:4" ht="15" customHeight="1" x14ac:dyDescent="0.25"/>
    <row r="28" spans="3:4" ht="15" customHeight="1" x14ac:dyDescent="0.25"/>
    <row r="29" spans="3:4" ht="15" customHeight="1" x14ac:dyDescent="0.25">
      <c r="C29" s="23" t="s">
        <v>2238</v>
      </c>
    </row>
    <row r="30" spans="3:4" ht="15" customHeight="1" x14ac:dyDescent="0.25">
      <c r="D30" s="22" t="s">
        <v>2239</v>
      </c>
    </row>
    <row r="31" spans="3:4" ht="15" customHeight="1" x14ac:dyDescent="0.25">
      <c r="D31" s="22" t="s">
        <v>2240</v>
      </c>
    </row>
    <row r="32" spans="3:4" ht="15" customHeight="1" x14ac:dyDescent="0.25">
      <c r="D32" s="22" t="s">
        <v>2241</v>
      </c>
    </row>
    <row r="33" spans="2:4" ht="15" customHeight="1" x14ac:dyDescent="0.25">
      <c r="C33" s="23" t="s">
        <v>2242</v>
      </c>
    </row>
    <row r="34" spans="2:4" ht="15" customHeight="1" x14ac:dyDescent="0.25">
      <c r="D34" s="22" t="s">
        <v>2243</v>
      </c>
    </row>
    <row r="35" spans="2:4" ht="15" customHeight="1" x14ac:dyDescent="0.25">
      <c r="D35" s="22" t="s">
        <v>2244</v>
      </c>
    </row>
    <row r="36" spans="2:4" ht="15" customHeight="1" x14ac:dyDescent="0.25">
      <c r="D36" s="22" t="s">
        <v>2245</v>
      </c>
    </row>
    <row r="37" spans="2:4" ht="15" customHeight="1" x14ac:dyDescent="0.25">
      <c r="D37" s="22" t="s">
        <v>2241</v>
      </c>
    </row>
    <row r="38" spans="2:4" ht="15" customHeight="1" x14ac:dyDescent="0.25"/>
    <row r="39" spans="2:4" ht="15" customHeight="1" x14ac:dyDescent="0.25"/>
    <row r="40" spans="2:4" ht="15" customHeight="1" x14ac:dyDescent="0.25">
      <c r="B40" s="34" t="s">
        <v>2246</v>
      </c>
      <c r="C40" s="37" t="s">
        <v>2247</v>
      </c>
    </row>
    <row r="41" spans="2:4" ht="15" customHeight="1" x14ac:dyDescent="0.25"/>
    <row r="42" spans="2:4" ht="15" customHeight="1" x14ac:dyDescent="0.25">
      <c r="C42" s="23" t="s">
        <v>2248</v>
      </c>
    </row>
    <row r="43" spans="2:4" ht="15" customHeight="1" x14ac:dyDescent="0.25"/>
    <row r="44" spans="2:4" ht="15" customHeight="1" x14ac:dyDescent="0.25">
      <c r="C44" s="23" t="s">
        <v>2249</v>
      </c>
    </row>
    <row r="45" spans="2:4" ht="15" customHeight="1" x14ac:dyDescent="0.25">
      <c r="C45" s="23" t="s">
        <v>2250</v>
      </c>
    </row>
    <row r="46" spans="2:4" ht="15" customHeight="1" x14ac:dyDescent="0.25">
      <c r="C46" s="22" t="s">
        <v>2251</v>
      </c>
    </row>
    <row r="47" spans="2:4" ht="15" customHeight="1" x14ac:dyDescent="0.25">
      <c r="C47" s="22"/>
    </row>
    <row r="48" spans="2:4" ht="15" customHeight="1" x14ac:dyDescent="0.25"/>
    <row r="49" spans="3:4" ht="15" customHeight="1" x14ac:dyDescent="0.25"/>
    <row r="50" spans="3:4" x14ac:dyDescent="0.25">
      <c r="C50" s="22"/>
      <c r="D50" s="23"/>
    </row>
    <row r="51" spans="3:4" x14ac:dyDescent="0.25">
      <c r="C51" s="22"/>
      <c r="D51" s="23"/>
    </row>
    <row r="52" spans="3:4" x14ac:dyDescent="0.25">
      <c r="C52" s="22"/>
      <c r="D52" s="23"/>
    </row>
    <row r="53" spans="3:4" x14ac:dyDescent="0.25">
      <c r="C53" s="22"/>
      <c r="D53" s="23"/>
    </row>
    <row r="54" spans="3:4" x14ac:dyDescent="0.25">
      <c r="C54" s="22"/>
      <c r="D54" s="23"/>
    </row>
    <row r="55" spans="3:4" x14ac:dyDescent="0.25">
      <c r="C55" s="22"/>
      <c r="D55" s="23"/>
    </row>
    <row r="56" spans="3:4" x14ac:dyDescent="0.25">
      <c r="C56" s="22"/>
      <c r="D56" s="23"/>
    </row>
    <row r="57" spans="3:4" x14ac:dyDescent="0.25">
      <c r="C57" s="22"/>
      <c r="D57" s="23"/>
    </row>
    <row r="58" spans="3:4" x14ac:dyDescent="0.25">
      <c r="C58" s="22"/>
      <c r="D58" s="23"/>
    </row>
    <row r="59" spans="3:4" x14ac:dyDescent="0.25">
      <c r="C59" s="22"/>
      <c r="D59" s="23"/>
    </row>
    <row r="60" spans="3:4" x14ac:dyDescent="0.25">
      <c r="C60" s="22"/>
      <c r="D60" s="23"/>
    </row>
    <row r="61" spans="3:4" x14ac:dyDescent="0.25">
      <c r="C61" s="22"/>
      <c r="D61" s="23"/>
    </row>
    <row r="62" spans="3:4" x14ac:dyDescent="0.25">
      <c r="C62" s="22"/>
      <c r="D62" s="23"/>
    </row>
    <row r="63" spans="3:4" x14ac:dyDescent="0.25">
      <c r="C63" s="22"/>
      <c r="D63" s="23"/>
    </row>
    <row r="64" spans="3:4" x14ac:dyDescent="0.25">
      <c r="C64" s="22"/>
      <c r="D64" s="23"/>
    </row>
    <row r="65" spans="2:5" x14ac:dyDescent="0.25">
      <c r="C65" s="22"/>
      <c r="D65" s="23"/>
    </row>
    <row r="66" spans="2:5" x14ac:dyDescent="0.25">
      <c r="C66" s="22"/>
      <c r="D66" s="23"/>
    </row>
    <row r="67" spans="2:5" x14ac:dyDescent="0.25">
      <c r="B67" s="34" t="s">
        <v>2252</v>
      </c>
      <c r="C67" s="37" t="s">
        <v>2253</v>
      </c>
    </row>
    <row r="68" spans="2:5" x14ac:dyDescent="0.25">
      <c r="C68" s="22"/>
      <c r="D68" s="23"/>
    </row>
    <row r="69" spans="2:5" x14ac:dyDescent="0.25">
      <c r="C69" s="22" t="s">
        <v>2254</v>
      </c>
      <c r="D69" s="23"/>
    </row>
    <row r="70" spans="2:5" x14ac:dyDescent="0.25">
      <c r="C70" s="23" t="s">
        <v>2255</v>
      </c>
      <c r="D70" s="23"/>
    </row>
    <row r="71" spans="2:5" x14ac:dyDescent="0.25">
      <c r="C71" s="22"/>
    </row>
    <row r="72" spans="2:5" x14ac:dyDescent="0.25">
      <c r="C72" s="22"/>
      <c r="D72" s="88" t="s">
        <v>2256</v>
      </c>
      <c r="E72" s="78" t="s">
        <v>2257</v>
      </c>
    </row>
    <row r="73" spans="2:5" x14ac:dyDescent="0.25">
      <c r="C73" s="22"/>
      <c r="D73" s="109" t="s">
        <v>2154</v>
      </c>
      <c r="E73" s="135" t="s">
        <v>1096</v>
      </c>
    </row>
    <row r="74" spans="2:5" x14ac:dyDescent="0.25">
      <c r="C74" s="22"/>
      <c r="D74" s="110" t="s">
        <v>2158</v>
      </c>
      <c r="E74" s="121" t="s">
        <v>1097</v>
      </c>
    </row>
    <row r="75" spans="2:5" x14ac:dyDescent="0.25">
      <c r="C75" s="22"/>
      <c r="D75" s="110" t="s">
        <v>2159</v>
      </c>
      <c r="E75" s="121" t="s">
        <v>2258</v>
      </c>
    </row>
    <row r="76" spans="2:5" x14ac:dyDescent="0.25">
      <c r="C76" s="22"/>
      <c r="D76" s="76" t="s">
        <v>2161</v>
      </c>
      <c r="E76" s="121" t="s">
        <v>2259</v>
      </c>
    </row>
    <row r="77" spans="2:5" x14ac:dyDescent="0.25">
      <c r="C77" s="22"/>
      <c r="D77" s="110" t="s">
        <v>2180</v>
      </c>
      <c r="E77" s="121" t="s">
        <v>2260</v>
      </c>
    </row>
    <row r="78" spans="2:5" x14ac:dyDescent="0.25">
      <c r="C78" s="22"/>
      <c r="D78" s="110" t="s">
        <v>2181</v>
      </c>
      <c r="E78" s="137">
        <v>432500</v>
      </c>
    </row>
    <row r="79" spans="2:5" x14ac:dyDescent="0.25">
      <c r="C79" s="22"/>
      <c r="D79" s="110" t="s">
        <v>2183</v>
      </c>
      <c r="E79" s="137">
        <v>4582230</v>
      </c>
    </row>
    <row r="80" spans="2:5" x14ac:dyDescent="0.25">
      <c r="C80" s="22"/>
      <c r="D80" s="111" t="s">
        <v>2184</v>
      </c>
      <c r="E80" s="136">
        <v>5.13</v>
      </c>
    </row>
    <row r="81" spans="2:10" x14ac:dyDescent="0.25">
      <c r="C81" s="22"/>
      <c r="E81" s="138"/>
    </row>
    <row r="83" spans="2:10" x14ac:dyDescent="0.25">
      <c r="B83" s="34"/>
      <c r="C83" s="22" t="s">
        <v>2261</v>
      </c>
    </row>
    <row r="85" spans="2:10" x14ac:dyDescent="0.25">
      <c r="D85" s="58" t="s">
        <v>2154</v>
      </c>
      <c r="E85" s="28" t="s">
        <v>2262</v>
      </c>
      <c r="F85" s="28"/>
      <c r="G85" s="28"/>
      <c r="H85" s="28"/>
      <c r="I85" s="28"/>
      <c r="J85" s="28"/>
    </row>
    <row r="86" spans="2:10" x14ac:dyDescent="0.25">
      <c r="D86" s="58"/>
      <c r="E86" s="28"/>
      <c r="F86" s="28"/>
      <c r="G86" s="28"/>
      <c r="H86" s="28"/>
      <c r="I86" s="28"/>
      <c r="J86" s="28"/>
    </row>
    <row r="87" spans="2:10" x14ac:dyDescent="0.25">
      <c r="D87" s="58"/>
      <c r="E87" s="78" t="s">
        <v>939</v>
      </c>
      <c r="F87" s="28"/>
      <c r="G87" s="28"/>
      <c r="H87" s="28"/>
      <c r="I87" s="28"/>
      <c r="J87" s="28"/>
    </row>
    <row r="88" spans="2:10" x14ac:dyDescent="0.25">
      <c r="D88" s="58"/>
      <c r="E88" s="98" t="s">
        <v>1096</v>
      </c>
      <c r="F88" s="28"/>
      <c r="G88" s="28"/>
      <c r="H88" s="28"/>
      <c r="I88" s="28"/>
      <c r="J88" s="28"/>
    </row>
    <row r="89" spans="2:10" x14ac:dyDescent="0.25">
      <c r="D89" s="58"/>
      <c r="F89" s="28"/>
      <c r="G89" s="28"/>
      <c r="H89" s="28"/>
      <c r="I89" s="28"/>
      <c r="J89" s="28"/>
    </row>
    <row r="90" spans="2:10" ht="15" customHeight="1" x14ac:dyDescent="0.25">
      <c r="D90" s="58" t="s">
        <v>2158</v>
      </c>
      <c r="E90" s="28" t="s">
        <v>2263</v>
      </c>
      <c r="F90" s="28"/>
      <c r="G90" s="28"/>
      <c r="H90" s="28"/>
      <c r="I90" s="28"/>
      <c r="J90" s="28"/>
    </row>
    <row r="91" spans="2:10" ht="15" customHeight="1" x14ac:dyDescent="0.25">
      <c r="D91" s="63"/>
      <c r="E91" s="28"/>
      <c r="F91" s="28"/>
      <c r="G91" s="28"/>
      <c r="H91" s="28"/>
      <c r="I91" s="28"/>
      <c r="J91" s="28"/>
    </row>
    <row r="92" spans="2:10" ht="15" customHeight="1" x14ac:dyDescent="0.25">
      <c r="D92" s="63"/>
      <c r="E92" s="78" t="s">
        <v>939</v>
      </c>
      <c r="F92" s="28"/>
      <c r="G92" s="28"/>
      <c r="H92" s="28"/>
      <c r="I92" s="28"/>
      <c r="J92" s="28"/>
    </row>
    <row r="93" spans="2:10" ht="15" customHeight="1" x14ac:dyDescent="0.25">
      <c r="D93" s="63"/>
      <c r="E93" s="98" t="s">
        <v>1097</v>
      </c>
      <c r="F93" s="28"/>
      <c r="G93" s="28"/>
      <c r="H93" s="28"/>
      <c r="I93" s="28"/>
      <c r="J93" s="28"/>
    </row>
    <row r="94" spans="2:10" ht="15" customHeight="1" x14ac:dyDescent="0.25">
      <c r="D94" s="63"/>
      <c r="E94" s="28"/>
      <c r="F94" s="28"/>
      <c r="G94" s="28"/>
      <c r="H94" s="28"/>
      <c r="I94" s="28"/>
      <c r="J94" s="28"/>
    </row>
    <row r="95" spans="2:10" x14ac:dyDescent="0.25">
      <c r="D95" s="58" t="s">
        <v>2159</v>
      </c>
      <c r="E95" s="28" t="s">
        <v>2264</v>
      </c>
      <c r="F95" s="28"/>
      <c r="G95" s="28"/>
      <c r="H95" s="28"/>
      <c r="I95" s="28"/>
      <c r="J95" s="28"/>
    </row>
    <row r="96" spans="2:10" x14ac:dyDescent="0.25">
      <c r="D96" s="58"/>
      <c r="E96" s="28"/>
      <c r="F96" s="28"/>
      <c r="G96" s="28"/>
      <c r="H96" s="28"/>
      <c r="I96" s="28"/>
      <c r="J96" s="28"/>
    </row>
    <row r="97" spans="4:5" x14ac:dyDescent="0.25">
      <c r="E97" s="78" t="s">
        <v>939</v>
      </c>
    </row>
    <row r="98" spans="4:5" x14ac:dyDescent="0.25">
      <c r="E98" s="98" t="s">
        <v>2258</v>
      </c>
    </row>
    <row r="100" spans="4:5" x14ac:dyDescent="0.25">
      <c r="D100" s="58" t="s">
        <v>2161</v>
      </c>
      <c r="E100" s="28" t="s">
        <v>2265</v>
      </c>
    </row>
    <row r="101" spans="4:5" x14ac:dyDescent="0.25">
      <c r="D101" s="58"/>
      <c r="E101" s="28"/>
    </row>
    <row r="102" spans="4:5" x14ac:dyDescent="0.25">
      <c r="E102" s="78" t="s">
        <v>2266</v>
      </c>
    </row>
    <row r="103" spans="4:5" x14ac:dyDescent="0.25">
      <c r="E103" s="90" t="s">
        <v>2259</v>
      </c>
    </row>
    <row r="104" spans="4:5" x14ac:dyDescent="0.25">
      <c r="E104" s="91" t="s">
        <v>2267</v>
      </c>
    </row>
    <row r="106" spans="4:5" x14ac:dyDescent="0.25">
      <c r="D106" s="58" t="s">
        <v>2180</v>
      </c>
      <c r="E106" s="28" t="s">
        <v>2268</v>
      </c>
    </row>
    <row r="107" spans="4:5" x14ac:dyDescent="0.25">
      <c r="D107" s="63"/>
      <c r="E107" s="28"/>
    </row>
    <row r="108" spans="4:5" x14ac:dyDescent="0.25">
      <c r="D108" s="63"/>
      <c r="E108" s="78" t="s">
        <v>939</v>
      </c>
    </row>
    <row r="109" spans="4:5" x14ac:dyDescent="0.25">
      <c r="D109" s="63"/>
      <c r="E109" s="449" t="s">
        <v>2260</v>
      </c>
    </row>
    <row r="111" spans="4:5" x14ac:dyDescent="0.25">
      <c r="D111" s="58" t="s">
        <v>2181</v>
      </c>
      <c r="E111" s="28" t="s">
        <v>2269</v>
      </c>
    </row>
    <row r="112" spans="4:5" x14ac:dyDescent="0.25">
      <c r="E112" s="22" t="s">
        <v>2270</v>
      </c>
    </row>
    <row r="114" spans="4:5" x14ac:dyDescent="0.25">
      <c r="D114" s="58" t="s">
        <v>2183</v>
      </c>
      <c r="E114" s="28" t="s">
        <v>2271</v>
      </c>
    </row>
    <row r="115" spans="4:5" x14ac:dyDescent="0.25">
      <c r="E115" s="22" t="s">
        <v>2270</v>
      </c>
    </row>
    <row r="117" spans="4:5" x14ac:dyDescent="0.25">
      <c r="D117" s="58" t="s">
        <v>2184</v>
      </c>
      <c r="E117" s="28" t="s">
        <v>2272</v>
      </c>
    </row>
    <row r="118" spans="4:5" x14ac:dyDescent="0.25">
      <c r="E118" s="22" t="s">
        <v>2273</v>
      </c>
    </row>
  </sheetData>
  <pageMargins left="7.874015748031496E-2" right="0.23622047244094491" top="1.47" bottom="0.98425196850393704" header="0.34" footer="0.59055118110236227"/>
  <pageSetup paperSize="9" orientation="portrait" r:id="rId1"/>
  <headerFooter differentFirst="1">
    <firstHeader xml:space="preserve">&amp;L                                               &amp;"Swis721 Cn BT,Roman"&amp;18&amp;K514E44PROJECT BIM EXECUTION PLAN
&amp;12&amp;K514E44 &amp;K514E44
&amp;"Arial,Regular"&amp;10&amp;K000000                                               &amp;"Swis721 Cn BT,Roman"&amp;14&amp;K514E44PROJECT TITLE
&amp;24 </firstHeader>
  </headerFooter>
  <drawing r:id="rId2"/>
  <legacyDrawingHF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theme="8"/>
  </sheetPr>
  <dimension ref="A1:H140"/>
  <sheetViews>
    <sheetView zoomScaleNormal="100" workbookViewId="0">
      <pane ySplit="2" topLeftCell="A87" activePane="bottomLeft" state="frozen"/>
      <selection activeCell="G31" sqref="G31"/>
      <selection pane="bottomLeft" activeCell="E104" sqref="E104"/>
    </sheetView>
  </sheetViews>
  <sheetFormatPr defaultColWidth="10.7109375" defaultRowHeight="15" x14ac:dyDescent="0.25"/>
  <cols>
    <col min="1" max="1" width="2.7109375" style="181" customWidth="1"/>
    <col min="2" max="2" width="5.7109375" style="181" customWidth="1"/>
    <col min="3" max="3" width="9.42578125" style="340" customWidth="1"/>
    <col min="4" max="4" width="27.28515625" style="181" customWidth="1"/>
    <col min="5" max="5" width="29.42578125" style="181" customWidth="1"/>
    <col min="6" max="6" width="24.28515625" style="181" customWidth="1"/>
    <col min="7" max="7" width="29.140625" style="181" customWidth="1"/>
    <col min="8" max="8" width="84.28515625" style="181" customWidth="1"/>
    <col min="9" max="16384" width="10.7109375" style="181"/>
  </cols>
  <sheetData>
    <row r="1" spans="1:8" s="179" customFormat="1" ht="35.1" customHeight="1" x14ac:dyDescent="0.2">
      <c r="A1" s="440">
        <v>0</v>
      </c>
      <c r="B1" s="31" t="s">
        <v>2130</v>
      </c>
      <c r="C1" s="26"/>
    </row>
    <row r="2" spans="1:8" s="180" customFormat="1" ht="23.1" customHeight="1" x14ac:dyDescent="0.2">
      <c r="B2" s="64" t="s">
        <v>2274</v>
      </c>
      <c r="C2" s="66"/>
      <c r="D2" s="66"/>
      <c r="E2" s="66"/>
      <c r="F2" s="66"/>
      <c r="G2" s="66"/>
      <c r="H2" s="66"/>
    </row>
    <row r="3" spans="1:8" ht="15" customHeight="1" x14ac:dyDescent="0.25">
      <c r="B3" s="36"/>
    </row>
    <row r="4" spans="1:8" ht="15" customHeight="1" x14ac:dyDescent="0.25">
      <c r="B4" s="344" t="s">
        <v>2275</v>
      </c>
      <c r="C4" s="342" t="s">
        <v>2231</v>
      </c>
    </row>
    <row r="5" spans="1:8" ht="15" customHeight="1" x14ac:dyDescent="0.25">
      <c r="B5" s="344"/>
      <c r="C5" s="342"/>
    </row>
    <row r="6" spans="1:8" ht="15" customHeight="1" x14ac:dyDescent="0.25">
      <c r="B6" s="344"/>
      <c r="C6" s="23" t="s">
        <v>2276</v>
      </c>
      <c r="D6" s="23"/>
      <c r="E6" s="23"/>
      <c r="F6" s="23"/>
    </row>
    <row r="7" spans="1:8" ht="15" customHeight="1" x14ac:dyDescent="0.25">
      <c r="B7" s="344"/>
      <c r="C7" s="181"/>
      <c r="D7" s="23"/>
      <c r="E7" s="23"/>
      <c r="F7" s="23"/>
    </row>
    <row r="8" spans="1:8" ht="15" customHeight="1" x14ac:dyDescent="0.25">
      <c r="B8" s="344"/>
      <c r="C8" s="23"/>
      <c r="D8" s="23"/>
      <c r="E8" s="23"/>
      <c r="F8" s="23"/>
    </row>
    <row r="9" spans="1:8" ht="15" customHeight="1" x14ac:dyDescent="0.25">
      <c r="B9" s="34" t="s">
        <v>2277</v>
      </c>
      <c r="C9" s="37" t="s">
        <v>2278</v>
      </c>
      <c r="D9" s="22"/>
      <c r="E9" s="22"/>
      <c r="F9" s="22"/>
    </row>
    <row r="10" spans="1:8" ht="15" customHeight="1" x14ac:dyDescent="0.25">
      <c r="B10" s="22"/>
      <c r="C10" s="23"/>
      <c r="D10" s="22"/>
      <c r="E10" s="22"/>
      <c r="F10" s="22"/>
    </row>
    <row r="11" spans="1:8" ht="15" customHeight="1" x14ac:dyDescent="0.25">
      <c r="B11" s="22"/>
      <c r="C11" s="344" t="s">
        <v>2279</v>
      </c>
      <c r="D11" s="344" t="s">
        <v>938</v>
      </c>
      <c r="E11" s="22"/>
      <c r="F11" s="22"/>
      <c r="G11" s="22"/>
    </row>
    <row r="12" spans="1:8" ht="15" customHeight="1" x14ac:dyDescent="0.25">
      <c r="B12" s="22"/>
      <c r="C12" s="181"/>
      <c r="E12" s="22"/>
      <c r="F12" s="22"/>
      <c r="G12" s="22"/>
    </row>
    <row r="13" spans="1:8" ht="15" customHeight="1" x14ac:dyDescent="0.25">
      <c r="B13" s="22"/>
      <c r="C13" s="181"/>
      <c r="D13" s="23" t="s">
        <v>2280</v>
      </c>
      <c r="E13" s="22"/>
      <c r="F13" s="22"/>
      <c r="G13" s="22"/>
    </row>
    <row r="14" spans="1:8" ht="15" customHeight="1" x14ac:dyDescent="0.25">
      <c r="B14" s="22"/>
      <c r="C14" s="181"/>
      <c r="D14" s="23" t="s">
        <v>2281</v>
      </c>
      <c r="E14" s="22"/>
      <c r="F14" s="22"/>
      <c r="G14" s="22"/>
    </row>
    <row r="15" spans="1:8" ht="15" customHeight="1" x14ac:dyDescent="0.25">
      <c r="B15" s="22"/>
      <c r="C15" s="181"/>
      <c r="D15" s="23"/>
      <c r="E15" s="22"/>
      <c r="F15" s="22"/>
      <c r="G15" s="22"/>
    </row>
    <row r="16" spans="1:8" ht="15" customHeight="1" x14ac:dyDescent="0.25">
      <c r="B16" s="22"/>
      <c r="C16" s="344" t="s">
        <v>2282</v>
      </c>
      <c r="D16" s="42" t="s">
        <v>2283</v>
      </c>
      <c r="E16" s="22"/>
      <c r="F16" s="22"/>
      <c r="G16" s="22"/>
    </row>
    <row r="17" spans="2:7" ht="15" customHeight="1" x14ac:dyDescent="0.25">
      <c r="B17" s="22"/>
      <c r="C17" s="344"/>
      <c r="D17" s="42"/>
      <c r="E17" s="22"/>
      <c r="F17" s="22"/>
      <c r="G17" s="22"/>
    </row>
    <row r="18" spans="2:7" ht="15" customHeight="1" x14ac:dyDescent="0.25">
      <c r="B18" s="22"/>
      <c r="C18" s="181"/>
      <c r="D18" s="23" t="s">
        <v>2284</v>
      </c>
      <c r="E18" s="22"/>
      <c r="F18" s="22"/>
      <c r="G18" s="22"/>
    </row>
    <row r="19" spans="2:7" ht="15" customHeight="1" x14ac:dyDescent="0.25">
      <c r="B19" s="22"/>
      <c r="C19" s="181"/>
      <c r="D19" s="23" t="s">
        <v>2285</v>
      </c>
      <c r="E19" s="22"/>
      <c r="F19" s="22"/>
      <c r="G19" s="22"/>
    </row>
    <row r="20" spans="2:7" ht="15" customHeight="1" x14ac:dyDescent="0.25">
      <c r="B20" s="22"/>
      <c r="C20" s="181"/>
      <c r="D20" s="22" t="s">
        <v>2286</v>
      </c>
      <c r="E20" s="22"/>
      <c r="F20" s="22"/>
    </row>
    <row r="21" spans="2:7" ht="15" customHeight="1" x14ac:dyDescent="0.25">
      <c r="B21" s="344"/>
      <c r="C21" s="181"/>
      <c r="D21" s="22"/>
      <c r="E21" s="22"/>
      <c r="F21" s="22"/>
    </row>
    <row r="22" spans="2:7" ht="15" customHeight="1" x14ac:dyDescent="0.25">
      <c r="B22" s="344"/>
      <c r="C22" s="181"/>
    </row>
    <row r="23" spans="2:7" ht="15" customHeight="1" x14ac:dyDescent="0.25">
      <c r="B23" s="36"/>
      <c r="C23" s="181"/>
    </row>
    <row r="24" spans="2:7" ht="15" customHeight="1" x14ac:dyDescent="0.25">
      <c r="B24" s="36"/>
      <c r="C24" s="181"/>
    </row>
    <row r="25" spans="2:7" ht="15" customHeight="1" x14ac:dyDescent="0.25">
      <c r="B25" s="36"/>
      <c r="C25" s="181"/>
    </row>
    <row r="26" spans="2:7" ht="15" customHeight="1" x14ac:dyDescent="0.25">
      <c r="B26" s="36"/>
      <c r="C26" s="181"/>
    </row>
    <row r="27" spans="2:7" ht="15" customHeight="1" x14ac:dyDescent="0.25">
      <c r="B27" s="36"/>
      <c r="C27" s="181"/>
    </row>
    <row r="28" spans="2:7" ht="15" customHeight="1" x14ac:dyDescent="0.25">
      <c r="B28" s="36"/>
      <c r="C28" s="181"/>
    </row>
    <row r="29" spans="2:7" ht="15" customHeight="1" x14ac:dyDescent="0.25">
      <c r="B29" s="36"/>
      <c r="C29" s="181"/>
    </row>
    <row r="30" spans="2:7" ht="15" customHeight="1" x14ac:dyDescent="0.25">
      <c r="B30" s="36"/>
      <c r="C30" s="181"/>
    </row>
    <row r="31" spans="2:7" ht="15" customHeight="1" x14ac:dyDescent="0.25">
      <c r="B31" s="36"/>
      <c r="C31" s="181"/>
    </row>
    <row r="32" spans="2:7" ht="15" customHeight="1" x14ac:dyDescent="0.25">
      <c r="B32" s="36"/>
      <c r="C32" s="181"/>
    </row>
    <row r="33" spans="2:6" ht="15" customHeight="1" x14ac:dyDescent="0.25">
      <c r="C33" s="181"/>
      <c r="D33" s="340"/>
      <c r="E33" s="340"/>
      <c r="F33" s="340"/>
    </row>
    <row r="34" spans="2:6" ht="15" customHeight="1" x14ac:dyDescent="0.25">
      <c r="C34" s="181"/>
    </row>
    <row r="35" spans="2:6" ht="15" customHeight="1" x14ac:dyDescent="0.25">
      <c r="C35" s="181"/>
    </row>
    <row r="36" spans="2:6" ht="15" customHeight="1" x14ac:dyDescent="0.25">
      <c r="C36" s="181"/>
    </row>
    <row r="37" spans="2:6" ht="15" customHeight="1" x14ac:dyDescent="0.25">
      <c r="C37" s="181"/>
    </row>
    <row r="38" spans="2:6" ht="15" customHeight="1" x14ac:dyDescent="0.25">
      <c r="C38" s="181"/>
    </row>
    <row r="39" spans="2:6" ht="15" customHeight="1" x14ac:dyDescent="0.25">
      <c r="C39" s="181"/>
    </row>
    <row r="40" spans="2:6" ht="15" customHeight="1" x14ac:dyDescent="0.25">
      <c r="C40" s="181"/>
    </row>
    <row r="41" spans="2:6" ht="15" customHeight="1" x14ac:dyDescent="0.25"/>
    <row r="42" spans="2:6" x14ac:dyDescent="0.25">
      <c r="C42" s="344" t="s">
        <v>2282</v>
      </c>
      <c r="D42" s="42" t="s">
        <v>2287</v>
      </c>
    </row>
    <row r="43" spans="2:6" x14ac:dyDescent="0.25">
      <c r="C43" s="344"/>
      <c r="D43" s="23"/>
    </row>
    <row r="44" spans="2:6" x14ac:dyDescent="0.25">
      <c r="C44" s="344"/>
      <c r="D44" s="23" t="s">
        <v>2288</v>
      </c>
    </row>
    <row r="45" spans="2:6" x14ac:dyDescent="0.25">
      <c r="C45" s="344"/>
      <c r="D45" s="23"/>
    </row>
    <row r="46" spans="2:6" x14ac:dyDescent="0.25">
      <c r="C46" s="181"/>
      <c r="D46" s="340"/>
    </row>
    <row r="47" spans="2:6" x14ac:dyDescent="0.25">
      <c r="B47" s="344" t="s">
        <v>2289</v>
      </c>
      <c r="C47" s="342" t="s">
        <v>2253</v>
      </c>
    </row>
    <row r="48" spans="2:6" x14ac:dyDescent="0.25">
      <c r="C48" s="181"/>
      <c r="D48" s="340"/>
    </row>
    <row r="49" spans="2:6" x14ac:dyDescent="0.25">
      <c r="C49" s="181" t="s">
        <v>2290</v>
      </c>
      <c r="D49" s="340"/>
    </row>
    <row r="50" spans="2:6" x14ac:dyDescent="0.25">
      <c r="C50" s="23" t="s">
        <v>2255</v>
      </c>
      <c r="D50" s="340"/>
    </row>
    <row r="51" spans="2:6" x14ac:dyDescent="0.25">
      <c r="C51" s="181"/>
    </row>
    <row r="52" spans="2:6" x14ac:dyDescent="0.25">
      <c r="C52" s="181"/>
      <c r="D52" s="444" t="s">
        <v>2256</v>
      </c>
      <c r="E52" s="662" t="s">
        <v>2257</v>
      </c>
      <c r="F52" s="663"/>
    </row>
    <row r="53" spans="2:6" x14ac:dyDescent="0.25">
      <c r="C53" s="181"/>
      <c r="D53" s="378" t="s">
        <v>2154</v>
      </c>
      <c r="E53" s="601" t="s">
        <v>1108</v>
      </c>
      <c r="F53" s="602"/>
    </row>
    <row r="54" spans="2:6" x14ac:dyDescent="0.25">
      <c r="C54" s="181"/>
      <c r="D54" s="379" t="s">
        <v>2158</v>
      </c>
      <c r="E54" s="660" t="s">
        <v>1109</v>
      </c>
      <c r="F54" s="661"/>
    </row>
    <row r="55" spans="2:6" x14ac:dyDescent="0.25">
      <c r="C55" s="181"/>
      <c r="D55" s="379" t="s">
        <v>2159</v>
      </c>
      <c r="E55" s="660" t="s">
        <v>2291</v>
      </c>
      <c r="F55" s="661"/>
    </row>
    <row r="56" spans="2:6" x14ac:dyDescent="0.25">
      <c r="C56" s="181"/>
      <c r="D56" s="379" t="s">
        <v>2160</v>
      </c>
      <c r="E56" s="660" t="s">
        <v>488</v>
      </c>
      <c r="F56" s="661"/>
    </row>
    <row r="57" spans="2:6" x14ac:dyDescent="0.25">
      <c r="C57" s="181"/>
      <c r="D57" s="379" t="s">
        <v>2161</v>
      </c>
      <c r="E57" s="660" t="s">
        <v>2292</v>
      </c>
      <c r="F57" s="661"/>
    </row>
    <row r="58" spans="2:6" x14ac:dyDescent="0.25">
      <c r="C58" s="181"/>
      <c r="D58" s="379" t="s">
        <v>2162</v>
      </c>
      <c r="E58" s="660" t="s">
        <v>2293</v>
      </c>
      <c r="F58" s="661"/>
    </row>
    <row r="59" spans="2:6" x14ac:dyDescent="0.25">
      <c r="C59" s="181"/>
      <c r="D59" s="379" t="s">
        <v>2185</v>
      </c>
      <c r="E59" s="660" t="s">
        <v>2294</v>
      </c>
      <c r="F59" s="661"/>
    </row>
    <row r="60" spans="2:6" x14ac:dyDescent="0.25">
      <c r="C60" s="181"/>
      <c r="D60" s="111" t="s">
        <v>2187</v>
      </c>
      <c r="E60" s="613" t="s">
        <v>2295</v>
      </c>
      <c r="F60" s="614"/>
    </row>
    <row r="61" spans="2:6" x14ac:dyDescent="0.25">
      <c r="C61" s="181"/>
      <c r="D61" s="22"/>
      <c r="E61" s="22"/>
    </row>
    <row r="63" spans="2:6" x14ac:dyDescent="0.25">
      <c r="B63" s="344"/>
      <c r="C63" s="181" t="s">
        <v>2261</v>
      </c>
    </row>
    <row r="65" spans="4:8" x14ac:dyDescent="0.25">
      <c r="D65" s="447" t="s">
        <v>2154</v>
      </c>
      <c r="E65" s="187" t="s">
        <v>2296</v>
      </c>
      <c r="F65" s="187"/>
      <c r="G65" s="187"/>
      <c r="H65" s="187"/>
    </row>
    <row r="66" spans="4:8" x14ac:dyDescent="0.25">
      <c r="D66" s="447"/>
      <c r="E66" s="187"/>
      <c r="F66" s="187"/>
      <c r="G66" s="187"/>
      <c r="H66" s="187"/>
    </row>
    <row r="67" spans="4:8" x14ac:dyDescent="0.25">
      <c r="D67" s="447"/>
      <c r="E67" s="448" t="s">
        <v>939</v>
      </c>
      <c r="F67" s="187"/>
      <c r="G67" s="187"/>
      <c r="H67" s="187"/>
    </row>
    <row r="68" spans="4:8" x14ac:dyDescent="0.25">
      <c r="D68" s="447"/>
      <c r="E68" s="449" t="s">
        <v>1108</v>
      </c>
      <c r="F68" s="187"/>
      <c r="G68" s="187"/>
      <c r="H68" s="187"/>
    </row>
    <row r="69" spans="4:8" x14ac:dyDescent="0.25">
      <c r="D69" s="447"/>
      <c r="F69" s="187"/>
      <c r="G69" s="187"/>
      <c r="H69" s="187"/>
    </row>
    <row r="70" spans="4:8" ht="15" customHeight="1" x14ac:dyDescent="0.25">
      <c r="D70" s="447" t="s">
        <v>2158</v>
      </c>
      <c r="E70" s="187" t="s">
        <v>2263</v>
      </c>
      <c r="F70" s="187"/>
      <c r="G70" s="187"/>
      <c r="H70" s="187"/>
    </row>
    <row r="71" spans="4:8" ht="15" customHeight="1" x14ac:dyDescent="0.25">
      <c r="D71" s="450"/>
      <c r="E71" s="187"/>
      <c r="F71" s="187"/>
      <c r="G71" s="187"/>
      <c r="H71" s="187"/>
    </row>
    <row r="72" spans="4:8" ht="15" customHeight="1" x14ac:dyDescent="0.25">
      <c r="D72" s="450"/>
      <c r="E72" s="448" t="s">
        <v>939</v>
      </c>
      <c r="F72" s="187"/>
      <c r="G72" s="187"/>
      <c r="H72" s="187"/>
    </row>
    <row r="73" spans="4:8" ht="15" customHeight="1" x14ac:dyDescent="0.25">
      <c r="D73" s="450"/>
      <c r="E73" s="349" t="s">
        <v>1109</v>
      </c>
      <c r="F73" s="187"/>
      <c r="G73" s="187"/>
      <c r="H73" s="187"/>
    </row>
    <row r="74" spans="4:8" ht="15" customHeight="1" x14ac:dyDescent="0.25">
      <c r="D74" s="450"/>
      <c r="E74" s="187"/>
      <c r="F74" s="187"/>
      <c r="G74" s="187"/>
      <c r="H74" s="187"/>
    </row>
    <row r="75" spans="4:8" x14ac:dyDescent="0.25">
      <c r="D75" s="447" t="s">
        <v>2159</v>
      </c>
      <c r="E75" s="187" t="s">
        <v>2264</v>
      </c>
      <c r="F75" s="187"/>
      <c r="G75" s="187"/>
      <c r="H75" s="187"/>
    </row>
    <row r="76" spans="4:8" x14ac:dyDescent="0.25">
      <c r="D76" s="447"/>
      <c r="E76" s="187"/>
      <c r="F76" s="187"/>
      <c r="G76" s="187"/>
      <c r="H76" s="187"/>
    </row>
    <row r="77" spans="4:8" x14ac:dyDescent="0.25">
      <c r="E77" s="448" t="s">
        <v>2266</v>
      </c>
    </row>
    <row r="78" spans="4:8" x14ac:dyDescent="0.25">
      <c r="E78" s="348" t="s">
        <v>2291</v>
      </c>
    </row>
    <row r="80" spans="4:8" x14ac:dyDescent="0.25">
      <c r="D80" s="42" t="s">
        <v>2160</v>
      </c>
      <c r="E80" s="22" t="s">
        <v>2297</v>
      </c>
      <c r="F80" s="22"/>
      <c r="G80" s="22"/>
      <c r="H80" s="22"/>
    </row>
    <row r="81" spans="4:8" x14ac:dyDescent="0.25">
      <c r="D81" s="42"/>
      <c r="E81" s="22" t="s">
        <v>2298</v>
      </c>
      <c r="F81" s="22"/>
      <c r="G81" s="22"/>
      <c r="H81" s="22"/>
    </row>
    <row r="82" spans="4:8" x14ac:dyDescent="0.25">
      <c r="D82" s="42"/>
      <c r="E82" s="312"/>
      <c r="F82" s="22"/>
      <c r="G82" s="22"/>
      <c r="H82" s="22"/>
    </row>
    <row r="83" spans="4:8" x14ac:dyDescent="0.25">
      <c r="D83" s="42"/>
      <c r="E83" s="78" t="s">
        <v>2266</v>
      </c>
      <c r="F83" s="88" t="s">
        <v>2299</v>
      </c>
      <c r="G83" s="78" t="s">
        <v>2300</v>
      </c>
    </row>
    <row r="84" spans="4:8" x14ac:dyDescent="0.25">
      <c r="D84" s="42"/>
      <c r="E84" s="92" t="s">
        <v>2301</v>
      </c>
      <c r="F84" s="109" t="s">
        <v>2302</v>
      </c>
      <c r="G84" s="135" t="s">
        <v>2303</v>
      </c>
    </row>
    <row r="85" spans="4:8" x14ac:dyDescent="0.25">
      <c r="D85" s="42"/>
      <c r="E85" s="76" t="s">
        <v>2304</v>
      </c>
      <c r="F85" s="110" t="s">
        <v>2302</v>
      </c>
      <c r="G85" s="121" t="s">
        <v>2305</v>
      </c>
    </row>
    <row r="86" spans="4:8" x14ac:dyDescent="0.25">
      <c r="D86" s="42"/>
      <c r="E86" s="76" t="s">
        <v>2306</v>
      </c>
      <c r="F86" s="110" t="s">
        <v>2302</v>
      </c>
      <c r="G86" s="121" t="s">
        <v>2307</v>
      </c>
    </row>
    <row r="87" spans="4:8" x14ac:dyDescent="0.25">
      <c r="D87" s="42"/>
      <c r="E87" s="76" t="s">
        <v>2308</v>
      </c>
      <c r="F87" s="110" t="s">
        <v>2302</v>
      </c>
      <c r="G87" s="121" t="s">
        <v>1939</v>
      </c>
    </row>
    <row r="88" spans="4:8" x14ac:dyDescent="0.25">
      <c r="D88" s="42"/>
      <c r="E88" s="76" t="s">
        <v>2309</v>
      </c>
      <c r="F88" s="110" t="s">
        <v>2302</v>
      </c>
      <c r="G88" s="121" t="s">
        <v>489</v>
      </c>
    </row>
    <row r="89" spans="4:8" x14ac:dyDescent="0.25">
      <c r="D89" s="42"/>
      <c r="E89" s="76" t="s">
        <v>2310</v>
      </c>
      <c r="F89" s="110" t="s">
        <v>2302</v>
      </c>
      <c r="G89" s="121" t="s">
        <v>2311</v>
      </c>
    </row>
    <row r="90" spans="4:8" x14ac:dyDescent="0.25">
      <c r="D90" s="42"/>
      <c r="E90" s="76" t="s">
        <v>2312</v>
      </c>
      <c r="F90" s="110" t="s">
        <v>2302</v>
      </c>
      <c r="G90" s="121" t="s">
        <v>2313</v>
      </c>
    </row>
    <row r="91" spans="4:8" x14ac:dyDescent="0.25">
      <c r="D91" s="42"/>
      <c r="E91" s="76" t="s">
        <v>2314</v>
      </c>
      <c r="F91" s="110" t="s">
        <v>2302</v>
      </c>
      <c r="G91" s="121" t="s">
        <v>732</v>
      </c>
    </row>
    <row r="92" spans="4:8" x14ac:dyDescent="0.25">
      <c r="D92" s="42"/>
      <c r="E92" s="76" t="s">
        <v>2315</v>
      </c>
      <c r="F92" s="110" t="s">
        <v>2302</v>
      </c>
      <c r="G92" s="121" t="s">
        <v>487</v>
      </c>
    </row>
    <row r="93" spans="4:8" x14ac:dyDescent="0.25">
      <c r="D93" s="42"/>
      <c r="E93" s="76" t="s">
        <v>2316</v>
      </c>
      <c r="F93" s="110" t="s">
        <v>2302</v>
      </c>
      <c r="G93" s="121" t="s">
        <v>2317</v>
      </c>
    </row>
    <row r="94" spans="4:8" x14ac:dyDescent="0.25">
      <c r="D94" s="42"/>
      <c r="E94" s="77" t="s">
        <v>2318</v>
      </c>
      <c r="F94" s="111" t="s">
        <v>2302</v>
      </c>
      <c r="G94" s="122" t="s">
        <v>499</v>
      </c>
    </row>
    <row r="97" spans="4:8" x14ac:dyDescent="0.25">
      <c r="D97" s="447" t="s">
        <v>2161</v>
      </c>
      <c r="E97" s="181" t="s">
        <v>2319</v>
      </c>
    </row>
    <row r="98" spans="4:8" x14ac:dyDescent="0.25">
      <c r="E98" s="181" t="s">
        <v>2320</v>
      </c>
    </row>
    <row r="99" spans="4:8" x14ac:dyDescent="0.25">
      <c r="E99" s="181" t="s">
        <v>2321</v>
      </c>
    </row>
    <row r="101" spans="4:8" x14ac:dyDescent="0.25">
      <c r="E101" s="345" t="s">
        <v>2322</v>
      </c>
      <c r="F101" s="445" t="s">
        <v>295</v>
      </c>
      <c r="G101" s="446"/>
    </row>
    <row r="102" spans="4:8" x14ac:dyDescent="0.25">
      <c r="E102" s="378" t="s">
        <v>2323</v>
      </c>
      <c r="F102" s="379" t="s">
        <v>2324</v>
      </c>
      <c r="G102" s="367"/>
    </row>
    <row r="103" spans="4:8" x14ac:dyDescent="0.25">
      <c r="E103" s="379" t="s">
        <v>2292</v>
      </c>
      <c r="F103" s="379" t="s">
        <v>2325</v>
      </c>
      <c r="G103" s="367"/>
    </row>
    <row r="104" spans="4:8" x14ac:dyDescent="0.25">
      <c r="E104" s="382" t="s">
        <v>2326</v>
      </c>
      <c r="F104" s="382"/>
      <c r="G104" s="451"/>
    </row>
    <row r="107" spans="4:8" x14ac:dyDescent="0.25">
      <c r="D107" s="344" t="s">
        <v>2162</v>
      </c>
      <c r="E107" s="340" t="s">
        <v>2327</v>
      </c>
    </row>
    <row r="108" spans="4:8" x14ac:dyDescent="0.25">
      <c r="D108" s="344"/>
      <c r="E108" s="340"/>
    </row>
    <row r="109" spans="4:8" x14ac:dyDescent="0.25">
      <c r="E109" s="444" t="s">
        <v>2266</v>
      </c>
      <c r="F109" s="444" t="s">
        <v>295</v>
      </c>
      <c r="G109" s="465"/>
      <c r="H109" s="354"/>
    </row>
    <row r="110" spans="4:8" x14ac:dyDescent="0.25">
      <c r="E110" s="365" t="s">
        <v>2328</v>
      </c>
      <c r="F110" s="378" t="s">
        <v>2329</v>
      </c>
      <c r="G110" s="392"/>
      <c r="H110" s="393"/>
    </row>
    <row r="111" spans="4:8" x14ac:dyDescent="0.25">
      <c r="E111" s="366" t="s">
        <v>100</v>
      </c>
      <c r="F111" s="379" t="s">
        <v>2330</v>
      </c>
      <c r="H111" s="367"/>
    </row>
    <row r="112" spans="4:8" x14ac:dyDescent="0.25">
      <c r="E112" s="366" t="s">
        <v>2331</v>
      </c>
      <c r="F112" s="379" t="s">
        <v>2332</v>
      </c>
      <c r="H112" s="367"/>
    </row>
    <row r="113" spans="4:8" x14ac:dyDescent="0.25">
      <c r="E113" s="366" t="s">
        <v>2333</v>
      </c>
      <c r="F113" s="379" t="s">
        <v>2334</v>
      </c>
      <c r="H113" s="367"/>
    </row>
    <row r="114" spans="4:8" x14ac:dyDescent="0.25">
      <c r="E114" s="379" t="s">
        <v>2335</v>
      </c>
      <c r="F114" s="379" t="s">
        <v>2336</v>
      </c>
      <c r="H114" s="367"/>
    </row>
    <row r="115" spans="4:8" x14ac:dyDescent="0.25">
      <c r="E115" s="379" t="s">
        <v>2337</v>
      </c>
      <c r="F115" s="379" t="s">
        <v>2338</v>
      </c>
      <c r="H115" s="367"/>
    </row>
    <row r="116" spans="4:8" x14ac:dyDescent="0.25">
      <c r="E116" s="379" t="s">
        <v>2293</v>
      </c>
      <c r="F116" s="379" t="s">
        <v>2339</v>
      </c>
      <c r="H116" s="367"/>
    </row>
    <row r="117" spans="4:8" x14ac:dyDescent="0.25">
      <c r="E117" s="379" t="s">
        <v>2340</v>
      </c>
      <c r="F117" s="379" t="s">
        <v>2341</v>
      </c>
      <c r="H117" s="367"/>
    </row>
    <row r="118" spans="4:8" x14ac:dyDescent="0.25">
      <c r="E118" s="379" t="s">
        <v>2342</v>
      </c>
      <c r="F118" s="379" t="s">
        <v>2343</v>
      </c>
      <c r="H118" s="367"/>
    </row>
    <row r="119" spans="4:8" x14ac:dyDescent="0.25">
      <c r="E119" s="379" t="s">
        <v>2344</v>
      </c>
      <c r="F119" s="379" t="s">
        <v>2345</v>
      </c>
      <c r="H119" s="367"/>
    </row>
    <row r="120" spans="4:8" x14ac:dyDescent="0.25">
      <c r="E120" s="379" t="s">
        <v>2346</v>
      </c>
      <c r="F120" s="379" t="s">
        <v>2347</v>
      </c>
      <c r="H120" s="367"/>
    </row>
    <row r="121" spans="4:8" x14ac:dyDescent="0.25">
      <c r="E121" s="379" t="s">
        <v>2348</v>
      </c>
      <c r="F121" s="379" t="s">
        <v>2349</v>
      </c>
      <c r="H121" s="367"/>
    </row>
    <row r="122" spans="4:8" x14ac:dyDescent="0.25">
      <c r="E122" s="382" t="s">
        <v>2350</v>
      </c>
      <c r="F122" s="382" t="s">
        <v>2351</v>
      </c>
      <c r="G122" s="396"/>
      <c r="H122" s="451"/>
    </row>
    <row r="123" spans="4:8" x14ac:dyDescent="0.25">
      <c r="E123" s="188"/>
      <c r="F123" s="188"/>
    </row>
    <row r="125" spans="4:8" x14ac:dyDescent="0.25">
      <c r="D125" s="447" t="s">
        <v>2185</v>
      </c>
      <c r="E125" s="181" t="s">
        <v>2352</v>
      </c>
    </row>
    <row r="127" spans="4:8" x14ac:dyDescent="0.25">
      <c r="E127" s="615" t="s">
        <v>2266</v>
      </c>
      <c r="F127" s="664"/>
      <c r="G127" s="345" t="s">
        <v>295</v>
      </c>
      <c r="H127" s="462"/>
    </row>
    <row r="128" spans="4:8" x14ac:dyDescent="0.25">
      <c r="E128" s="577" t="s">
        <v>2294</v>
      </c>
      <c r="F128" s="578"/>
      <c r="G128" s="378" t="s">
        <v>2353</v>
      </c>
      <c r="H128" s="393"/>
    </row>
    <row r="129" spans="4:8" x14ac:dyDescent="0.25">
      <c r="E129" s="584" t="s">
        <v>2354</v>
      </c>
      <c r="F129" s="585"/>
      <c r="G129" s="379" t="s">
        <v>2353</v>
      </c>
      <c r="H129" s="367"/>
    </row>
    <row r="130" spans="4:8" x14ac:dyDescent="0.25">
      <c r="E130" s="584" t="s">
        <v>2355</v>
      </c>
      <c r="F130" s="585"/>
      <c r="G130" s="379" t="s">
        <v>2356</v>
      </c>
      <c r="H130" s="367"/>
    </row>
    <row r="131" spans="4:8" x14ac:dyDescent="0.25">
      <c r="E131" s="579" t="s">
        <v>2357</v>
      </c>
      <c r="F131" s="580"/>
      <c r="G131" s="382" t="s">
        <v>2356</v>
      </c>
      <c r="H131" s="451"/>
    </row>
    <row r="134" spans="4:8" x14ac:dyDescent="0.25">
      <c r="D134" s="58" t="s">
        <v>2187</v>
      </c>
      <c r="E134" s="181" t="s">
        <v>2358</v>
      </c>
    </row>
    <row r="135" spans="4:8" x14ac:dyDescent="0.25">
      <c r="D135" s="22"/>
    </row>
    <row r="136" spans="4:8" x14ac:dyDescent="0.25">
      <c r="D136" s="22"/>
      <c r="E136" s="353" t="s">
        <v>2266</v>
      </c>
      <c r="F136" s="353" t="s">
        <v>295</v>
      </c>
    </row>
    <row r="137" spans="4:8" x14ac:dyDescent="0.25">
      <c r="D137" s="22"/>
      <c r="E137" s="359" t="s">
        <v>2295</v>
      </c>
      <c r="F137" s="359" t="s">
        <v>2359</v>
      </c>
    </row>
    <row r="138" spans="4:8" x14ac:dyDescent="0.25">
      <c r="D138" s="22"/>
      <c r="E138" s="350" t="s">
        <v>2360</v>
      </c>
      <c r="F138" s="350" t="s">
        <v>2361</v>
      </c>
    </row>
    <row r="139" spans="4:8" x14ac:dyDescent="0.25">
      <c r="D139" s="22"/>
      <c r="E139" s="350" t="s">
        <v>2362</v>
      </c>
      <c r="F139" s="350" t="s">
        <v>2363</v>
      </c>
    </row>
    <row r="140" spans="4:8" x14ac:dyDescent="0.25">
      <c r="D140" s="22"/>
      <c r="E140" s="352" t="s">
        <v>2364</v>
      </c>
      <c r="F140" s="352" t="s">
        <v>2365</v>
      </c>
    </row>
  </sheetData>
  <mergeCells count="14">
    <mergeCell ref="E131:F131"/>
    <mergeCell ref="E127:F127"/>
    <mergeCell ref="E128:F128"/>
    <mergeCell ref="E129:F129"/>
    <mergeCell ref="E130:F130"/>
    <mergeCell ref="E57:F57"/>
    <mergeCell ref="E58:F58"/>
    <mergeCell ref="E59:F59"/>
    <mergeCell ref="E60:F60"/>
    <mergeCell ref="E52:F52"/>
    <mergeCell ref="E53:F53"/>
    <mergeCell ref="E54:F54"/>
    <mergeCell ref="E55:F55"/>
    <mergeCell ref="E56:F56"/>
  </mergeCells>
  <pageMargins left="7.874015748031496E-2" right="0.23622047244094491" top="1.47" bottom="0.98425196850393704" header="0.34" footer="0.59055118110236227"/>
  <pageSetup paperSize="9" orientation="portrait" r:id="rId1"/>
  <headerFooter differentFirst="1">
    <firstHeader xml:space="preserve">&amp;L                                               &amp;"Swis721 Cn BT,Roman"&amp;18&amp;K514E44PROJECT BIM EXECUTION PLAN
&amp;12&amp;K514E44 &amp;K514E44
&amp;"Arial,Regular"&amp;10&amp;K000000                                               &amp;"Swis721 Cn BT,Roman"&amp;14&amp;K514E44PROJECT TITLE
&amp;24 </firstHeader>
  </headerFooter>
  <drawing r:id="rId2"/>
  <legacyDrawingHF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theme="8"/>
  </sheetPr>
  <dimension ref="A1:K219"/>
  <sheetViews>
    <sheetView zoomScaleNormal="100" workbookViewId="0">
      <pane ySplit="2" topLeftCell="A3" activePane="bottomLeft" state="frozen"/>
      <selection activeCell="G31" sqref="G31"/>
      <selection pane="bottomLeft" activeCell="A2" sqref="A2"/>
    </sheetView>
  </sheetViews>
  <sheetFormatPr defaultColWidth="10.7109375" defaultRowHeight="15" x14ac:dyDescent="0.25"/>
  <cols>
    <col min="1" max="1" width="2.7109375" style="22" customWidth="1"/>
    <col min="2" max="2" width="5.7109375" style="22" customWidth="1"/>
    <col min="3" max="3" width="10.7109375" style="23" customWidth="1"/>
    <col min="4" max="4" width="29.42578125" style="22" customWidth="1"/>
    <col min="5" max="5" width="27.28515625" style="22" customWidth="1"/>
    <col min="6" max="6" width="22.85546875" style="124" customWidth="1"/>
    <col min="7" max="7" width="8.140625" style="124" customWidth="1"/>
    <col min="8" max="10" width="6.7109375" style="124" customWidth="1"/>
    <col min="11" max="11" width="108.42578125" style="22" customWidth="1"/>
    <col min="12" max="12" width="22.140625" style="22" customWidth="1"/>
    <col min="13" max="16384" width="10.7109375" style="22"/>
  </cols>
  <sheetData>
    <row r="1" spans="1:11" s="27" customFormat="1" ht="35.1" customHeight="1" x14ac:dyDescent="0.2">
      <c r="A1" s="440">
        <v>0</v>
      </c>
      <c r="B1" s="31" t="s">
        <v>2130</v>
      </c>
      <c r="C1" s="26"/>
      <c r="F1" s="142"/>
      <c r="G1" s="142"/>
      <c r="H1" s="142"/>
      <c r="I1" s="142"/>
      <c r="J1" s="142"/>
    </row>
    <row r="2" spans="1:11" s="24" customFormat="1" ht="23.1" customHeight="1" x14ac:dyDescent="0.2">
      <c r="A2" s="180"/>
      <c r="B2" s="64" t="s">
        <v>2366</v>
      </c>
      <c r="C2" s="66"/>
      <c r="D2" s="66"/>
      <c r="E2" s="66"/>
      <c r="F2" s="143"/>
      <c r="G2" s="143"/>
      <c r="H2" s="143"/>
      <c r="I2" s="143"/>
      <c r="J2" s="143"/>
      <c r="K2" s="66"/>
    </row>
    <row r="3" spans="1:11" ht="15" customHeight="1" x14ac:dyDescent="0.25">
      <c r="B3" s="67"/>
    </row>
    <row r="4" spans="1:11" x14ac:dyDescent="0.25">
      <c r="B4" s="34" t="s">
        <v>2367</v>
      </c>
      <c r="C4" s="37" t="s">
        <v>2231</v>
      </c>
    </row>
    <row r="5" spans="1:11" x14ac:dyDescent="0.25">
      <c r="B5" s="67"/>
    </row>
    <row r="6" spans="1:11" x14ac:dyDescent="0.25">
      <c r="C6" s="23" t="s">
        <v>2368</v>
      </c>
      <c r="E6" s="23"/>
      <c r="F6" s="144"/>
    </row>
    <row r="7" spans="1:11" x14ac:dyDescent="0.25">
      <c r="E7" s="23"/>
      <c r="F7" s="144"/>
    </row>
    <row r="8" spans="1:11" x14ac:dyDescent="0.25">
      <c r="C8" s="23" t="s">
        <v>2369</v>
      </c>
      <c r="E8" s="23"/>
      <c r="F8" s="144"/>
    </row>
    <row r="9" spans="1:11" x14ac:dyDescent="0.25">
      <c r="E9" s="23"/>
      <c r="F9" s="144"/>
    </row>
    <row r="10" spans="1:11" x14ac:dyDescent="0.25">
      <c r="C10" s="23" t="s">
        <v>841</v>
      </c>
      <c r="E10" s="23"/>
      <c r="F10" s="144"/>
    </row>
    <row r="11" spans="1:11" x14ac:dyDescent="0.25">
      <c r="C11" s="23" t="s">
        <v>2370</v>
      </c>
      <c r="E11" s="23"/>
      <c r="F11" s="144"/>
    </row>
    <row r="12" spans="1:11" x14ac:dyDescent="0.25">
      <c r="C12" s="23" t="s">
        <v>2371</v>
      </c>
      <c r="E12" s="23"/>
      <c r="F12" s="144"/>
    </row>
    <row r="13" spans="1:11" x14ac:dyDescent="0.25">
      <c r="C13" s="23" t="s">
        <v>2372</v>
      </c>
      <c r="E13" s="23"/>
      <c r="F13" s="144"/>
    </row>
    <row r="14" spans="1:11" x14ac:dyDescent="0.25">
      <c r="C14" s="23" t="s">
        <v>2373</v>
      </c>
      <c r="E14" s="23"/>
      <c r="F14" s="144"/>
    </row>
    <row r="15" spans="1:11" x14ac:dyDescent="0.25">
      <c r="C15" s="23" t="s">
        <v>2371</v>
      </c>
      <c r="E15" s="23"/>
      <c r="F15" s="144"/>
    </row>
    <row r="16" spans="1:11" x14ac:dyDescent="0.25">
      <c r="C16" s="23" t="s">
        <v>2374</v>
      </c>
      <c r="E16" s="23"/>
      <c r="F16" s="144"/>
    </row>
    <row r="17" spans="2:6" x14ac:dyDescent="0.25">
      <c r="E17" s="23"/>
      <c r="F17" s="144"/>
    </row>
    <row r="18" spans="2:6" x14ac:dyDescent="0.25">
      <c r="B18" s="34" t="s">
        <v>2375</v>
      </c>
      <c r="C18" s="37" t="s">
        <v>2247</v>
      </c>
    </row>
    <row r="20" spans="2:6" x14ac:dyDescent="0.25">
      <c r="C20" s="23" t="s">
        <v>2376</v>
      </c>
    </row>
    <row r="21" spans="2:6" x14ac:dyDescent="0.25">
      <c r="C21" s="23" t="s">
        <v>2377</v>
      </c>
    </row>
    <row r="22" spans="2:6" x14ac:dyDescent="0.25">
      <c r="C22" s="23" t="s">
        <v>2378</v>
      </c>
    </row>
    <row r="24" spans="2:6" x14ac:dyDescent="0.25">
      <c r="C24" s="23" t="s">
        <v>2379</v>
      </c>
    </row>
    <row r="25" spans="2:6" x14ac:dyDescent="0.25">
      <c r="C25" s="23" t="s">
        <v>2380</v>
      </c>
      <c r="D25" s="23" t="s">
        <v>2381</v>
      </c>
    </row>
    <row r="26" spans="2:6" x14ac:dyDescent="0.25">
      <c r="C26" s="23" t="s">
        <v>2382</v>
      </c>
      <c r="D26" s="22" t="s">
        <v>2383</v>
      </c>
    </row>
    <row r="27" spans="2:6" x14ac:dyDescent="0.25">
      <c r="D27" s="22" t="s">
        <v>2384</v>
      </c>
    </row>
    <row r="29" spans="2:6" x14ac:dyDescent="0.25">
      <c r="B29" s="34" t="s">
        <v>2385</v>
      </c>
      <c r="C29" s="37" t="s">
        <v>2253</v>
      </c>
    </row>
    <row r="31" spans="2:6" x14ac:dyDescent="0.25">
      <c r="C31" s="22" t="s">
        <v>2386</v>
      </c>
    </row>
    <row r="32" spans="2:6" x14ac:dyDescent="0.25">
      <c r="C32" s="23" t="s">
        <v>2387</v>
      </c>
    </row>
    <row r="34" spans="4:10" x14ac:dyDescent="0.25">
      <c r="E34" s="671" t="s">
        <v>2388</v>
      </c>
      <c r="F34" s="672"/>
      <c r="H34" s="676" t="s">
        <v>2389</v>
      </c>
      <c r="I34" s="677"/>
      <c r="J34" s="678"/>
    </row>
    <row r="35" spans="4:10" x14ac:dyDescent="0.25">
      <c r="D35" s="88" t="s">
        <v>2256</v>
      </c>
      <c r="E35" s="442" t="s">
        <v>2390</v>
      </c>
      <c r="F35" s="441" t="s">
        <v>555</v>
      </c>
      <c r="G35" s="22"/>
      <c r="H35" s="679"/>
      <c r="I35" s="680"/>
      <c r="J35" s="681"/>
    </row>
    <row r="36" spans="4:10" x14ac:dyDescent="0.25">
      <c r="D36" s="109" t="s">
        <v>2163</v>
      </c>
      <c r="E36" s="123" t="s">
        <v>2155</v>
      </c>
      <c r="F36" s="127" t="s">
        <v>2155</v>
      </c>
      <c r="G36" s="22"/>
      <c r="H36" s="601" t="s">
        <v>2391</v>
      </c>
      <c r="I36" s="655"/>
      <c r="J36" s="602"/>
    </row>
    <row r="37" spans="4:10" x14ac:dyDescent="0.25">
      <c r="D37" s="223" t="s">
        <v>2164</v>
      </c>
      <c r="E37" s="123" t="s">
        <v>2155</v>
      </c>
      <c r="F37" s="127" t="s">
        <v>2155</v>
      </c>
      <c r="G37" s="22"/>
      <c r="H37" s="599" t="s">
        <v>2392</v>
      </c>
      <c r="I37" s="665"/>
      <c r="J37" s="600"/>
    </row>
    <row r="38" spans="4:10" x14ac:dyDescent="0.25">
      <c r="D38" s="223" t="s">
        <v>2165</v>
      </c>
      <c r="E38" s="123" t="s">
        <v>2155</v>
      </c>
      <c r="F38" s="127" t="s">
        <v>2156</v>
      </c>
      <c r="G38" s="22"/>
      <c r="H38" s="599" t="s">
        <v>2393</v>
      </c>
      <c r="I38" s="665"/>
      <c r="J38" s="600"/>
    </row>
    <row r="39" spans="4:10" x14ac:dyDescent="0.25">
      <c r="D39" s="223" t="s">
        <v>2166</v>
      </c>
      <c r="E39" s="123" t="s">
        <v>2155</v>
      </c>
      <c r="F39" s="127" t="s">
        <v>2156</v>
      </c>
      <c r="G39" s="22"/>
      <c r="H39" s="599" t="s">
        <v>2394</v>
      </c>
      <c r="I39" s="665"/>
      <c r="J39" s="600"/>
    </row>
    <row r="40" spans="4:10" x14ac:dyDescent="0.25">
      <c r="D40" s="223" t="s">
        <v>2167</v>
      </c>
      <c r="E40" s="123" t="s">
        <v>2155</v>
      </c>
      <c r="F40" s="127" t="s">
        <v>2155</v>
      </c>
      <c r="G40" s="22"/>
      <c r="H40" s="599" t="s">
        <v>969</v>
      </c>
      <c r="I40" s="665"/>
      <c r="J40" s="600"/>
    </row>
    <row r="41" spans="4:10" x14ac:dyDescent="0.25">
      <c r="D41" s="223" t="s">
        <v>2168</v>
      </c>
      <c r="E41" s="123" t="s">
        <v>2155</v>
      </c>
      <c r="F41" s="127" t="s">
        <v>2156</v>
      </c>
      <c r="G41" s="22"/>
      <c r="H41" s="599" t="s">
        <v>2395</v>
      </c>
      <c r="I41" s="665"/>
      <c r="J41" s="600"/>
    </row>
    <row r="42" spans="4:10" x14ac:dyDescent="0.25">
      <c r="D42" s="110" t="s">
        <v>2169</v>
      </c>
      <c r="E42" s="123" t="s">
        <v>2155</v>
      </c>
      <c r="F42" s="127" t="s">
        <v>2156</v>
      </c>
      <c r="G42" s="22"/>
      <c r="H42" s="599" t="s">
        <v>2396</v>
      </c>
      <c r="I42" s="665"/>
      <c r="J42" s="600"/>
    </row>
    <row r="43" spans="4:10" x14ac:dyDescent="0.25">
      <c r="D43" s="110" t="s">
        <v>2170</v>
      </c>
      <c r="E43" s="123" t="s">
        <v>2155</v>
      </c>
      <c r="F43" s="127" t="s">
        <v>2156</v>
      </c>
      <c r="G43" s="22"/>
      <c r="H43" s="584" t="s">
        <v>545</v>
      </c>
      <c r="I43" s="682"/>
      <c r="J43" s="585"/>
    </row>
    <row r="44" spans="4:10" x14ac:dyDescent="0.25">
      <c r="D44" s="110" t="s">
        <v>2174</v>
      </c>
      <c r="E44" s="123" t="s">
        <v>2155</v>
      </c>
      <c r="F44" s="127" t="s">
        <v>2155</v>
      </c>
      <c r="G44" s="22"/>
      <c r="H44" s="599" t="s">
        <v>2397</v>
      </c>
      <c r="I44" s="665"/>
      <c r="J44" s="600"/>
    </row>
    <row r="45" spans="4:10" x14ac:dyDescent="0.25">
      <c r="D45" s="110" t="s">
        <v>2175</v>
      </c>
      <c r="E45" s="123" t="s">
        <v>2155</v>
      </c>
      <c r="F45" s="127" t="s">
        <v>2155</v>
      </c>
      <c r="G45" s="22"/>
      <c r="H45" s="599" t="s">
        <v>2398</v>
      </c>
      <c r="I45" s="665"/>
      <c r="J45" s="600"/>
    </row>
    <row r="46" spans="4:10" x14ac:dyDescent="0.25">
      <c r="D46" s="110" t="s">
        <v>2176</v>
      </c>
      <c r="E46" s="123" t="s">
        <v>2155</v>
      </c>
      <c r="F46" s="127" t="s">
        <v>2155</v>
      </c>
      <c r="G46" s="22"/>
      <c r="H46" s="599" t="s">
        <v>2399</v>
      </c>
      <c r="I46" s="665"/>
      <c r="J46" s="600"/>
    </row>
    <row r="47" spans="4:10" x14ac:dyDescent="0.25">
      <c r="D47" s="110" t="s">
        <v>2177</v>
      </c>
      <c r="E47" s="123" t="s">
        <v>2155</v>
      </c>
      <c r="F47" s="127" t="s">
        <v>2155</v>
      </c>
      <c r="G47" s="22"/>
      <c r="H47" s="599">
        <v>100</v>
      </c>
      <c r="I47" s="665"/>
      <c r="J47" s="600"/>
    </row>
    <row r="48" spans="4:10" x14ac:dyDescent="0.25">
      <c r="D48" s="110" t="s">
        <v>2179</v>
      </c>
      <c r="E48" s="123" t="s">
        <v>2155</v>
      </c>
      <c r="F48" s="127" t="s">
        <v>2155</v>
      </c>
      <c r="G48" s="22"/>
      <c r="H48" s="599">
        <v>100</v>
      </c>
      <c r="I48" s="665"/>
      <c r="J48" s="600"/>
    </row>
    <row r="49" spans="3:10" x14ac:dyDescent="0.25">
      <c r="D49" s="110" t="s">
        <v>2187</v>
      </c>
      <c r="E49" s="123" t="s">
        <v>2155</v>
      </c>
      <c r="F49" s="127" t="s">
        <v>2155</v>
      </c>
      <c r="G49" s="22"/>
      <c r="H49" s="599" t="s">
        <v>2400</v>
      </c>
      <c r="I49" s="665"/>
      <c r="J49" s="600"/>
    </row>
    <row r="50" spans="3:10" x14ac:dyDescent="0.25">
      <c r="D50" s="111" t="s">
        <v>2186</v>
      </c>
      <c r="E50" s="131" t="s">
        <v>2155</v>
      </c>
      <c r="F50" s="129" t="s">
        <v>2155</v>
      </c>
      <c r="G50" s="22"/>
      <c r="H50" s="673" t="s">
        <v>2323</v>
      </c>
      <c r="I50" s="674"/>
      <c r="J50" s="675"/>
    </row>
    <row r="51" spans="3:10" x14ac:dyDescent="0.25">
      <c r="H51" s="360"/>
    </row>
    <row r="53" spans="3:10" x14ac:dyDescent="0.25">
      <c r="C53" s="22" t="s">
        <v>2401</v>
      </c>
    </row>
    <row r="55" spans="3:10" x14ac:dyDescent="0.25">
      <c r="D55" s="58" t="s">
        <v>2163</v>
      </c>
      <c r="E55" s="28" t="s">
        <v>2402</v>
      </c>
      <c r="F55" s="35"/>
    </row>
    <row r="56" spans="3:10" x14ac:dyDescent="0.25">
      <c r="D56" s="58"/>
      <c r="E56" s="28"/>
      <c r="F56" s="35"/>
    </row>
    <row r="57" spans="3:10" x14ac:dyDescent="0.25">
      <c r="D57" s="58"/>
      <c r="E57" s="34" t="s">
        <v>2403</v>
      </c>
    </row>
    <row r="58" spans="3:10" x14ac:dyDescent="0.25">
      <c r="D58" s="58"/>
      <c r="E58" s="34"/>
    </row>
    <row r="59" spans="3:10" x14ac:dyDescent="0.25">
      <c r="D59" s="58"/>
      <c r="E59" s="28" t="s">
        <v>2404</v>
      </c>
      <c r="F59" s="35"/>
    </row>
    <row r="60" spans="3:10" x14ac:dyDescent="0.25">
      <c r="D60" s="58"/>
      <c r="E60" s="28"/>
      <c r="F60" s="35"/>
    </row>
    <row r="61" spans="3:10" x14ac:dyDescent="0.25">
      <c r="D61" s="58"/>
      <c r="E61" s="300" t="s">
        <v>2163</v>
      </c>
      <c r="F61" s="304" t="s">
        <v>2405</v>
      </c>
      <c r="G61" s="305" t="s">
        <v>2406</v>
      </c>
      <c r="H61" s="305" t="s">
        <v>1054</v>
      </c>
      <c r="I61" s="305" t="s">
        <v>2407</v>
      </c>
      <c r="J61" s="306" t="s">
        <v>2408</v>
      </c>
    </row>
    <row r="62" spans="3:10" s="28" customFormat="1" x14ac:dyDescent="0.2">
      <c r="C62" s="140"/>
      <c r="D62" s="58"/>
      <c r="E62" s="307" t="str">
        <f>F62&amp;"_"&amp;G62&amp;"_"&amp;TEXT(H62,"00")&amp;"_"&amp;TEXT(I62,"00")&amp;"_"&amp;J62</f>
        <v>HA_B01_E01_P01_N01</v>
      </c>
      <c r="F62" s="308" t="s">
        <v>2392</v>
      </c>
      <c r="G62" s="308" t="s">
        <v>2393</v>
      </c>
      <c r="H62" s="309" t="s">
        <v>2394</v>
      </c>
      <c r="I62" s="309" t="s">
        <v>969</v>
      </c>
      <c r="J62" s="310" t="s">
        <v>2395</v>
      </c>
    </row>
    <row r="63" spans="3:10" s="28" customFormat="1" x14ac:dyDescent="0.2">
      <c r="C63" s="140"/>
      <c r="D63" s="58"/>
      <c r="E63" s="302" t="str">
        <f>F63&amp;"_"&amp;G63&amp;"_"&amp;TEXT(H63,"00")&amp;"_"&amp;TEXT(I63,"00")&amp;"_"&amp;J63</f>
        <v>GA_B01_EPK_PS1_N</v>
      </c>
      <c r="F63" s="35" t="s">
        <v>2409</v>
      </c>
      <c r="G63" s="35" t="s">
        <v>2393</v>
      </c>
      <c r="H63" s="303" t="s">
        <v>2410</v>
      </c>
      <c r="I63" s="303" t="s">
        <v>965</v>
      </c>
      <c r="J63" s="311" t="s">
        <v>2411</v>
      </c>
    </row>
    <row r="64" spans="3:10" s="28" customFormat="1" x14ac:dyDescent="0.2">
      <c r="C64" s="140"/>
      <c r="D64" s="58"/>
      <c r="E64" s="302" t="str">
        <f t="shared" ref="E64:E68" si="0">F64&amp;"_"&amp;G64&amp;"_"&amp;TEXT(H64,"00")&amp;"_"&amp;TEXT(I64,"00")&amp;"_"&amp;J64</f>
        <v>TA_B01_EPK_PS1_N</v>
      </c>
      <c r="F64" s="35" t="s">
        <v>2412</v>
      </c>
      <c r="G64" s="35" t="s">
        <v>2393</v>
      </c>
      <c r="H64" s="303" t="s">
        <v>2410</v>
      </c>
      <c r="I64" s="303" t="s">
        <v>965</v>
      </c>
      <c r="J64" s="311" t="s">
        <v>2411</v>
      </c>
    </row>
    <row r="65" spans="3:11" s="28" customFormat="1" x14ac:dyDescent="0.2">
      <c r="C65" s="140"/>
      <c r="D65" s="58"/>
      <c r="E65" s="302" t="str">
        <f t="shared" si="0"/>
        <v>LO_B01_E01_P00_N01</v>
      </c>
      <c r="F65" s="35" t="s">
        <v>2413</v>
      </c>
      <c r="G65" s="35" t="s">
        <v>2393</v>
      </c>
      <c r="H65" s="303" t="s">
        <v>2394</v>
      </c>
      <c r="I65" s="303" t="s">
        <v>967</v>
      </c>
      <c r="J65" s="311" t="s">
        <v>2395</v>
      </c>
    </row>
    <row r="66" spans="3:11" s="28" customFormat="1" x14ac:dyDescent="0.2">
      <c r="C66" s="140"/>
      <c r="D66" s="58"/>
      <c r="E66" s="302" t="str">
        <f t="shared" si="0"/>
        <v>CT_B01_E01_P00_N01</v>
      </c>
      <c r="F66" s="35" t="s">
        <v>558</v>
      </c>
      <c r="G66" s="35" t="s">
        <v>2393</v>
      </c>
      <c r="H66" s="303" t="s">
        <v>2394</v>
      </c>
      <c r="I66" s="303" t="s">
        <v>967</v>
      </c>
      <c r="J66" s="311" t="s">
        <v>2395</v>
      </c>
    </row>
    <row r="67" spans="3:11" s="28" customFormat="1" x14ac:dyDescent="0.2">
      <c r="C67" s="140"/>
      <c r="D67" s="58"/>
      <c r="E67" s="302" t="str">
        <f t="shared" si="0"/>
        <v>ZC_B01_E01_P01_N01</v>
      </c>
      <c r="F67" s="35" t="s">
        <v>2414</v>
      </c>
      <c r="G67" s="35" t="s">
        <v>2393</v>
      </c>
      <c r="H67" s="303" t="s">
        <v>2394</v>
      </c>
      <c r="I67" s="303" t="s">
        <v>969</v>
      </c>
      <c r="J67" s="311" t="s">
        <v>2395</v>
      </c>
    </row>
    <row r="68" spans="3:11" s="28" customFormat="1" x14ac:dyDescent="0.2">
      <c r="C68" s="140"/>
      <c r="D68" s="58"/>
      <c r="E68" s="145" t="str">
        <f t="shared" si="0"/>
        <v>UE_B_E_P00_N</v>
      </c>
      <c r="F68" s="141" t="s">
        <v>2415</v>
      </c>
      <c r="G68" s="141" t="s">
        <v>574</v>
      </c>
      <c r="H68" s="147" t="s">
        <v>549</v>
      </c>
      <c r="I68" s="147" t="s">
        <v>967</v>
      </c>
      <c r="J68" s="146" t="s">
        <v>2411</v>
      </c>
    </row>
    <row r="69" spans="3:11" s="28" customFormat="1" x14ac:dyDescent="0.2">
      <c r="C69" s="140"/>
      <c r="D69" s="58"/>
      <c r="E69" s="33"/>
      <c r="F69" s="35"/>
      <c r="G69" s="35"/>
      <c r="H69" s="303"/>
      <c r="I69" s="303"/>
      <c r="J69" s="35"/>
    </row>
    <row r="70" spans="3:11" x14ac:dyDescent="0.25">
      <c r="D70" s="58" t="s">
        <v>2164</v>
      </c>
      <c r="E70" s="28" t="s">
        <v>2416</v>
      </c>
      <c r="F70" s="35"/>
    </row>
    <row r="71" spans="3:11" x14ac:dyDescent="0.25">
      <c r="D71" s="63"/>
      <c r="E71" s="28"/>
      <c r="F71" s="35"/>
    </row>
    <row r="72" spans="3:11" x14ac:dyDescent="0.25">
      <c r="D72" s="63"/>
      <c r="E72" s="117" t="s">
        <v>2266</v>
      </c>
      <c r="F72" s="615" t="s">
        <v>295</v>
      </c>
      <c r="G72" s="664"/>
      <c r="H72" s="664"/>
      <c r="I72" s="664"/>
      <c r="J72" s="616"/>
      <c r="K72" s="117" t="s">
        <v>395</v>
      </c>
    </row>
    <row r="73" spans="3:11" x14ac:dyDescent="0.25">
      <c r="D73" s="63"/>
      <c r="E73" s="90" t="s">
        <v>2392</v>
      </c>
      <c r="F73" s="666" t="s">
        <v>2417</v>
      </c>
      <c r="G73" s="565"/>
      <c r="H73" s="565"/>
      <c r="I73" s="565"/>
      <c r="J73" s="566"/>
      <c r="K73" s="92"/>
    </row>
    <row r="74" spans="3:11" x14ac:dyDescent="0.25">
      <c r="D74" s="63"/>
      <c r="E74" s="90" t="s">
        <v>2409</v>
      </c>
      <c r="F74" s="667" t="s">
        <v>2418</v>
      </c>
      <c r="G74" s="561"/>
      <c r="H74" s="561"/>
      <c r="I74" s="561"/>
      <c r="J74" s="562"/>
      <c r="K74" s="76" t="s">
        <v>2419</v>
      </c>
    </row>
    <row r="75" spans="3:11" x14ac:dyDescent="0.25">
      <c r="D75" s="58"/>
      <c r="E75" s="302" t="s">
        <v>2412</v>
      </c>
      <c r="F75" s="667" t="s">
        <v>2420</v>
      </c>
      <c r="G75" s="561"/>
      <c r="H75" s="561"/>
      <c r="I75" s="561"/>
      <c r="J75" s="562"/>
      <c r="K75" s="76"/>
    </row>
    <row r="76" spans="3:11" x14ac:dyDescent="0.25">
      <c r="D76" s="58"/>
      <c r="E76" s="302" t="s">
        <v>2413</v>
      </c>
      <c r="F76" s="667" t="s">
        <v>2421</v>
      </c>
      <c r="G76" s="561"/>
      <c r="H76" s="561"/>
      <c r="I76" s="561"/>
      <c r="J76" s="562"/>
      <c r="K76" s="76"/>
    </row>
    <row r="77" spans="3:11" x14ac:dyDescent="0.25">
      <c r="D77" s="58"/>
      <c r="E77" s="302" t="s">
        <v>558</v>
      </c>
      <c r="F77" s="667" t="s">
        <v>2422</v>
      </c>
      <c r="G77" s="561"/>
      <c r="H77" s="561"/>
      <c r="I77" s="561"/>
      <c r="J77" s="562"/>
      <c r="K77" s="76"/>
    </row>
    <row r="78" spans="3:11" x14ac:dyDescent="0.25">
      <c r="D78" s="58"/>
      <c r="E78" s="302" t="s">
        <v>2414</v>
      </c>
      <c r="F78" s="667" t="s">
        <v>2423</v>
      </c>
      <c r="G78" s="561"/>
      <c r="H78" s="561"/>
      <c r="I78" s="561"/>
      <c r="J78" s="562"/>
      <c r="K78" s="76" t="s">
        <v>2424</v>
      </c>
    </row>
    <row r="79" spans="3:11" x14ac:dyDescent="0.25">
      <c r="D79" s="58"/>
      <c r="E79" s="145" t="s">
        <v>2415</v>
      </c>
      <c r="F79" s="668" t="s">
        <v>2425</v>
      </c>
      <c r="G79" s="669"/>
      <c r="H79" s="669"/>
      <c r="I79" s="669"/>
      <c r="J79" s="670"/>
      <c r="K79" s="77"/>
    </row>
    <row r="80" spans="3:11" x14ac:dyDescent="0.25">
      <c r="D80" s="58"/>
      <c r="E80" s="28"/>
      <c r="F80" s="35"/>
    </row>
    <row r="81" spans="4:11" x14ac:dyDescent="0.25">
      <c r="D81" s="58" t="s">
        <v>2165</v>
      </c>
      <c r="E81" s="22" t="s">
        <v>2426</v>
      </c>
      <c r="F81" s="30"/>
      <c r="G81" s="30"/>
      <c r="H81" s="30"/>
      <c r="I81" s="30"/>
      <c r="J81" s="30"/>
      <c r="K81" s="30"/>
    </row>
    <row r="82" spans="4:11" x14ac:dyDescent="0.25">
      <c r="D82" s="58"/>
      <c r="E82" s="22" t="s">
        <v>2427</v>
      </c>
      <c r="F82" s="35"/>
      <c r="J82" s="34"/>
    </row>
    <row r="83" spans="4:11" x14ac:dyDescent="0.25">
      <c r="D83" s="58"/>
      <c r="E83" s="30"/>
      <c r="F83" s="30"/>
      <c r="G83" s="30"/>
      <c r="H83" s="30"/>
      <c r="I83" s="30"/>
      <c r="J83" s="30"/>
      <c r="K83" s="30"/>
    </row>
    <row r="84" spans="4:11" x14ac:dyDescent="0.25">
      <c r="D84" s="58"/>
      <c r="E84" s="117" t="s">
        <v>2257</v>
      </c>
      <c r="F84" s="615" t="s">
        <v>295</v>
      </c>
      <c r="G84" s="664"/>
      <c r="H84" s="664"/>
      <c r="I84" s="664"/>
      <c r="J84" s="664"/>
      <c r="K84" s="616"/>
    </row>
    <row r="85" spans="4:11" x14ac:dyDescent="0.25">
      <c r="D85" s="58"/>
      <c r="E85" s="302" t="s">
        <v>574</v>
      </c>
      <c r="F85" s="599" t="s">
        <v>2428</v>
      </c>
      <c r="G85" s="665"/>
      <c r="H85" s="665"/>
      <c r="I85" s="665"/>
      <c r="J85" s="665"/>
      <c r="K85" s="600"/>
    </row>
    <row r="86" spans="4:11" x14ac:dyDescent="0.25">
      <c r="D86" s="58"/>
      <c r="E86" s="302" t="s">
        <v>2393</v>
      </c>
      <c r="F86" s="599" t="s">
        <v>2429</v>
      </c>
      <c r="G86" s="665"/>
      <c r="H86" s="665"/>
      <c r="I86" s="665"/>
      <c r="J86" s="665"/>
      <c r="K86" s="600"/>
    </row>
    <row r="87" spans="4:11" x14ac:dyDescent="0.25">
      <c r="D87" s="58"/>
      <c r="E87" s="302" t="s">
        <v>2430</v>
      </c>
      <c r="F87" s="599" t="s">
        <v>2431</v>
      </c>
      <c r="G87" s="665"/>
      <c r="H87" s="665"/>
      <c r="I87" s="665"/>
      <c r="J87" s="665"/>
      <c r="K87" s="600"/>
    </row>
    <row r="88" spans="4:11" x14ac:dyDescent="0.25">
      <c r="D88" s="58"/>
      <c r="E88" s="122" t="s">
        <v>300</v>
      </c>
      <c r="F88" s="613"/>
      <c r="G88" s="656"/>
      <c r="H88" s="656"/>
      <c r="I88" s="656"/>
      <c r="J88" s="656"/>
      <c r="K88" s="614"/>
    </row>
    <row r="89" spans="4:11" x14ac:dyDescent="0.25">
      <c r="D89" s="58"/>
      <c r="F89" s="30"/>
      <c r="G89" s="30"/>
      <c r="H89" s="30"/>
      <c r="I89" s="30"/>
      <c r="J89" s="30"/>
      <c r="K89" s="30"/>
    </row>
    <row r="90" spans="4:11" x14ac:dyDescent="0.25">
      <c r="D90" s="58" t="s">
        <v>2166</v>
      </c>
      <c r="E90" s="22" t="s">
        <v>2432</v>
      </c>
      <c r="F90" s="30"/>
      <c r="G90" s="30"/>
      <c r="H90" s="30"/>
      <c r="I90" s="30"/>
      <c r="J90" s="30"/>
      <c r="K90" s="30"/>
    </row>
    <row r="91" spans="4:11" x14ac:dyDescent="0.25">
      <c r="D91" s="58"/>
      <c r="E91" s="22" t="s">
        <v>2433</v>
      </c>
      <c r="F91" s="35"/>
      <c r="J91" s="34"/>
    </row>
    <row r="92" spans="4:11" x14ac:dyDescent="0.25">
      <c r="D92" s="58"/>
      <c r="E92" s="30"/>
      <c r="F92" s="30"/>
      <c r="G92" s="30"/>
      <c r="H92" s="30"/>
      <c r="I92" s="30"/>
      <c r="J92" s="30"/>
      <c r="K92" s="30"/>
    </row>
    <row r="93" spans="4:11" x14ac:dyDescent="0.25">
      <c r="D93" s="58"/>
      <c r="E93" s="117" t="s">
        <v>2257</v>
      </c>
      <c r="F93" s="615" t="s">
        <v>295</v>
      </c>
      <c r="G93" s="664"/>
      <c r="H93" s="664"/>
      <c r="I93" s="664"/>
      <c r="J93" s="664"/>
      <c r="K93" s="616"/>
    </row>
    <row r="94" spans="4:11" x14ac:dyDescent="0.25">
      <c r="D94" s="58"/>
      <c r="E94" s="302" t="s">
        <v>549</v>
      </c>
      <c r="F94" s="599" t="s">
        <v>2434</v>
      </c>
      <c r="G94" s="665"/>
      <c r="H94" s="665"/>
      <c r="I94" s="665"/>
      <c r="J94" s="665"/>
      <c r="K94" s="600"/>
    </row>
    <row r="95" spans="4:11" x14ac:dyDescent="0.25">
      <c r="D95" s="58"/>
      <c r="E95" s="302" t="s">
        <v>2410</v>
      </c>
      <c r="F95" s="599" t="s">
        <v>2435</v>
      </c>
      <c r="G95" s="665"/>
      <c r="H95" s="665"/>
      <c r="I95" s="665"/>
      <c r="J95" s="665"/>
      <c r="K95" s="600"/>
    </row>
    <row r="96" spans="4:11" x14ac:dyDescent="0.25">
      <c r="D96" s="58"/>
      <c r="E96" s="302" t="s">
        <v>2394</v>
      </c>
      <c r="F96" s="599" t="s">
        <v>2436</v>
      </c>
      <c r="G96" s="665"/>
      <c r="H96" s="665"/>
      <c r="I96" s="665"/>
      <c r="J96" s="665"/>
      <c r="K96" s="600"/>
    </row>
    <row r="97" spans="4:11" x14ac:dyDescent="0.25">
      <c r="D97" s="58"/>
      <c r="E97" s="302" t="s">
        <v>2437</v>
      </c>
      <c r="F97" s="599" t="s">
        <v>2438</v>
      </c>
      <c r="G97" s="665"/>
      <c r="H97" s="665"/>
      <c r="I97" s="665"/>
      <c r="J97" s="665"/>
      <c r="K97" s="600"/>
    </row>
    <row r="98" spans="4:11" x14ac:dyDescent="0.25">
      <c r="D98" s="58"/>
      <c r="E98" s="122" t="s">
        <v>300</v>
      </c>
      <c r="F98" s="613"/>
      <c r="G98" s="656"/>
      <c r="H98" s="656"/>
      <c r="I98" s="656"/>
      <c r="J98" s="656"/>
      <c r="K98" s="614"/>
    </row>
    <row r="99" spans="4:11" x14ac:dyDescent="0.25">
      <c r="D99" s="58"/>
      <c r="E99" s="28"/>
      <c r="F99" s="35"/>
    </row>
    <row r="100" spans="4:11" x14ac:dyDescent="0.25">
      <c r="D100" s="58" t="s">
        <v>2167</v>
      </c>
      <c r="E100" s="28" t="s">
        <v>2439</v>
      </c>
      <c r="F100" s="35"/>
    </row>
    <row r="101" spans="4:11" x14ac:dyDescent="0.25">
      <c r="D101" s="58"/>
      <c r="E101" s="28"/>
      <c r="F101" s="35"/>
    </row>
    <row r="102" spans="4:11" x14ac:dyDescent="0.25">
      <c r="D102" s="58"/>
      <c r="E102" s="117" t="s">
        <v>2257</v>
      </c>
      <c r="F102" s="615" t="s">
        <v>295</v>
      </c>
      <c r="G102" s="664"/>
      <c r="H102" s="664"/>
      <c r="I102" s="664"/>
      <c r="J102" s="664"/>
      <c r="K102" s="616"/>
    </row>
    <row r="103" spans="4:11" x14ac:dyDescent="0.25">
      <c r="D103" s="58"/>
      <c r="E103" s="92" t="s">
        <v>986</v>
      </c>
      <c r="F103" s="601" t="s">
        <v>2440</v>
      </c>
      <c r="G103" s="655"/>
      <c r="H103" s="655"/>
      <c r="I103" s="655"/>
      <c r="J103" s="655"/>
      <c r="K103" s="602"/>
    </row>
    <row r="104" spans="4:11" x14ac:dyDescent="0.25">
      <c r="D104" s="58"/>
      <c r="E104" s="76" t="s">
        <v>965</v>
      </c>
      <c r="F104" s="599" t="s">
        <v>2441</v>
      </c>
      <c r="G104" s="665"/>
      <c r="H104" s="665"/>
      <c r="I104" s="665"/>
      <c r="J104" s="665"/>
      <c r="K104" s="600"/>
    </row>
    <row r="105" spans="4:11" x14ac:dyDescent="0.25">
      <c r="D105" s="58"/>
      <c r="E105" s="76" t="s">
        <v>967</v>
      </c>
      <c r="F105" s="599" t="s">
        <v>2442</v>
      </c>
      <c r="G105" s="665"/>
      <c r="H105" s="665"/>
      <c r="I105" s="665"/>
      <c r="J105" s="665"/>
      <c r="K105" s="600"/>
    </row>
    <row r="106" spans="4:11" x14ac:dyDescent="0.25">
      <c r="D106" s="58"/>
      <c r="E106" s="76" t="s">
        <v>969</v>
      </c>
      <c r="F106" s="599" t="s">
        <v>2443</v>
      </c>
      <c r="G106" s="665"/>
      <c r="H106" s="665"/>
      <c r="I106" s="665"/>
      <c r="J106" s="665"/>
      <c r="K106" s="600"/>
    </row>
    <row r="107" spans="4:11" x14ac:dyDescent="0.25">
      <c r="D107" s="58"/>
      <c r="E107" s="76" t="s">
        <v>987</v>
      </c>
      <c r="F107" s="599" t="s">
        <v>2444</v>
      </c>
      <c r="G107" s="665"/>
      <c r="H107" s="665"/>
      <c r="I107" s="665"/>
      <c r="J107" s="665"/>
      <c r="K107" s="600"/>
    </row>
    <row r="108" spans="4:11" x14ac:dyDescent="0.25">
      <c r="D108" s="58"/>
      <c r="E108" s="77" t="s">
        <v>300</v>
      </c>
      <c r="F108" s="613"/>
      <c r="G108" s="656"/>
      <c r="H108" s="656"/>
      <c r="I108" s="656"/>
      <c r="J108" s="656"/>
      <c r="K108" s="614"/>
    </row>
    <row r="109" spans="4:11" x14ac:dyDescent="0.25">
      <c r="D109" s="58"/>
      <c r="F109" s="35"/>
    </row>
    <row r="110" spans="4:11" x14ac:dyDescent="0.25">
      <c r="D110" s="58" t="s">
        <v>2168</v>
      </c>
      <c r="E110" s="22" t="s">
        <v>2445</v>
      </c>
      <c r="F110" s="35"/>
    </row>
    <row r="111" spans="4:11" x14ac:dyDescent="0.25">
      <c r="E111" s="22" t="s">
        <v>2446</v>
      </c>
      <c r="F111" s="35"/>
      <c r="J111" s="34"/>
    </row>
    <row r="112" spans="4:11" x14ac:dyDescent="0.25">
      <c r="D112" s="58"/>
      <c r="F112" s="35"/>
    </row>
    <row r="113" spans="4:11" x14ac:dyDescent="0.25">
      <c r="D113" s="58"/>
      <c r="E113" s="300" t="s">
        <v>2257</v>
      </c>
      <c r="F113" s="615" t="s">
        <v>295</v>
      </c>
      <c r="G113" s="664"/>
      <c r="H113" s="664"/>
      <c r="I113" s="664"/>
      <c r="J113" s="664"/>
      <c r="K113" s="616"/>
    </row>
    <row r="114" spans="4:11" x14ac:dyDescent="0.25">
      <c r="D114" s="58"/>
      <c r="E114" s="307" t="s">
        <v>2411</v>
      </c>
      <c r="F114" s="601" t="s">
        <v>2447</v>
      </c>
      <c r="G114" s="655"/>
      <c r="H114" s="655"/>
      <c r="I114" s="655"/>
      <c r="J114" s="655"/>
      <c r="K114" s="602"/>
    </row>
    <row r="115" spans="4:11" x14ac:dyDescent="0.25">
      <c r="D115" s="58"/>
      <c r="E115" s="302" t="s">
        <v>2395</v>
      </c>
      <c r="F115" s="599" t="s">
        <v>2448</v>
      </c>
      <c r="G115" s="665"/>
      <c r="H115" s="665"/>
      <c r="I115" s="665"/>
      <c r="J115" s="665"/>
      <c r="K115" s="600"/>
    </row>
    <row r="116" spans="4:11" x14ac:dyDescent="0.25">
      <c r="D116" s="58"/>
      <c r="E116" s="302" t="s">
        <v>2449</v>
      </c>
      <c r="F116" s="599" t="s">
        <v>2448</v>
      </c>
      <c r="G116" s="665"/>
      <c r="H116" s="665"/>
      <c r="I116" s="665"/>
      <c r="J116" s="665"/>
      <c r="K116" s="600"/>
    </row>
    <row r="117" spans="4:11" x14ac:dyDescent="0.25">
      <c r="D117" s="58"/>
      <c r="E117" s="122" t="s">
        <v>300</v>
      </c>
      <c r="F117" s="613"/>
      <c r="G117" s="656"/>
      <c r="H117" s="656"/>
      <c r="I117" s="656"/>
      <c r="J117" s="656"/>
      <c r="K117" s="614"/>
    </row>
    <row r="118" spans="4:11" x14ac:dyDescent="0.25">
      <c r="D118" s="58"/>
      <c r="E118" s="30"/>
      <c r="F118" s="30"/>
      <c r="G118" s="30"/>
      <c r="H118" s="30"/>
      <c r="I118" s="30"/>
      <c r="J118" s="30"/>
      <c r="K118" s="30"/>
    </row>
    <row r="119" spans="4:11" x14ac:dyDescent="0.25">
      <c r="D119" s="58" t="s">
        <v>2169</v>
      </c>
      <c r="E119" s="28" t="s">
        <v>2450</v>
      </c>
      <c r="F119" s="30"/>
      <c r="G119" s="30"/>
      <c r="H119" s="30"/>
      <c r="I119" s="30"/>
      <c r="J119" s="30"/>
      <c r="K119" s="30"/>
    </row>
    <row r="120" spans="4:11" x14ac:dyDescent="0.25">
      <c r="D120" s="58"/>
      <c r="E120" s="30" t="s">
        <v>2451</v>
      </c>
      <c r="F120" s="30"/>
      <c r="G120" s="30"/>
      <c r="H120" s="30"/>
      <c r="I120" s="30"/>
      <c r="J120" s="30"/>
      <c r="K120" s="30"/>
    </row>
    <row r="121" spans="4:11" x14ac:dyDescent="0.25">
      <c r="D121" s="58"/>
      <c r="E121" s="30"/>
      <c r="F121" s="30"/>
      <c r="G121" s="30"/>
      <c r="H121" s="30"/>
      <c r="I121" s="30"/>
      <c r="J121" s="30"/>
      <c r="K121" s="30"/>
    </row>
    <row r="122" spans="4:11" x14ac:dyDescent="0.25">
      <c r="D122" s="58"/>
      <c r="E122" s="117" t="s">
        <v>2257</v>
      </c>
      <c r="F122" s="615" t="s">
        <v>295</v>
      </c>
      <c r="G122" s="664"/>
      <c r="H122" s="664"/>
      <c r="I122" s="664"/>
      <c r="J122" s="664"/>
      <c r="K122" s="616"/>
    </row>
    <row r="123" spans="4:11" x14ac:dyDescent="0.25">
      <c r="D123" s="58"/>
      <c r="E123" s="89" t="s">
        <v>2452</v>
      </c>
      <c r="F123" s="601" t="s">
        <v>2453</v>
      </c>
      <c r="G123" s="655"/>
      <c r="H123" s="655"/>
      <c r="I123" s="655"/>
      <c r="J123" s="655"/>
      <c r="K123" s="602"/>
    </row>
    <row r="124" spans="4:11" x14ac:dyDescent="0.25">
      <c r="D124" s="58"/>
      <c r="E124" s="121" t="s">
        <v>2396</v>
      </c>
      <c r="F124" s="220" t="s">
        <v>2454</v>
      </c>
      <c r="G124" s="30"/>
      <c r="H124" s="30"/>
      <c r="I124" s="30"/>
      <c r="J124" s="30"/>
      <c r="K124" s="175"/>
    </row>
    <row r="125" spans="4:11" x14ac:dyDescent="0.25">
      <c r="D125" s="58"/>
      <c r="E125" s="122" t="s">
        <v>300</v>
      </c>
      <c r="F125" s="301"/>
      <c r="G125" s="219"/>
      <c r="H125" s="219"/>
      <c r="I125" s="219"/>
      <c r="J125" s="219"/>
      <c r="K125" s="176"/>
    </row>
    <row r="126" spans="4:11" x14ac:dyDescent="0.25">
      <c r="D126" s="58"/>
      <c r="E126" s="30"/>
      <c r="F126" s="30"/>
      <c r="G126" s="30"/>
      <c r="H126" s="30"/>
      <c r="I126" s="30"/>
      <c r="J126" s="30"/>
      <c r="K126" s="30"/>
    </row>
    <row r="127" spans="4:11" x14ac:dyDescent="0.25">
      <c r="D127" s="58" t="s">
        <v>2170</v>
      </c>
      <c r="E127" s="28" t="s">
        <v>2455</v>
      </c>
      <c r="F127" s="30"/>
      <c r="G127" s="30"/>
      <c r="H127" s="30"/>
      <c r="I127" s="30"/>
      <c r="J127" s="30"/>
      <c r="K127" s="30"/>
    </row>
    <row r="128" spans="4:11" x14ac:dyDescent="0.25">
      <c r="D128" s="58"/>
      <c r="E128" s="30" t="s">
        <v>2456</v>
      </c>
      <c r="F128" s="30"/>
      <c r="G128" s="30"/>
      <c r="H128" s="30"/>
      <c r="I128" s="30"/>
      <c r="J128" s="30"/>
      <c r="K128" s="30"/>
    </row>
    <row r="129" spans="4:11" x14ac:dyDescent="0.25">
      <c r="D129" s="58"/>
      <c r="F129" s="30"/>
      <c r="G129" s="30"/>
      <c r="H129" s="30"/>
      <c r="I129" s="30"/>
      <c r="J129" s="30"/>
      <c r="K129" s="30"/>
    </row>
    <row r="130" spans="4:11" x14ac:dyDescent="0.25">
      <c r="D130" s="58"/>
      <c r="E130" s="28" t="s">
        <v>2457</v>
      </c>
      <c r="F130" s="30"/>
      <c r="G130" s="30"/>
      <c r="H130" s="30"/>
      <c r="I130" s="30"/>
      <c r="J130" s="30"/>
      <c r="K130" s="30"/>
    </row>
    <row r="131" spans="4:11" x14ac:dyDescent="0.25">
      <c r="D131" s="58"/>
      <c r="E131" s="28"/>
      <c r="F131" s="34" t="s">
        <v>2458</v>
      </c>
      <c r="G131" s="30"/>
      <c r="H131" s="30"/>
      <c r="I131" s="30"/>
      <c r="J131" s="30"/>
      <c r="K131" s="30"/>
    </row>
    <row r="132" spans="4:11" x14ac:dyDescent="0.25">
      <c r="D132" s="58"/>
      <c r="E132" s="28"/>
      <c r="F132" s="30"/>
      <c r="G132" s="30"/>
      <c r="H132" s="30"/>
      <c r="I132" s="30"/>
      <c r="J132" s="30"/>
      <c r="K132" s="30"/>
    </row>
    <row r="133" spans="4:11" x14ac:dyDescent="0.25">
      <c r="D133" s="58"/>
      <c r="E133" s="75" t="s">
        <v>2266</v>
      </c>
      <c r="F133" s="615" t="s">
        <v>295</v>
      </c>
      <c r="G133" s="664"/>
      <c r="H133" s="664"/>
      <c r="I133" s="664"/>
      <c r="J133" s="664"/>
      <c r="K133" s="616"/>
    </row>
    <row r="134" spans="4:11" x14ac:dyDescent="0.25">
      <c r="D134" s="58"/>
      <c r="E134" s="89" t="s">
        <v>2452</v>
      </c>
      <c r="F134" s="601" t="s">
        <v>2453</v>
      </c>
      <c r="G134" s="655"/>
      <c r="H134" s="655"/>
      <c r="I134" s="655"/>
      <c r="J134" s="655"/>
      <c r="K134" s="602"/>
    </row>
    <row r="135" spans="4:11" x14ac:dyDescent="0.25">
      <c r="D135" s="58"/>
      <c r="E135" s="90" t="s">
        <v>545</v>
      </c>
      <c r="F135" s="599" t="s">
        <v>2459</v>
      </c>
      <c r="G135" s="665"/>
      <c r="H135" s="665"/>
      <c r="I135" s="665"/>
      <c r="J135" s="665"/>
      <c r="K135" s="600"/>
    </row>
    <row r="136" spans="4:11" x14ac:dyDescent="0.25">
      <c r="D136" s="58"/>
      <c r="E136" s="90" t="s">
        <v>574</v>
      </c>
      <c r="F136" s="599" t="s">
        <v>2459</v>
      </c>
      <c r="G136" s="665"/>
      <c r="H136" s="665"/>
      <c r="I136" s="665"/>
      <c r="J136" s="665"/>
      <c r="K136" s="600"/>
    </row>
    <row r="137" spans="4:11" x14ac:dyDescent="0.25">
      <c r="D137" s="58"/>
      <c r="E137" s="90" t="s">
        <v>2460</v>
      </c>
      <c r="F137" s="599" t="s">
        <v>2461</v>
      </c>
      <c r="G137" s="665"/>
      <c r="H137" s="665"/>
      <c r="I137" s="665"/>
      <c r="J137" s="665"/>
      <c r="K137" s="600"/>
    </row>
    <row r="138" spans="4:11" x14ac:dyDescent="0.25">
      <c r="D138" s="58"/>
      <c r="E138" s="90" t="s">
        <v>2462</v>
      </c>
      <c r="F138" s="599" t="s">
        <v>2461</v>
      </c>
      <c r="G138" s="665"/>
      <c r="H138" s="665"/>
      <c r="I138" s="665"/>
      <c r="J138" s="665"/>
      <c r="K138" s="600"/>
    </row>
    <row r="139" spans="4:11" x14ac:dyDescent="0.25">
      <c r="D139" s="58"/>
      <c r="E139" s="122" t="s">
        <v>300</v>
      </c>
      <c r="F139" s="301"/>
      <c r="G139" s="219"/>
      <c r="H139" s="219"/>
      <c r="I139" s="219"/>
      <c r="J139" s="219"/>
      <c r="K139" s="176"/>
    </row>
    <row r="140" spans="4:11" x14ac:dyDescent="0.25">
      <c r="D140" s="58"/>
      <c r="E140" s="39"/>
      <c r="F140" s="30"/>
      <c r="G140" s="30"/>
      <c r="H140" s="30"/>
      <c r="I140" s="30"/>
      <c r="J140" s="30"/>
      <c r="K140" s="30"/>
    </row>
    <row r="141" spans="4:11" x14ac:dyDescent="0.25">
      <c r="D141" s="58" t="s">
        <v>2174</v>
      </c>
      <c r="E141" s="28" t="s">
        <v>2463</v>
      </c>
      <c r="F141" s="35"/>
    </row>
    <row r="142" spans="4:11" x14ac:dyDescent="0.25">
      <c r="D142" s="63"/>
      <c r="E142" s="28"/>
      <c r="F142" s="35"/>
    </row>
    <row r="143" spans="4:11" x14ac:dyDescent="0.25">
      <c r="D143" s="63"/>
      <c r="E143" s="78" t="s">
        <v>2266</v>
      </c>
      <c r="F143" s="35"/>
    </row>
    <row r="144" spans="4:11" x14ac:dyDescent="0.25">
      <c r="D144" s="63"/>
      <c r="E144" s="90" t="s">
        <v>2397</v>
      </c>
      <c r="F144" s="35"/>
    </row>
    <row r="145" spans="2:11" x14ac:dyDescent="0.25">
      <c r="D145" s="63"/>
      <c r="E145" s="91" t="s">
        <v>2464</v>
      </c>
      <c r="F145" s="35"/>
    </row>
    <row r="146" spans="2:11" x14ac:dyDescent="0.25">
      <c r="D146" s="63"/>
      <c r="E146" s="28"/>
      <c r="F146" s="35"/>
    </row>
    <row r="147" spans="2:11" x14ac:dyDescent="0.25">
      <c r="D147" s="58" t="s">
        <v>2175</v>
      </c>
      <c r="E147" s="28" t="s">
        <v>2465</v>
      </c>
      <c r="F147" s="35"/>
    </row>
    <row r="148" spans="2:11" x14ac:dyDescent="0.25">
      <c r="D148" s="58"/>
      <c r="E148" s="28"/>
      <c r="F148" s="35"/>
    </row>
    <row r="149" spans="2:11" x14ac:dyDescent="0.25">
      <c r="E149" s="78" t="s">
        <v>939</v>
      </c>
    </row>
    <row r="150" spans="2:11" x14ac:dyDescent="0.25">
      <c r="E150" s="91" t="s">
        <v>2398</v>
      </c>
    </row>
    <row r="152" spans="2:11" s="124" customFormat="1" x14ac:dyDescent="0.25">
      <c r="B152" s="22"/>
      <c r="C152" s="23"/>
      <c r="D152" s="58" t="s">
        <v>2176</v>
      </c>
      <c r="E152" s="28" t="s">
        <v>2466</v>
      </c>
      <c r="K152" s="22"/>
    </row>
    <row r="153" spans="2:11" s="124" customFormat="1" x14ac:dyDescent="0.25">
      <c r="B153" s="22"/>
      <c r="C153" s="23"/>
      <c r="D153" s="58"/>
      <c r="E153" s="28"/>
      <c r="K153" s="22"/>
    </row>
    <row r="154" spans="2:11" s="124" customFormat="1" x14ac:dyDescent="0.25">
      <c r="B154" s="22"/>
      <c r="C154" s="23"/>
      <c r="D154" s="22"/>
      <c r="E154" s="78" t="s">
        <v>939</v>
      </c>
      <c r="K154" s="22"/>
    </row>
    <row r="155" spans="2:11" s="124" customFormat="1" x14ac:dyDescent="0.25">
      <c r="B155" s="22"/>
      <c r="C155" s="23"/>
      <c r="D155" s="22"/>
      <c r="E155" s="91" t="s">
        <v>2467</v>
      </c>
      <c r="K155" s="22"/>
    </row>
    <row r="157" spans="2:11" x14ac:dyDescent="0.25">
      <c r="D157" s="58" t="s">
        <v>2177</v>
      </c>
      <c r="E157" s="28" t="s">
        <v>2468</v>
      </c>
    </row>
    <row r="158" spans="2:11" x14ac:dyDescent="0.25">
      <c r="E158" s="22" t="s">
        <v>2469</v>
      </c>
    </row>
    <row r="159" spans="2:11" x14ac:dyDescent="0.25">
      <c r="E159" s="22" t="s">
        <v>2470</v>
      </c>
    </row>
    <row r="160" spans="2:11" x14ac:dyDescent="0.25">
      <c r="D160" s="58"/>
      <c r="E160" s="22" t="s">
        <v>2471</v>
      </c>
    </row>
    <row r="161" spans="4:11" x14ac:dyDescent="0.25">
      <c r="D161" s="58"/>
      <c r="E161" s="22" t="s">
        <v>2472</v>
      </c>
    </row>
    <row r="162" spans="4:11" x14ac:dyDescent="0.25">
      <c r="D162" s="58"/>
      <c r="E162" s="22" t="s">
        <v>2473</v>
      </c>
    </row>
    <row r="163" spans="4:11" x14ac:dyDescent="0.25">
      <c r="D163" s="58"/>
      <c r="E163" s="22" t="s">
        <v>2474</v>
      </c>
    </row>
    <row r="164" spans="4:11" x14ac:dyDescent="0.25">
      <c r="D164" s="58"/>
    </row>
    <row r="165" spans="4:11" x14ac:dyDescent="0.25">
      <c r="E165" s="22" t="s">
        <v>2475</v>
      </c>
    </row>
    <row r="166" spans="4:11" x14ac:dyDescent="0.25">
      <c r="E166" s="22" t="s">
        <v>2476</v>
      </c>
    </row>
    <row r="167" spans="4:11" x14ac:dyDescent="0.25">
      <c r="D167" s="58"/>
      <c r="E167" s="22" t="s">
        <v>2477</v>
      </c>
    </row>
    <row r="168" spans="4:11" x14ac:dyDescent="0.25">
      <c r="D168" s="58"/>
      <c r="E168" s="22" t="s">
        <v>2478</v>
      </c>
    </row>
    <row r="170" spans="4:11" x14ac:dyDescent="0.25">
      <c r="E170" s="78" t="s">
        <v>2266</v>
      </c>
      <c r="F170" s="105" t="s">
        <v>295</v>
      </c>
      <c r="G170" s="120"/>
      <c r="H170" s="120"/>
      <c r="I170" s="120"/>
      <c r="J170" s="120"/>
      <c r="K170" s="106"/>
    </row>
    <row r="171" spans="4:11" x14ac:dyDescent="0.25">
      <c r="E171" s="89">
        <v>0</v>
      </c>
      <c r="F171" s="361" t="s">
        <v>2479</v>
      </c>
      <c r="G171" s="218"/>
      <c r="H171" s="218"/>
      <c r="I171" s="218"/>
      <c r="J171" s="218"/>
      <c r="K171" s="177"/>
    </row>
    <row r="172" spans="4:11" x14ac:dyDescent="0.25">
      <c r="E172" s="90">
        <v>50</v>
      </c>
      <c r="F172" s="220" t="s">
        <v>2480</v>
      </c>
      <c r="G172" s="30"/>
      <c r="H172" s="30"/>
      <c r="I172" s="30"/>
      <c r="J172" s="30"/>
      <c r="K172" s="175"/>
    </row>
    <row r="173" spans="4:11" x14ac:dyDescent="0.25">
      <c r="E173" s="91">
        <v>100</v>
      </c>
      <c r="F173" s="301" t="s">
        <v>2481</v>
      </c>
      <c r="G173" s="219"/>
      <c r="H173" s="219"/>
      <c r="I173" s="219"/>
      <c r="J173" s="219"/>
      <c r="K173" s="176"/>
    </row>
    <row r="174" spans="4:11" x14ac:dyDescent="0.25">
      <c r="E174" s="39"/>
      <c r="F174" s="30"/>
      <c r="G174" s="30"/>
      <c r="H174" s="30"/>
      <c r="I174" s="30"/>
      <c r="J174" s="30"/>
      <c r="K174" s="30"/>
    </row>
    <row r="175" spans="4:11" x14ac:dyDescent="0.25">
      <c r="E175" s="39"/>
      <c r="F175" s="30"/>
      <c r="G175" s="30"/>
      <c r="H175" s="30"/>
      <c r="I175" s="30"/>
      <c r="J175" s="30"/>
      <c r="K175" s="30"/>
    </row>
    <row r="176" spans="4:11" x14ac:dyDescent="0.25">
      <c r="D176" s="58" t="s">
        <v>2179</v>
      </c>
      <c r="E176" s="28" t="s">
        <v>2482</v>
      </c>
    </row>
    <row r="177" spans="4:11" x14ac:dyDescent="0.25">
      <c r="D177" s="58"/>
      <c r="E177" s="22" t="s">
        <v>2483</v>
      </c>
    </row>
    <row r="178" spans="4:11" x14ac:dyDescent="0.25">
      <c r="D178" s="58"/>
      <c r="E178" s="22" t="s">
        <v>2484</v>
      </c>
    </row>
    <row r="179" spans="4:11" x14ac:dyDescent="0.25">
      <c r="D179" s="58"/>
    </row>
    <row r="180" spans="4:11" x14ac:dyDescent="0.25">
      <c r="D180" s="58"/>
      <c r="E180" s="22" t="s">
        <v>2485</v>
      </c>
    </row>
    <row r="181" spans="4:11" x14ac:dyDescent="0.25">
      <c r="D181" s="58"/>
      <c r="E181" s="22" t="s">
        <v>2476</v>
      </c>
    </row>
    <row r="182" spans="4:11" x14ac:dyDescent="0.25">
      <c r="D182" s="58"/>
      <c r="E182" s="22" t="s">
        <v>2477</v>
      </c>
    </row>
    <row r="183" spans="4:11" x14ac:dyDescent="0.25">
      <c r="D183" s="58"/>
      <c r="E183" s="22" t="s">
        <v>2486</v>
      </c>
    </row>
    <row r="184" spans="4:11" x14ac:dyDescent="0.25">
      <c r="D184" s="58"/>
    </row>
    <row r="185" spans="4:11" x14ac:dyDescent="0.25">
      <c r="E185" s="78" t="s">
        <v>2266</v>
      </c>
      <c r="F185" s="105" t="s">
        <v>295</v>
      </c>
      <c r="G185" s="120"/>
      <c r="H185" s="120"/>
      <c r="I185" s="120"/>
      <c r="J185" s="120"/>
      <c r="K185" s="106"/>
    </row>
    <row r="186" spans="4:11" x14ac:dyDescent="0.25">
      <c r="E186" s="89">
        <v>0</v>
      </c>
      <c r="F186" s="361" t="s">
        <v>2487</v>
      </c>
      <c r="G186" s="218"/>
      <c r="H186" s="218"/>
      <c r="I186" s="218"/>
      <c r="J186" s="218"/>
      <c r="K186" s="177"/>
    </row>
    <row r="187" spans="4:11" x14ac:dyDescent="0.25">
      <c r="E187" s="91">
        <v>100</v>
      </c>
      <c r="F187" s="301" t="s">
        <v>2488</v>
      </c>
      <c r="G187" s="219"/>
      <c r="H187" s="219"/>
      <c r="I187" s="219"/>
      <c r="J187" s="219"/>
      <c r="K187" s="176"/>
    </row>
    <row r="188" spans="4:11" x14ac:dyDescent="0.25">
      <c r="E188" s="39"/>
      <c r="F188" s="30"/>
      <c r="G188" s="30"/>
      <c r="H188" s="30"/>
      <c r="I188" s="30"/>
      <c r="J188" s="30"/>
      <c r="K188" s="30"/>
    </row>
    <row r="189" spans="4:11" x14ac:dyDescent="0.25">
      <c r="E189" s="39"/>
    </row>
    <row r="190" spans="4:11" x14ac:dyDescent="0.25">
      <c r="D190" s="58" t="s">
        <v>2187</v>
      </c>
      <c r="E190" s="181" t="s">
        <v>2358</v>
      </c>
      <c r="F190" s="181"/>
    </row>
    <row r="191" spans="4:11" x14ac:dyDescent="0.25">
      <c r="E191" s="181"/>
      <c r="F191" s="181"/>
    </row>
    <row r="192" spans="4:11" x14ac:dyDescent="0.25">
      <c r="E192" s="353" t="s">
        <v>2266</v>
      </c>
      <c r="F192" s="353" t="s">
        <v>295</v>
      </c>
      <c r="G192" s="458"/>
    </row>
    <row r="193" spans="4:11" x14ac:dyDescent="0.25">
      <c r="E193" s="359" t="s">
        <v>2295</v>
      </c>
      <c r="F193" s="359" t="s">
        <v>2359</v>
      </c>
    </row>
    <row r="194" spans="4:11" x14ac:dyDescent="0.25">
      <c r="E194" s="350" t="s">
        <v>2360</v>
      </c>
      <c r="F194" s="350" t="s">
        <v>2361</v>
      </c>
    </row>
    <row r="195" spans="4:11" x14ac:dyDescent="0.25">
      <c r="E195" s="350" t="s">
        <v>2362</v>
      </c>
      <c r="F195" s="350" t="s">
        <v>2363</v>
      </c>
    </row>
    <row r="196" spans="4:11" x14ac:dyDescent="0.25">
      <c r="E196" s="352" t="s">
        <v>2364</v>
      </c>
      <c r="F196" s="352" t="s">
        <v>2365</v>
      </c>
    </row>
    <row r="197" spans="4:11" x14ac:dyDescent="0.25">
      <c r="E197" s="39"/>
    </row>
    <row r="198" spans="4:11" x14ac:dyDescent="0.25">
      <c r="D198" s="58" t="s">
        <v>2186</v>
      </c>
      <c r="E198" s="28" t="s">
        <v>2489</v>
      </c>
    </row>
    <row r="199" spans="4:11" x14ac:dyDescent="0.25">
      <c r="D199" s="58"/>
      <c r="E199" s="28" t="s">
        <v>2490</v>
      </c>
    </row>
    <row r="200" spans="4:11" x14ac:dyDescent="0.25">
      <c r="D200" s="58"/>
      <c r="E200" s="28" t="s">
        <v>2491</v>
      </c>
    </row>
    <row r="201" spans="4:11" x14ac:dyDescent="0.25">
      <c r="D201" s="58"/>
      <c r="E201" s="28" t="s">
        <v>2492</v>
      </c>
    </row>
    <row r="203" spans="4:11" x14ac:dyDescent="0.25">
      <c r="E203" s="78" t="s">
        <v>2322</v>
      </c>
      <c r="F203" s="615" t="s">
        <v>295</v>
      </c>
      <c r="G203" s="664"/>
      <c r="H203" s="664"/>
      <c r="I203" s="664"/>
      <c r="J203" s="664"/>
      <c r="K203" s="616"/>
    </row>
    <row r="204" spans="4:11" x14ac:dyDescent="0.25">
      <c r="E204" s="90" t="s">
        <v>2323</v>
      </c>
      <c r="F204" s="599" t="s">
        <v>2493</v>
      </c>
      <c r="G204" s="665"/>
      <c r="H204" s="665"/>
      <c r="I204" s="665"/>
      <c r="J204" s="665"/>
      <c r="K204" s="600"/>
    </row>
    <row r="205" spans="4:11" x14ac:dyDescent="0.25">
      <c r="E205" s="90" t="s">
        <v>2494</v>
      </c>
      <c r="F205" s="599" t="s">
        <v>2495</v>
      </c>
      <c r="G205" s="665"/>
      <c r="H205" s="665"/>
      <c r="I205" s="665"/>
      <c r="J205" s="665"/>
      <c r="K205" s="600"/>
    </row>
    <row r="206" spans="4:11" x14ac:dyDescent="0.25">
      <c r="E206" s="91" t="s">
        <v>2496</v>
      </c>
      <c r="F206" s="613" t="s">
        <v>2497</v>
      </c>
      <c r="G206" s="656"/>
      <c r="H206" s="656"/>
      <c r="I206" s="656"/>
      <c r="J206" s="656"/>
      <c r="K206" s="614"/>
    </row>
    <row r="207" spans="4:11" x14ac:dyDescent="0.25">
      <c r="E207" s="39"/>
    </row>
    <row r="208" spans="4:11" x14ac:dyDescent="0.25">
      <c r="E208" s="39"/>
    </row>
    <row r="210" spans="2:11" x14ac:dyDescent="0.25">
      <c r="B210" s="34" t="s">
        <v>2498</v>
      </c>
      <c r="C210" s="37" t="s">
        <v>2499</v>
      </c>
    </row>
    <row r="212" spans="2:11" x14ac:dyDescent="0.25">
      <c r="C212" s="22" t="s">
        <v>2500</v>
      </c>
    </row>
    <row r="213" spans="2:11" x14ac:dyDescent="0.25">
      <c r="C213" s="23" t="s">
        <v>2387</v>
      </c>
    </row>
    <row r="215" spans="2:11" x14ac:dyDescent="0.25">
      <c r="D215" s="88" t="s">
        <v>2256</v>
      </c>
      <c r="E215" s="615" t="s">
        <v>940</v>
      </c>
      <c r="F215" s="664"/>
      <c r="G215" s="664"/>
      <c r="H215" s="664"/>
      <c r="I215" s="664"/>
      <c r="J215" s="616"/>
      <c r="K215" s="78" t="s">
        <v>395</v>
      </c>
    </row>
    <row r="216" spans="2:11" x14ac:dyDescent="0.25">
      <c r="D216" s="109" t="s">
        <v>2209</v>
      </c>
      <c r="E216" s="601" t="s">
        <v>2501</v>
      </c>
      <c r="F216" s="655"/>
      <c r="G216" s="655"/>
      <c r="H216" s="655"/>
      <c r="I216" s="655"/>
      <c r="J216" s="602"/>
      <c r="K216" s="92" t="s">
        <v>2502</v>
      </c>
    </row>
    <row r="217" spans="2:11" x14ac:dyDescent="0.25">
      <c r="D217" s="110" t="s">
        <v>2503</v>
      </c>
      <c r="E217" s="599" t="s">
        <v>2501</v>
      </c>
      <c r="F217" s="665"/>
      <c r="G217" s="665"/>
      <c r="H217" s="665"/>
      <c r="I217" s="665"/>
      <c r="J217" s="600"/>
      <c r="K217" s="76" t="s">
        <v>2504</v>
      </c>
    </row>
    <row r="218" spans="2:11" x14ac:dyDescent="0.25">
      <c r="D218" s="110" t="s">
        <v>2216</v>
      </c>
      <c r="E218" s="599" t="s">
        <v>2505</v>
      </c>
      <c r="F218" s="665"/>
      <c r="G218" s="665"/>
      <c r="H218" s="665"/>
      <c r="I218" s="665"/>
      <c r="J218" s="600"/>
      <c r="K218" s="76" t="s">
        <v>2506</v>
      </c>
    </row>
    <row r="219" spans="2:11" x14ac:dyDescent="0.25">
      <c r="D219" s="111" t="s">
        <v>2222</v>
      </c>
      <c r="E219" s="613" t="s">
        <v>2507</v>
      </c>
      <c r="F219" s="656"/>
      <c r="G219" s="656"/>
      <c r="H219" s="656"/>
      <c r="I219" s="656"/>
      <c r="J219" s="614"/>
      <c r="K219" s="77" t="s">
        <v>2502</v>
      </c>
    </row>
  </sheetData>
  <mergeCells count="65">
    <mergeCell ref="H49:J49"/>
    <mergeCell ref="H50:J50"/>
    <mergeCell ref="H36:J36"/>
    <mergeCell ref="H34:J35"/>
    <mergeCell ref="H44:J44"/>
    <mergeCell ref="H45:J45"/>
    <mergeCell ref="H46:J46"/>
    <mergeCell ref="H47:J47"/>
    <mergeCell ref="H48:J48"/>
    <mergeCell ref="H39:J39"/>
    <mergeCell ref="H40:J40"/>
    <mergeCell ref="H41:J41"/>
    <mergeCell ref="H42:J42"/>
    <mergeCell ref="H43:J43"/>
    <mergeCell ref="E34:F34"/>
    <mergeCell ref="H37:J37"/>
    <mergeCell ref="H38:J38"/>
    <mergeCell ref="F136:K136"/>
    <mergeCell ref="F137:K137"/>
    <mergeCell ref="F122:K122"/>
    <mergeCell ref="F123:K123"/>
    <mergeCell ref="F133:K133"/>
    <mergeCell ref="F134:K134"/>
    <mergeCell ref="F135:K135"/>
    <mergeCell ref="F117:K117"/>
    <mergeCell ref="F107:K107"/>
    <mergeCell ref="F108:K108"/>
    <mergeCell ref="F113:K113"/>
    <mergeCell ref="F114:K114"/>
    <mergeCell ref="F115:K115"/>
    <mergeCell ref="F138:K138"/>
    <mergeCell ref="E219:J219"/>
    <mergeCell ref="E215:J215"/>
    <mergeCell ref="E216:J216"/>
    <mergeCell ref="E217:J217"/>
    <mergeCell ref="E218:J218"/>
    <mergeCell ref="F204:K204"/>
    <mergeCell ref="F205:K205"/>
    <mergeCell ref="F206:K206"/>
    <mergeCell ref="F203:K203"/>
    <mergeCell ref="F116:K116"/>
    <mergeCell ref="F106:K106"/>
    <mergeCell ref="F88:K88"/>
    <mergeCell ref="F93:K93"/>
    <mergeCell ref="F94:K94"/>
    <mergeCell ref="F95:K95"/>
    <mergeCell ref="F96:K96"/>
    <mergeCell ref="F97:K97"/>
    <mergeCell ref="F98:K98"/>
    <mergeCell ref="F102:K102"/>
    <mergeCell ref="F103:K103"/>
    <mergeCell ref="F104:K104"/>
    <mergeCell ref="F105:K105"/>
    <mergeCell ref="F87:K87"/>
    <mergeCell ref="F72:J72"/>
    <mergeCell ref="F73:J73"/>
    <mergeCell ref="F74:J74"/>
    <mergeCell ref="F75:J75"/>
    <mergeCell ref="F76:J76"/>
    <mergeCell ref="F77:J77"/>
    <mergeCell ref="F78:J78"/>
    <mergeCell ref="F79:J79"/>
    <mergeCell ref="F84:K84"/>
    <mergeCell ref="F85:K85"/>
    <mergeCell ref="F86:K86"/>
  </mergeCells>
  <pageMargins left="7.874015748031496E-2" right="0.23622047244094491" top="1.47" bottom="0.98425196850393704" header="0.34" footer="0.59055118110236227"/>
  <pageSetup paperSize="9" orientation="portrait" r:id="rId1"/>
  <headerFooter differentFirst="1">
    <firstHeader xml:space="preserve">&amp;L                                               &amp;"Swis721 Cn BT,Roman"&amp;18&amp;K514E44PROJECT BIM EXECUTION PLAN
&amp;12&amp;K514E44 &amp;K514E44
&amp;"Arial,Regular"&amp;10&amp;K000000                                               &amp;"Swis721 Cn BT,Roman"&amp;14&amp;K514E44PROJECT TITLE
&amp;24 </firstHeader>
  </headerFooter>
  <legacyDrawingHF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8"/>
  </sheetPr>
  <dimension ref="A1:J147"/>
  <sheetViews>
    <sheetView zoomScaleNormal="100" workbookViewId="0">
      <pane ySplit="2" topLeftCell="A44" activePane="bottomLeft" state="frozen"/>
      <selection activeCell="G31" sqref="G31"/>
      <selection pane="bottomLeft" activeCell="D95" sqref="D95:D97"/>
    </sheetView>
  </sheetViews>
  <sheetFormatPr defaultColWidth="10.7109375" defaultRowHeight="15" x14ac:dyDescent="0.25"/>
  <cols>
    <col min="1" max="1" width="2.7109375" style="22" customWidth="1"/>
    <col min="2" max="2" width="5.7109375" style="22" customWidth="1"/>
    <col min="3" max="3" width="10.7109375" style="23" customWidth="1"/>
    <col min="4" max="4" width="27.7109375" style="22" customWidth="1"/>
    <col min="5" max="5" width="26.5703125" style="22" customWidth="1"/>
    <col min="6" max="6" width="27" style="124" customWidth="1"/>
    <col min="7" max="7" width="11.140625" style="124" customWidth="1"/>
    <col min="8" max="8" width="21.7109375" style="124" customWidth="1"/>
    <col min="9" max="9" width="44.28515625" style="22" customWidth="1"/>
    <col min="10" max="10" width="48" style="22" customWidth="1"/>
    <col min="11" max="16384" width="10.7109375" style="22"/>
  </cols>
  <sheetData>
    <row r="1" spans="1:10" s="27" customFormat="1" ht="35.1" customHeight="1" x14ac:dyDescent="0.2">
      <c r="A1" s="440">
        <v>0</v>
      </c>
      <c r="B1" s="31" t="s">
        <v>2130</v>
      </c>
      <c r="C1" s="26"/>
      <c r="F1" s="142"/>
      <c r="G1" s="142"/>
      <c r="H1" s="142"/>
    </row>
    <row r="2" spans="1:10" s="24" customFormat="1" ht="23.1" customHeight="1" x14ac:dyDescent="0.2">
      <c r="A2" s="180"/>
      <c r="B2" s="64" t="s">
        <v>2508</v>
      </c>
      <c r="C2" s="66"/>
      <c r="D2" s="66"/>
      <c r="E2" s="66"/>
      <c r="F2" s="143"/>
      <c r="G2" s="143"/>
      <c r="H2" s="143"/>
      <c r="I2" s="143"/>
      <c r="J2" s="143"/>
    </row>
    <row r="3" spans="1:10" ht="15" customHeight="1" x14ac:dyDescent="0.25">
      <c r="B3" s="67"/>
    </row>
    <row r="4" spans="1:10" x14ac:dyDescent="0.25">
      <c r="B4" s="34" t="s">
        <v>2509</v>
      </c>
      <c r="C4" s="37" t="s">
        <v>2231</v>
      </c>
    </row>
    <row r="5" spans="1:10" x14ac:dyDescent="0.25">
      <c r="B5" s="67"/>
    </row>
    <row r="6" spans="1:10" x14ac:dyDescent="0.25">
      <c r="C6" s="23" t="s">
        <v>2510</v>
      </c>
      <c r="E6" s="23"/>
      <c r="F6" s="144"/>
    </row>
    <row r="7" spans="1:10" x14ac:dyDescent="0.25">
      <c r="E7" s="23"/>
      <c r="F7" s="144"/>
    </row>
    <row r="8" spans="1:10" x14ac:dyDescent="0.25">
      <c r="C8" s="23" t="s">
        <v>4213</v>
      </c>
      <c r="E8" s="23"/>
      <c r="F8" s="144"/>
    </row>
    <row r="9" spans="1:10" x14ac:dyDescent="0.25">
      <c r="E9" s="23"/>
      <c r="F9" s="144"/>
    </row>
    <row r="10" spans="1:10" x14ac:dyDescent="0.25">
      <c r="C10" s="23" t="s">
        <v>841</v>
      </c>
      <c r="E10" s="23"/>
      <c r="F10" s="144"/>
    </row>
    <row r="11" spans="1:10" x14ac:dyDescent="0.25">
      <c r="C11" s="22" t="s">
        <v>2511</v>
      </c>
      <c r="E11" s="23"/>
      <c r="F11" s="144"/>
    </row>
    <row r="12" spans="1:10" x14ac:dyDescent="0.25">
      <c r="C12" s="22" t="s">
        <v>2512</v>
      </c>
      <c r="E12" s="23"/>
      <c r="F12" s="144"/>
    </row>
    <row r="13" spans="1:10" x14ac:dyDescent="0.25">
      <c r="C13" s="22" t="s">
        <v>2513</v>
      </c>
      <c r="E13" s="23"/>
      <c r="F13" s="144"/>
    </row>
    <row r="14" spans="1:10" x14ac:dyDescent="0.25">
      <c r="C14" s="22" t="s">
        <v>2514</v>
      </c>
      <c r="E14" s="23"/>
      <c r="F14" s="144"/>
    </row>
    <row r="15" spans="1:10" x14ac:dyDescent="0.25">
      <c r="C15" s="22" t="s">
        <v>2515</v>
      </c>
      <c r="E15" s="23"/>
      <c r="F15" s="144"/>
    </row>
    <row r="16" spans="1:10" x14ac:dyDescent="0.25">
      <c r="C16" s="22" t="s">
        <v>2516</v>
      </c>
      <c r="E16" s="23"/>
      <c r="F16" s="144"/>
    </row>
    <row r="17" spans="2:6" x14ac:dyDescent="0.25">
      <c r="E17" s="23"/>
      <c r="F17" s="144"/>
    </row>
    <row r="18" spans="2:6" x14ac:dyDescent="0.25">
      <c r="B18" s="34" t="s">
        <v>2517</v>
      </c>
      <c r="C18" s="37" t="s">
        <v>2247</v>
      </c>
    </row>
    <row r="20" spans="2:6" x14ac:dyDescent="0.25">
      <c r="C20" s="23" t="s">
        <v>2518</v>
      </c>
    </row>
    <row r="21" spans="2:6" x14ac:dyDescent="0.25">
      <c r="C21" s="23" t="s">
        <v>2377</v>
      </c>
    </row>
    <row r="22" spans="2:6" x14ac:dyDescent="0.25">
      <c r="C22" s="23" t="s">
        <v>2378</v>
      </c>
    </row>
    <row r="24" spans="2:6" x14ac:dyDescent="0.25">
      <c r="C24" s="23" t="s">
        <v>2519</v>
      </c>
    </row>
    <row r="25" spans="2:6" x14ac:dyDescent="0.25">
      <c r="C25" s="23" t="s">
        <v>2380</v>
      </c>
      <c r="D25" s="23" t="s">
        <v>2520</v>
      </c>
    </row>
    <row r="26" spans="2:6" x14ac:dyDescent="0.25">
      <c r="C26" s="23" t="s">
        <v>2382</v>
      </c>
      <c r="D26" s="22" t="s">
        <v>2521</v>
      </c>
    </row>
    <row r="27" spans="2:6" x14ac:dyDescent="0.25">
      <c r="D27" s="22" t="s">
        <v>2522</v>
      </c>
    </row>
    <row r="30" spans="2:6" x14ac:dyDescent="0.25">
      <c r="B30" s="34" t="s">
        <v>2523</v>
      </c>
      <c r="C30" s="37" t="s">
        <v>2253</v>
      </c>
    </row>
    <row r="32" spans="2:6" x14ac:dyDescent="0.25">
      <c r="C32" s="22" t="s">
        <v>2524</v>
      </c>
    </row>
    <row r="33" spans="2:8" s="124" customFormat="1" x14ac:dyDescent="0.25">
      <c r="B33" s="22"/>
      <c r="C33" s="23" t="s">
        <v>2387</v>
      </c>
      <c r="D33" s="22"/>
      <c r="E33" s="22"/>
    </row>
    <row r="34" spans="2:8" s="124" customFormat="1" x14ac:dyDescent="0.25">
      <c r="B34" s="22"/>
      <c r="C34" s="23"/>
      <c r="D34" s="22"/>
      <c r="E34" s="22"/>
    </row>
    <row r="35" spans="2:8" ht="15" customHeight="1" x14ac:dyDescent="0.25">
      <c r="E35" s="671" t="s">
        <v>2388</v>
      </c>
      <c r="F35" s="672"/>
      <c r="H35" s="699" t="s">
        <v>2389</v>
      </c>
    </row>
    <row r="36" spans="2:8" s="124" customFormat="1" x14ac:dyDescent="0.25">
      <c r="B36" s="22"/>
      <c r="C36" s="23"/>
      <c r="D36" s="88" t="s">
        <v>2256</v>
      </c>
      <c r="E36" s="304" t="s">
        <v>2390</v>
      </c>
      <c r="F36" s="443" t="s">
        <v>555</v>
      </c>
      <c r="H36" s="700"/>
    </row>
    <row r="37" spans="2:8" s="124" customFormat="1" x14ac:dyDescent="0.25">
      <c r="B37" s="22"/>
      <c r="C37" s="23"/>
      <c r="D37" s="109" t="s">
        <v>2163</v>
      </c>
      <c r="E37" s="130" t="s">
        <v>2155</v>
      </c>
      <c r="F37" s="126" t="s">
        <v>2155</v>
      </c>
      <c r="H37" s="135" t="s">
        <v>2525</v>
      </c>
    </row>
    <row r="38" spans="2:8" s="124" customFormat="1" x14ac:dyDescent="0.25">
      <c r="B38" s="22"/>
      <c r="C38" s="23"/>
      <c r="D38" s="110" t="s">
        <v>2170</v>
      </c>
      <c r="E38" s="123" t="s">
        <v>2155</v>
      </c>
      <c r="F38" s="127" t="s">
        <v>2156</v>
      </c>
      <c r="H38" s="121" t="s">
        <v>545</v>
      </c>
    </row>
    <row r="39" spans="2:8" s="124" customFormat="1" x14ac:dyDescent="0.25">
      <c r="B39" s="22"/>
      <c r="C39" s="23"/>
      <c r="D39" s="110" t="s">
        <v>2171</v>
      </c>
      <c r="E39" s="123" t="s">
        <v>2155</v>
      </c>
      <c r="F39" s="127" t="s">
        <v>2155</v>
      </c>
      <c r="H39" s="121" t="s">
        <v>2526</v>
      </c>
    </row>
    <row r="40" spans="2:8" s="124" customFormat="1" x14ac:dyDescent="0.25">
      <c r="B40" s="22"/>
      <c r="C40" s="23"/>
      <c r="D40" s="110" t="s">
        <v>2172</v>
      </c>
      <c r="E40" s="123" t="s">
        <v>2155</v>
      </c>
      <c r="F40" s="127" t="s">
        <v>2155</v>
      </c>
      <c r="H40" s="121" t="s">
        <v>2527</v>
      </c>
    </row>
    <row r="41" spans="2:8" s="124" customFormat="1" x14ac:dyDescent="0.25">
      <c r="B41" s="22"/>
      <c r="C41" s="23"/>
      <c r="D41" s="110" t="s">
        <v>2173</v>
      </c>
      <c r="E41" s="123" t="s">
        <v>2155</v>
      </c>
      <c r="F41" s="127" t="s">
        <v>2155</v>
      </c>
      <c r="H41" s="121">
        <v>1</v>
      </c>
    </row>
    <row r="42" spans="2:8" s="124" customFormat="1" x14ac:dyDescent="0.25">
      <c r="B42" s="22"/>
      <c r="C42" s="23"/>
      <c r="D42" s="110" t="s">
        <v>2174</v>
      </c>
      <c r="E42" s="123" t="s">
        <v>2155</v>
      </c>
      <c r="F42" s="127" t="s">
        <v>2155</v>
      </c>
      <c r="H42" s="121" t="s">
        <v>2397</v>
      </c>
    </row>
    <row r="43" spans="2:8" s="124" customFormat="1" x14ac:dyDescent="0.25">
      <c r="B43" s="22"/>
      <c r="C43" s="23"/>
      <c r="D43" s="110" t="s">
        <v>2175</v>
      </c>
      <c r="E43" s="123" t="s">
        <v>2155</v>
      </c>
      <c r="F43" s="127" t="s">
        <v>2155</v>
      </c>
      <c r="H43" s="121" t="s">
        <v>2528</v>
      </c>
    </row>
    <row r="44" spans="2:8" s="124" customFormat="1" x14ac:dyDescent="0.25">
      <c r="B44" s="22"/>
      <c r="C44" s="23"/>
      <c r="D44" s="110" t="s">
        <v>2176</v>
      </c>
      <c r="E44" s="123" t="s">
        <v>2155</v>
      </c>
      <c r="F44" s="127" t="s">
        <v>2155</v>
      </c>
      <c r="H44" s="121" t="s">
        <v>2529</v>
      </c>
    </row>
    <row r="45" spans="2:8" s="124" customFormat="1" x14ac:dyDescent="0.25">
      <c r="B45" s="22"/>
      <c r="C45" s="23"/>
      <c r="D45" s="110" t="s">
        <v>2187</v>
      </c>
      <c r="E45" s="123" t="s">
        <v>2155</v>
      </c>
      <c r="F45" s="127" t="s">
        <v>2155</v>
      </c>
      <c r="H45" s="121" t="s">
        <v>2400</v>
      </c>
    </row>
    <row r="46" spans="2:8" x14ac:dyDescent="0.25">
      <c r="D46" s="111" t="s">
        <v>2186</v>
      </c>
      <c r="E46" s="486" t="s">
        <v>2155</v>
      </c>
      <c r="F46" s="129" t="s">
        <v>2155</v>
      </c>
      <c r="H46" s="139" t="s">
        <v>2323</v>
      </c>
    </row>
    <row r="47" spans="2:8" x14ac:dyDescent="0.25">
      <c r="E47" s="172"/>
    </row>
    <row r="49" spans="2:9" s="124" customFormat="1" x14ac:dyDescent="0.25">
      <c r="B49" s="22"/>
      <c r="C49" s="22" t="s">
        <v>2261</v>
      </c>
      <c r="D49" s="22"/>
      <c r="E49" s="22"/>
    </row>
    <row r="51" spans="2:9" s="124" customFormat="1" x14ac:dyDescent="0.25">
      <c r="B51" s="22"/>
      <c r="C51" s="23"/>
      <c r="D51" s="58" t="s">
        <v>2163</v>
      </c>
      <c r="E51" s="28" t="s">
        <v>2530</v>
      </c>
      <c r="F51" s="35"/>
    </row>
    <row r="52" spans="2:9" s="124" customFormat="1" x14ac:dyDescent="0.25">
      <c r="B52" s="22"/>
      <c r="C52" s="23"/>
      <c r="D52" s="58"/>
      <c r="E52" s="28"/>
      <c r="F52" s="35"/>
    </row>
    <row r="53" spans="2:9" s="124" customFormat="1" x14ac:dyDescent="0.25">
      <c r="B53" s="22"/>
      <c r="C53" s="23"/>
      <c r="D53" s="58" t="s">
        <v>2170</v>
      </c>
      <c r="E53" s="28" t="s">
        <v>2531</v>
      </c>
      <c r="F53" s="35"/>
    </row>
    <row r="54" spans="2:9" s="124" customFormat="1" x14ac:dyDescent="0.25">
      <c r="B54" s="22"/>
      <c r="C54" s="23"/>
      <c r="D54" s="58"/>
      <c r="E54" s="28"/>
      <c r="F54" s="35"/>
    </row>
    <row r="55" spans="2:9" s="124" customFormat="1" x14ac:dyDescent="0.25">
      <c r="B55" s="22"/>
      <c r="C55" s="23"/>
      <c r="D55" s="58" t="s">
        <v>2171</v>
      </c>
      <c r="E55" s="28" t="s">
        <v>2532</v>
      </c>
      <c r="F55" s="35"/>
    </row>
    <row r="56" spans="2:9" s="124" customFormat="1" x14ac:dyDescent="0.25">
      <c r="B56" s="22"/>
      <c r="C56" s="23"/>
      <c r="D56" s="58"/>
      <c r="E56" s="28"/>
      <c r="F56" s="35"/>
    </row>
    <row r="57" spans="2:9" s="124" customFormat="1" x14ac:dyDescent="0.25">
      <c r="B57" s="22"/>
      <c r="C57" s="23"/>
      <c r="D57" s="58" t="s">
        <v>2172</v>
      </c>
      <c r="E57" s="28" t="s">
        <v>2533</v>
      </c>
      <c r="F57" s="35"/>
    </row>
    <row r="58" spans="2:9" s="124" customFormat="1" x14ac:dyDescent="0.25">
      <c r="B58" s="22"/>
      <c r="C58" s="23"/>
      <c r="D58" s="58"/>
      <c r="E58" s="28"/>
      <c r="F58" s="35"/>
    </row>
    <row r="59" spans="2:9" s="124" customFormat="1" x14ac:dyDescent="0.25">
      <c r="B59" s="22"/>
      <c r="C59" s="23"/>
      <c r="D59" s="58" t="s">
        <v>2173</v>
      </c>
      <c r="E59" s="28" t="s">
        <v>2534</v>
      </c>
      <c r="F59" s="35"/>
    </row>
    <row r="60" spans="2:9" s="124" customFormat="1" x14ac:dyDescent="0.25">
      <c r="B60" s="22"/>
      <c r="C60" s="23"/>
      <c r="D60" s="58"/>
      <c r="E60" s="28"/>
      <c r="F60" s="35"/>
    </row>
    <row r="61" spans="2:9" s="124" customFormat="1" x14ac:dyDescent="0.25">
      <c r="B61" s="22"/>
      <c r="C61" s="23"/>
      <c r="D61" s="58"/>
      <c r="E61" s="28"/>
      <c r="F61" s="35"/>
    </row>
    <row r="62" spans="2:9" s="124" customFormat="1" x14ac:dyDescent="0.25">
      <c r="B62" s="22"/>
      <c r="C62" s="23"/>
      <c r="D62" s="28" t="s">
        <v>2535</v>
      </c>
      <c r="F62" s="35"/>
    </row>
    <row r="63" spans="2:9" s="124" customFormat="1" x14ac:dyDescent="0.25">
      <c r="B63" s="22"/>
      <c r="C63" s="23"/>
      <c r="D63" s="58"/>
      <c r="E63" s="28"/>
      <c r="F63" s="35"/>
    </row>
    <row r="64" spans="2:9" s="124" customFormat="1" ht="21" customHeight="1" x14ac:dyDescent="0.25">
      <c r="B64" s="22"/>
      <c r="C64" s="23"/>
      <c r="D64" s="148"/>
      <c r="E64" s="149" t="s">
        <v>2171</v>
      </c>
      <c r="F64" s="149" t="s">
        <v>2172</v>
      </c>
      <c r="G64" s="657" t="s">
        <v>2173</v>
      </c>
      <c r="H64" s="658"/>
      <c r="I64" s="659"/>
    </row>
    <row r="65" spans="2:9" s="124" customFormat="1" ht="15" customHeight="1" x14ac:dyDescent="0.25">
      <c r="B65" s="22"/>
      <c r="C65" s="23"/>
      <c r="D65" s="694" t="s">
        <v>2536</v>
      </c>
      <c r="E65" s="151" t="s">
        <v>2537</v>
      </c>
      <c r="F65" s="152" t="s">
        <v>2538</v>
      </c>
      <c r="G65" s="683" t="s">
        <v>2539</v>
      </c>
      <c r="H65" s="684"/>
      <c r="I65" s="685"/>
    </row>
    <row r="66" spans="2:9" s="124" customFormat="1" x14ac:dyDescent="0.25">
      <c r="B66" s="22"/>
      <c r="C66" s="23"/>
      <c r="D66" s="695"/>
      <c r="E66" s="153" t="s">
        <v>2540</v>
      </c>
      <c r="F66" s="154" t="s">
        <v>2541</v>
      </c>
      <c r="G66" s="686"/>
      <c r="H66" s="687"/>
      <c r="I66" s="688"/>
    </row>
    <row r="67" spans="2:9" s="124" customFormat="1" x14ac:dyDescent="0.25">
      <c r="B67" s="22"/>
      <c r="C67" s="23"/>
      <c r="D67" s="695"/>
      <c r="E67" s="153" t="s">
        <v>2542</v>
      </c>
      <c r="F67" s="154" t="s">
        <v>2527</v>
      </c>
      <c r="G67" s="686"/>
      <c r="H67" s="687"/>
      <c r="I67" s="688"/>
    </row>
    <row r="68" spans="2:9" s="124" customFormat="1" x14ac:dyDescent="0.25">
      <c r="B68" s="22"/>
      <c r="C68" s="23"/>
      <c r="D68" s="695"/>
      <c r="E68" s="153" t="s">
        <v>551</v>
      </c>
      <c r="F68" s="154" t="s">
        <v>2543</v>
      </c>
      <c r="G68" s="686"/>
      <c r="H68" s="687"/>
      <c r="I68" s="688"/>
    </row>
    <row r="69" spans="2:9" s="124" customFormat="1" x14ac:dyDescent="0.25">
      <c r="B69" s="22"/>
      <c r="C69" s="23"/>
      <c r="D69" s="695"/>
      <c r="E69" s="153" t="s">
        <v>2544</v>
      </c>
      <c r="F69" s="154" t="s">
        <v>2545</v>
      </c>
      <c r="G69" s="686"/>
      <c r="H69" s="687"/>
      <c r="I69" s="688"/>
    </row>
    <row r="70" spans="2:9" s="124" customFormat="1" x14ac:dyDescent="0.25">
      <c r="B70" s="22"/>
      <c r="C70" s="23"/>
      <c r="D70" s="695"/>
      <c r="E70" s="697" t="s">
        <v>2546</v>
      </c>
      <c r="F70" s="698"/>
      <c r="G70" s="686"/>
      <c r="H70" s="687"/>
      <c r="I70" s="688"/>
    </row>
    <row r="71" spans="2:9" s="124" customFormat="1" x14ac:dyDescent="0.25">
      <c r="B71" s="22"/>
      <c r="C71" s="23"/>
      <c r="D71" s="695"/>
      <c r="E71" s="153" t="s">
        <v>2547</v>
      </c>
      <c r="F71" s="154" t="s">
        <v>2548</v>
      </c>
      <c r="G71" s="686"/>
      <c r="H71" s="687"/>
      <c r="I71" s="688"/>
    </row>
    <row r="72" spans="2:9" s="124" customFormat="1" x14ac:dyDescent="0.25">
      <c r="B72" s="22"/>
      <c r="C72" s="23"/>
      <c r="D72" s="695"/>
      <c r="E72" s="153" t="s">
        <v>2549</v>
      </c>
      <c r="F72" s="154" t="s">
        <v>2550</v>
      </c>
      <c r="G72" s="686"/>
      <c r="H72" s="687"/>
      <c r="I72" s="688"/>
    </row>
    <row r="73" spans="2:9" s="124" customFormat="1" x14ac:dyDescent="0.25">
      <c r="B73" s="22"/>
      <c r="C73" s="23"/>
      <c r="D73" s="695"/>
      <c r="E73" s="153" t="s">
        <v>556</v>
      </c>
      <c r="F73" s="154" t="s">
        <v>2551</v>
      </c>
      <c r="G73" s="686"/>
      <c r="H73" s="687"/>
      <c r="I73" s="688"/>
    </row>
    <row r="74" spans="2:9" s="124" customFormat="1" x14ac:dyDescent="0.25">
      <c r="B74" s="22"/>
      <c r="C74" s="23"/>
      <c r="D74" s="695"/>
      <c r="E74" s="153" t="s">
        <v>2552</v>
      </c>
      <c r="F74" s="154" t="s">
        <v>2553</v>
      </c>
      <c r="G74" s="686"/>
      <c r="H74" s="687"/>
      <c r="I74" s="688"/>
    </row>
    <row r="75" spans="2:9" s="124" customFormat="1" x14ac:dyDescent="0.25">
      <c r="B75" s="22"/>
      <c r="C75" s="23"/>
      <c r="D75" s="696"/>
      <c r="E75" s="155" t="s">
        <v>2554</v>
      </c>
      <c r="F75" s="156" t="s">
        <v>2555</v>
      </c>
      <c r="G75" s="686"/>
      <c r="H75" s="687"/>
      <c r="I75" s="688"/>
    </row>
    <row r="76" spans="2:9" s="124" customFormat="1" x14ac:dyDescent="0.25">
      <c r="B76" s="22"/>
      <c r="C76" s="23"/>
      <c r="D76" s="694" t="s">
        <v>2556</v>
      </c>
      <c r="E76" s="151" t="s">
        <v>2557</v>
      </c>
      <c r="F76" s="152" t="s">
        <v>2558</v>
      </c>
      <c r="G76" s="686"/>
      <c r="H76" s="687"/>
      <c r="I76" s="688"/>
    </row>
    <row r="77" spans="2:9" s="124" customFormat="1" x14ac:dyDescent="0.25">
      <c r="B77" s="22"/>
      <c r="C77" s="23"/>
      <c r="D77" s="695"/>
      <c r="E77" s="153" t="s">
        <v>2559</v>
      </c>
      <c r="F77" s="154" t="s">
        <v>2560</v>
      </c>
      <c r="G77" s="686"/>
      <c r="H77" s="687"/>
      <c r="I77" s="688"/>
    </row>
    <row r="78" spans="2:9" s="124" customFormat="1" x14ac:dyDescent="0.25">
      <c r="B78" s="22"/>
      <c r="C78" s="23"/>
      <c r="D78" s="695"/>
      <c r="E78" s="153" t="s">
        <v>2561</v>
      </c>
      <c r="F78" s="154" t="s">
        <v>2562</v>
      </c>
      <c r="G78" s="686"/>
      <c r="H78" s="687"/>
      <c r="I78" s="688"/>
    </row>
    <row r="79" spans="2:9" s="124" customFormat="1" x14ac:dyDescent="0.25">
      <c r="B79" s="22"/>
      <c r="C79" s="23"/>
      <c r="D79" s="696"/>
      <c r="E79" s="155" t="s">
        <v>556</v>
      </c>
      <c r="F79" s="156" t="s">
        <v>2563</v>
      </c>
      <c r="G79" s="686"/>
      <c r="H79" s="687"/>
      <c r="I79" s="688"/>
    </row>
    <row r="80" spans="2:9" s="124" customFormat="1" x14ac:dyDescent="0.25">
      <c r="B80" s="22"/>
      <c r="C80" s="23"/>
      <c r="D80" s="694" t="s">
        <v>2564</v>
      </c>
      <c r="E80" s="151" t="s">
        <v>2565</v>
      </c>
      <c r="F80" s="152" t="s">
        <v>2566</v>
      </c>
      <c r="G80" s="686"/>
      <c r="H80" s="687"/>
      <c r="I80" s="688"/>
    </row>
    <row r="81" spans="2:9" s="124" customFormat="1" x14ac:dyDescent="0.25">
      <c r="B81" s="22"/>
      <c r="C81" s="23"/>
      <c r="D81" s="695"/>
      <c r="E81" s="153" t="s">
        <v>2567</v>
      </c>
      <c r="F81" s="154" t="s">
        <v>1054</v>
      </c>
      <c r="G81" s="686"/>
      <c r="H81" s="687"/>
      <c r="I81" s="688"/>
    </row>
    <row r="82" spans="2:9" s="124" customFormat="1" x14ac:dyDescent="0.25">
      <c r="B82" s="22"/>
      <c r="C82" s="23"/>
      <c r="D82" s="695"/>
      <c r="E82" s="153" t="s">
        <v>2568</v>
      </c>
      <c r="F82" s="154" t="s">
        <v>2569</v>
      </c>
      <c r="G82" s="686"/>
      <c r="H82" s="687"/>
      <c r="I82" s="688"/>
    </row>
    <row r="83" spans="2:9" s="124" customFormat="1" x14ac:dyDescent="0.25">
      <c r="B83" s="22"/>
      <c r="C83" s="23"/>
      <c r="D83" s="695"/>
      <c r="E83" s="153" t="s">
        <v>2570</v>
      </c>
      <c r="F83" s="154" t="s">
        <v>2571</v>
      </c>
      <c r="G83" s="686"/>
      <c r="H83" s="687"/>
      <c r="I83" s="688"/>
    </row>
    <row r="84" spans="2:9" s="124" customFormat="1" x14ac:dyDescent="0.25">
      <c r="B84" s="22"/>
      <c r="C84" s="23"/>
      <c r="D84" s="695"/>
      <c r="E84" s="153" t="s">
        <v>2572</v>
      </c>
      <c r="F84" s="154" t="s">
        <v>2573</v>
      </c>
      <c r="G84" s="686"/>
      <c r="H84" s="687"/>
      <c r="I84" s="688"/>
    </row>
    <row r="85" spans="2:9" s="124" customFormat="1" x14ac:dyDescent="0.25">
      <c r="B85" s="22"/>
      <c r="C85" s="23"/>
      <c r="D85" s="695"/>
      <c r="E85" s="153" t="s">
        <v>2574</v>
      </c>
      <c r="F85" s="154" t="s">
        <v>2575</v>
      </c>
      <c r="G85" s="686"/>
      <c r="H85" s="687"/>
      <c r="I85" s="688"/>
    </row>
    <row r="86" spans="2:9" s="124" customFormat="1" x14ac:dyDescent="0.25">
      <c r="B86" s="22"/>
      <c r="C86" s="23"/>
      <c r="D86" s="695"/>
      <c r="E86" s="153" t="s">
        <v>2576</v>
      </c>
      <c r="F86" s="154" t="s">
        <v>2548</v>
      </c>
      <c r="G86" s="686"/>
      <c r="H86" s="687"/>
      <c r="I86" s="688"/>
    </row>
    <row r="87" spans="2:9" s="124" customFormat="1" x14ac:dyDescent="0.25">
      <c r="B87" s="22"/>
      <c r="C87" s="23"/>
      <c r="D87" s="695"/>
      <c r="E87" s="153" t="s">
        <v>979</v>
      </c>
      <c r="F87" s="154" t="s">
        <v>2577</v>
      </c>
      <c r="G87" s="686"/>
      <c r="H87" s="687"/>
      <c r="I87" s="688"/>
    </row>
    <row r="88" spans="2:9" s="124" customFormat="1" x14ac:dyDescent="0.25">
      <c r="B88" s="22"/>
      <c r="C88" s="23"/>
      <c r="D88" s="696"/>
      <c r="E88" s="155" t="s">
        <v>2578</v>
      </c>
      <c r="F88" s="156" t="s">
        <v>2579</v>
      </c>
      <c r="G88" s="686"/>
      <c r="H88" s="687"/>
      <c r="I88" s="688"/>
    </row>
    <row r="89" spans="2:9" s="124" customFormat="1" x14ac:dyDescent="0.25">
      <c r="B89" s="22"/>
      <c r="C89" s="23"/>
      <c r="D89" s="694" t="s">
        <v>2418</v>
      </c>
      <c r="E89" s="151" t="s">
        <v>2580</v>
      </c>
      <c r="F89" s="152" t="s">
        <v>2581</v>
      </c>
      <c r="G89" s="686"/>
      <c r="H89" s="687"/>
      <c r="I89" s="688"/>
    </row>
    <row r="90" spans="2:9" s="124" customFormat="1" x14ac:dyDescent="0.25">
      <c r="B90" s="22"/>
      <c r="C90" s="23"/>
      <c r="D90" s="695"/>
      <c r="E90" s="153" t="s">
        <v>2582</v>
      </c>
      <c r="F90" s="154" t="s">
        <v>2583</v>
      </c>
      <c r="G90" s="686"/>
      <c r="H90" s="687"/>
      <c r="I90" s="688"/>
    </row>
    <row r="91" spans="2:9" s="124" customFormat="1" x14ac:dyDescent="0.25">
      <c r="B91" s="22"/>
      <c r="C91" s="23"/>
      <c r="D91" s="695"/>
      <c r="E91" s="153" t="s">
        <v>2584</v>
      </c>
      <c r="F91" s="154" t="s">
        <v>2585</v>
      </c>
      <c r="G91" s="686"/>
      <c r="H91" s="687"/>
      <c r="I91" s="688"/>
    </row>
    <row r="92" spans="2:9" s="124" customFormat="1" x14ac:dyDescent="0.25">
      <c r="B92" s="22"/>
      <c r="C92" s="23"/>
      <c r="D92" s="695"/>
      <c r="E92" s="153" t="s">
        <v>2574</v>
      </c>
      <c r="F92" s="154" t="s">
        <v>2575</v>
      </c>
      <c r="G92" s="686"/>
      <c r="H92" s="687"/>
      <c r="I92" s="688"/>
    </row>
    <row r="93" spans="2:9" s="124" customFormat="1" x14ac:dyDescent="0.25">
      <c r="B93" s="22"/>
      <c r="C93" s="23"/>
      <c r="D93" s="695"/>
      <c r="E93" s="153" t="s">
        <v>2576</v>
      </c>
      <c r="F93" s="154" t="s">
        <v>2548</v>
      </c>
      <c r="G93" s="686"/>
      <c r="H93" s="687"/>
      <c r="I93" s="688"/>
    </row>
    <row r="94" spans="2:9" s="124" customFormat="1" x14ac:dyDescent="0.25">
      <c r="B94" s="22"/>
      <c r="C94" s="23"/>
      <c r="D94" s="696"/>
      <c r="E94" s="155" t="s">
        <v>2568</v>
      </c>
      <c r="F94" s="156" t="s">
        <v>2586</v>
      </c>
      <c r="G94" s="686"/>
      <c r="H94" s="687"/>
      <c r="I94" s="688"/>
    </row>
    <row r="95" spans="2:9" s="124" customFormat="1" ht="15" customHeight="1" x14ac:dyDescent="0.25">
      <c r="B95" s="22"/>
      <c r="C95" s="23"/>
      <c r="D95" s="645" t="s">
        <v>2587</v>
      </c>
      <c r="E95" s="151" t="s">
        <v>2588</v>
      </c>
      <c r="F95" s="152" t="s">
        <v>2589</v>
      </c>
      <c r="G95" s="686"/>
      <c r="H95" s="687"/>
      <c r="I95" s="688"/>
    </row>
    <row r="96" spans="2:9" s="124" customFormat="1" x14ac:dyDescent="0.25">
      <c r="B96" s="22"/>
      <c r="C96" s="23"/>
      <c r="D96" s="646"/>
      <c r="E96" s="153" t="s">
        <v>2544</v>
      </c>
      <c r="F96" s="154" t="s">
        <v>2545</v>
      </c>
      <c r="G96" s="686"/>
      <c r="H96" s="687"/>
      <c r="I96" s="688"/>
    </row>
    <row r="97" spans="2:9" s="124" customFormat="1" x14ac:dyDescent="0.25">
      <c r="B97" s="22"/>
      <c r="C97" s="23"/>
      <c r="D97" s="647"/>
      <c r="E97" s="155" t="s">
        <v>558</v>
      </c>
      <c r="F97" s="156" t="s">
        <v>2590</v>
      </c>
      <c r="G97" s="689"/>
      <c r="H97" s="690"/>
      <c r="I97" s="691"/>
    </row>
    <row r="98" spans="2:9" s="124" customFormat="1" x14ac:dyDescent="0.25">
      <c r="B98" s="22"/>
      <c r="C98" s="23"/>
      <c r="D98" s="58"/>
      <c r="E98" s="28"/>
      <c r="F98" s="35"/>
    </row>
    <row r="99" spans="2:9" s="124" customFormat="1" x14ac:dyDescent="0.25">
      <c r="B99" s="22"/>
      <c r="C99" s="23"/>
      <c r="D99" s="150"/>
      <c r="E99" s="63" t="s">
        <v>2591</v>
      </c>
      <c r="F99" s="63" t="s">
        <v>2592</v>
      </c>
      <c r="G99" s="30"/>
      <c r="H99" s="30"/>
    </row>
    <row r="100" spans="2:9" s="124" customFormat="1" x14ac:dyDescent="0.25">
      <c r="B100" s="22"/>
      <c r="C100" s="23"/>
      <c r="D100" s="58"/>
      <c r="E100" s="63"/>
      <c r="F100" s="63" t="s">
        <v>2593</v>
      </c>
      <c r="G100" s="30"/>
      <c r="H100" s="30"/>
    </row>
    <row r="101" spans="2:9" s="124" customFormat="1" x14ac:dyDescent="0.25">
      <c r="B101" s="22"/>
      <c r="C101" s="23"/>
      <c r="D101" s="58"/>
      <c r="E101" s="28"/>
      <c r="F101" s="35"/>
    </row>
    <row r="102" spans="2:9" x14ac:dyDescent="0.25">
      <c r="D102" s="58"/>
      <c r="E102" s="28"/>
      <c r="F102" s="35"/>
    </row>
    <row r="103" spans="2:9" x14ac:dyDescent="0.25">
      <c r="D103" s="58" t="s">
        <v>2174</v>
      </c>
      <c r="E103" s="28" t="s">
        <v>2594</v>
      </c>
      <c r="F103" s="35"/>
    </row>
    <row r="104" spans="2:9" x14ac:dyDescent="0.25">
      <c r="D104" s="63"/>
      <c r="E104" s="28"/>
      <c r="F104" s="35"/>
    </row>
    <row r="105" spans="2:9" x14ac:dyDescent="0.25">
      <c r="D105" s="63"/>
      <c r="E105" s="78" t="s">
        <v>2266</v>
      </c>
      <c r="F105" s="35"/>
    </row>
    <row r="106" spans="2:9" x14ac:dyDescent="0.25">
      <c r="D106" s="63"/>
      <c r="E106" s="90" t="s">
        <v>2397</v>
      </c>
      <c r="F106" s="35"/>
    </row>
    <row r="107" spans="2:9" x14ac:dyDescent="0.25">
      <c r="D107" s="63"/>
      <c r="E107" s="91" t="s">
        <v>2464</v>
      </c>
      <c r="F107" s="35"/>
    </row>
    <row r="108" spans="2:9" x14ac:dyDescent="0.25">
      <c r="D108" s="63"/>
      <c r="E108" s="28"/>
      <c r="F108" s="35"/>
    </row>
    <row r="109" spans="2:9" s="124" customFormat="1" x14ac:dyDescent="0.25">
      <c r="B109" s="22"/>
      <c r="C109" s="23"/>
      <c r="D109" s="58" t="s">
        <v>2175</v>
      </c>
      <c r="E109" s="28" t="s">
        <v>2595</v>
      </c>
      <c r="F109" s="35"/>
    </row>
    <row r="110" spans="2:9" s="124" customFormat="1" x14ac:dyDescent="0.25">
      <c r="B110" s="22"/>
      <c r="C110" s="23"/>
      <c r="D110" s="58"/>
      <c r="E110" s="28"/>
      <c r="F110" s="35"/>
    </row>
    <row r="111" spans="2:9" s="124" customFormat="1" x14ac:dyDescent="0.25">
      <c r="B111" s="22"/>
      <c r="C111" s="23"/>
      <c r="D111" s="22"/>
      <c r="E111" s="78" t="s">
        <v>939</v>
      </c>
    </row>
    <row r="112" spans="2:9" s="124" customFormat="1" x14ac:dyDescent="0.25">
      <c r="B112" s="22"/>
      <c r="C112" s="23"/>
      <c r="D112" s="22"/>
      <c r="E112" s="91" t="s">
        <v>2528</v>
      </c>
    </row>
    <row r="114" spans="2:7" s="124" customFormat="1" x14ac:dyDescent="0.25">
      <c r="B114" s="22"/>
      <c r="C114" s="23"/>
      <c r="D114" s="58" t="s">
        <v>2176</v>
      </c>
      <c r="E114" s="28" t="s">
        <v>2596</v>
      </c>
    </row>
    <row r="115" spans="2:7" s="124" customFormat="1" x14ac:dyDescent="0.25">
      <c r="B115" s="22"/>
      <c r="C115" s="23"/>
      <c r="D115" s="58"/>
      <c r="E115" s="28"/>
    </row>
    <row r="116" spans="2:7" s="124" customFormat="1" x14ac:dyDescent="0.25">
      <c r="B116" s="22"/>
      <c r="C116" s="23"/>
      <c r="D116" s="22"/>
      <c r="E116" s="78" t="s">
        <v>939</v>
      </c>
    </row>
    <row r="117" spans="2:7" s="124" customFormat="1" x14ac:dyDescent="0.25">
      <c r="B117" s="22"/>
      <c r="C117" s="23"/>
      <c r="D117" s="22"/>
      <c r="E117" s="91" t="s">
        <v>2597</v>
      </c>
    </row>
    <row r="119" spans="2:7" s="124" customFormat="1" x14ac:dyDescent="0.25">
      <c r="B119" s="22"/>
      <c r="C119" s="23"/>
      <c r="D119" s="58" t="s">
        <v>2187</v>
      </c>
      <c r="E119" s="181" t="s">
        <v>2358</v>
      </c>
      <c r="F119" s="181"/>
    </row>
    <row r="120" spans="2:7" x14ac:dyDescent="0.25">
      <c r="E120" s="181"/>
      <c r="F120" s="181"/>
    </row>
    <row r="121" spans="2:7" s="124" customFormat="1" x14ac:dyDescent="0.25">
      <c r="B121" s="22"/>
      <c r="C121" s="23"/>
      <c r="D121" s="22"/>
      <c r="E121" s="353" t="s">
        <v>2266</v>
      </c>
      <c r="F121" s="353" t="s">
        <v>295</v>
      </c>
      <c r="G121" s="458"/>
    </row>
    <row r="122" spans="2:7" s="124" customFormat="1" x14ac:dyDescent="0.25">
      <c r="B122" s="22"/>
      <c r="C122" s="23"/>
      <c r="D122" s="22"/>
      <c r="E122" s="359" t="s">
        <v>2295</v>
      </c>
      <c r="F122" s="359" t="s">
        <v>2359</v>
      </c>
    </row>
    <row r="123" spans="2:7" s="124" customFormat="1" x14ac:dyDescent="0.25">
      <c r="B123" s="22"/>
      <c r="C123" s="23"/>
      <c r="D123" s="22"/>
      <c r="E123" s="350" t="s">
        <v>2360</v>
      </c>
      <c r="F123" s="350" t="s">
        <v>2361</v>
      </c>
    </row>
    <row r="124" spans="2:7" s="124" customFormat="1" x14ac:dyDescent="0.25">
      <c r="B124" s="22"/>
      <c r="C124" s="23"/>
      <c r="D124" s="22"/>
      <c r="E124" s="350" t="s">
        <v>2362</v>
      </c>
      <c r="F124" s="350" t="s">
        <v>2363</v>
      </c>
    </row>
    <row r="125" spans="2:7" s="124" customFormat="1" x14ac:dyDescent="0.25">
      <c r="B125" s="22"/>
      <c r="C125" s="23"/>
      <c r="D125" s="22"/>
      <c r="E125" s="352" t="s">
        <v>2364</v>
      </c>
      <c r="F125" s="352" t="s">
        <v>2365</v>
      </c>
    </row>
    <row r="127" spans="2:7" x14ac:dyDescent="0.25">
      <c r="D127" s="58" t="s">
        <v>2186</v>
      </c>
      <c r="E127" s="28" t="s">
        <v>2489</v>
      </c>
    </row>
    <row r="128" spans="2:7" x14ac:dyDescent="0.25">
      <c r="D128" s="58"/>
      <c r="E128" s="28" t="s">
        <v>2490</v>
      </c>
    </row>
    <row r="129" spans="2:10" x14ac:dyDescent="0.25">
      <c r="D129" s="58"/>
      <c r="E129" s="28" t="s">
        <v>2491</v>
      </c>
    </row>
    <row r="130" spans="2:10" x14ac:dyDescent="0.25">
      <c r="D130" s="58"/>
      <c r="E130" s="28" t="s">
        <v>2492</v>
      </c>
    </row>
    <row r="132" spans="2:10" x14ac:dyDescent="0.25">
      <c r="E132" s="88" t="s">
        <v>2322</v>
      </c>
      <c r="F132" s="178" t="s">
        <v>295</v>
      </c>
      <c r="G132" s="299"/>
      <c r="H132" s="299"/>
      <c r="I132" s="299"/>
      <c r="J132" s="72"/>
    </row>
    <row r="133" spans="2:10" x14ac:dyDescent="0.25">
      <c r="E133" s="90" t="s">
        <v>2323</v>
      </c>
      <c r="F133" s="109" t="s">
        <v>2493</v>
      </c>
      <c r="G133" s="107"/>
      <c r="H133" s="107"/>
      <c r="I133" s="107"/>
      <c r="J133" s="97"/>
    </row>
    <row r="134" spans="2:10" x14ac:dyDescent="0.25">
      <c r="E134" s="90" t="s">
        <v>2494</v>
      </c>
      <c r="F134" s="110" t="s">
        <v>2495</v>
      </c>
      <c r="G134" s="22"/>
      <c r="H134" s="22"/>
      <c r="J134" s="59"/>
    </row>
    <row r="135" spans="2:10" x14ac:dyDescent="0.25">
      <c r="E135" s="91" t="s">
        <v>2496</v>
      </c>
      <c r="F135" s="111" t="s">
        <v>2497</v>
      </c>
      <c r="G135" s="74"/>
      <c r="H135" s="74"/>
      <c r="I135" s="74"/>
      <c r="J135" s="73"/>
    </row>
    <row r="136" spans="2:10" x14ac:dyDescent="0.25">
      <c r="E136" s="39"/>
      <c r="F136" s="22"/>
      <c r="G136" s="22"/>
      <c r="H136" s="22"/>
    </row>
    <row r="138" spans="2:10" x14ac:dyDescent="0.25">
      <c r="B138" s="34" t="s">
        <v>2498</v>
      </c>
      <c r="C138" s="37" t="s">
        <v>2499</v>
      </c>
    </row>
    <row r="140" spans="2:10" x14ac:dyDescent="0.25">
      <c r="C140" s="22" t="s">
        <v>2598</v>
      </c>
    </row>
    <row r="141" spans="2:10" x14ac:dyDescent="0.25">
      <c r="C141" s="23" t="s">
        <v>2387</v>
      </c>
    </row>
    <row r="143" spans="2:10" x14ac:dyDescent="0.25">
      <c r="D143" s="88" t="s">
        <v>2256</v>
      </c>
      <c r="E143" s="615" t="s">
        <v>940</v>
      </c>
      <c r="F143" s="664"/>
      <c r="G143" s="88" t="s">
        <v>395</v>
      </c>
      <c r="H143" s="80"/>
      <c r="I143" s="80"/>
      <c r="J143" s="79"/>
    </row>
    <row r="144" spans="2:10" x14ac:dyDescent="0.25">
      <c r="D144" s="109" t="s">
        <v>2209</v>
      </c>
      <c r="E144" s="110" t="s">
        <v>2501</v>
      </c>
      <c r="F144" s="22"/>
      <c r="G144" s="109" t="s">
        <v>2599</v>
      </c>
      <c r="H144" s="125"/>
      <c r="I144" s="107"/>
      <c r="J144" s="97"/>
    </row>
    <row r="145" spans="4:10" x14ac:dyDescent="0.25">
      <c r="D145" s="110" t="s">
        <v>2503</v>
      </c>
      <c r="E145" s="110" t="s">
        <v>2501</v>
      </c>
      <c r="F145" s="22"/>
      <c r="G145" s="110" t="s">
        <v>2504</v>
      </c>
      <c r="J145" s="59"/>
    </row>
    <row r="146" spans="4:10" x14ac:dyDescent="0.25">
      <c r="D146" s="110" t="s">
        <v>2216</v>
      </c>
      <c r="E146" s="110" t="s">
        <v>2505</v>
      </c>
      <c r="F146" s="22"/>
      <c r="G146" s="110" t="s">
        <v>2506</v>
      </c>
      <c r="J146" s="59"/>
    </row>
    <row r="147" spans="4:10" x14ac:dyDescent="0.25">
      <c r="D147" s="111" t="s">
        <v>2222</v>
      </c>
      <c r="E147" s="692" t="s">
        <v>2507</v>
      </c>
      <c r="F147" s="693"/>
      <c r="G147" s="77" t="s">
        <v>2502</v>
      </c>
      <c r="H147" s="128"/>
      <c r="I147" s="74"/>
      <c r="J147" s="73"/>
    </row>
  </sheetData>
  <mergeCells count="12">
    <mergeCell ref="E35:F35"/>
    <mergeCell ref="G64:I64"/>
    <mergeCell ref="G65:I97"/>
    <mergeCell ref="E147:F147"/>
    <mergeCell ref="D65:D75"/>
    <mergeCell ref="E70:F70"/>
    <mergeCell ref="D76:D79"/>
    <mergeCell ref="D80:D88"/>
    <mergeCell ref="D89:D94"/>
    <mergeCell ref="D95:D97"/>
    <mergeCell ref="E143:F143"/>
    <mergeCell ref="H35:H36"/>
  </mergeCells>
  <pageMargins left="7.874015748031496E-2" right="0.23622047244094491" top="1.47" bottom="0.98425196850393704" header="0.34" footer="0.59055118110236227"/>
  <pageSetup paperSize="9" orientation="portrait" r:id="rId1"/>
  <headerFooter differentFirst="1">
    <firstHeader xml:space="preserve">&amp;L                                               &amp;"Swis721 Cn BT,Roman"&amp;18&amp;K514E44PROJECT BIM EXECUTION PLAN
&amp;12&amp;K514E44 &amp;K514E44
&amp;"Arial,Regular"&amp;10&amp;K000000                                               &amp;"Swis721 Cn BT,Roman"&amp;14&amp;K514E44PROJECT TITLE
&amp;24 </firstHeader>
  </headerFooter>
  <legacyDrawingHF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8"/>
  </sheetPr>
  <dimension ref="A1:L210"/>
  <sheetViews>
    <sheetView zoomScaleNormal="100" workbookViewId="0">
      <pane ySplit="2" topLeftCell="A119" activePane="bottomLeft" state="frozen"/>
      <selection activeCell="G31" sqref="G31"/>
      <selection pane="bottomLeft" activeCell="D172" sqref="D172"/>
    </sheetView>
  </sheetViews>
  <sheetFormatPr defaultColWidth="10.7109375" defaultRowHeight="15" x14ac:dyDescent="0.25"/>
  <cols>
    <col min="1" max="1" width="2.7109375" style="22" customWidth="1"/>
    <col min="2" max="2" width="5.7109375" style="22" customWidth="1"/>
    <col min="3" max="3" width="28.28515625" style="23" customWidth="1"/>
    <col min="4" max="4" width="29" style="22" customWidth="1"/>
    <col min="5" max="5" width="25.7109375" style="22" customWidth="1"/>
    <col min="6" max="6" width="16.5703125" style="22" customWidth="1"/>
    <col min="7" max="7" width="25.7109375" style="22" customWidth="1"/>
    <col min="8" max="8" width="21.5703125" style="22" customWidth="1"/>
    <col min="9" max="9" width="18.85546875" style="22" customWidth="1"/>
    <col min="10" max="10" width="22.140625" style="22" customWidth="1"/>
    <col min="11" max="11" width="10.7109375" style="22" customWidth="1"/>
    <col min="12" max="12" width="56.7109375" style="22" customWidth="1"/>
    <col min="13" max="16384" width="10.7109375" style="22"/>
  </cols>
  <sheetData>
    <row r="1" spans="1:12" s="27" customFormat="1" ht="35.1" customHeight="1" x14ac:dyDescent="0.2">
      <c r="A1" s="440">
        <v>0</v>
      </c>
      <c r="B1" s="31" t="s">
        <v>2130</v>
      </c>
      <c r="C1" s="26"/>
    </row>
    <row r="2" spans="1:12" s="27" customFormat="1" ht="23.1" customHeight="1" x14ac:dyDescent="0.2">
      <c r="A2" s="180"/>
      <c r="B2" s="64" t="s">
        <v>2600</v>
      </c>
      <c r="C2" s="66"/>
      <c r="D2" s="66"/>
      <c r="E2" s="66"/>
      <c r="F2" s="66"/>
      <c r="G2" s="66"/>
      <c r="H2" s="66"/>
      <c r="I2" s="66"/>
      <c r="J2" s="66"/>
      <c r="K2" s="66"/>
      <c r="L2" s="66"/>
    </row>
    <row r="3" spans="1:12" ht="15" customHeight="1" x14ac:dyDescent="0.25">
      <c r="B3" s="67"/>
    </row>
    <row r="4" spans="1:12" ht="15" customHeight="1" x14ac:dyDescent="0.25">
      <c r="B4" s="34" t="s">
        <v>2601</v>
      </c>
      <c r="C4" s="37" t="s">
        <v>2231</v>
      </c>
    </row>
    <row r="5" spans="1:12" ht="15" customHeight="1" x14ac:dyDescent="0.25">
      <c r="B5" s="67"/>
    </row>
    <row r="6" spans="1:12" ht="15" customHeight="1" x14ac:dyDescent="0.25">
      <c r="B6" s="67"/>
      <c r="C6" s="23" t="s">
        <v>2602</v>
      </c>
    </row>
    <row r="7" spans="1:12" ht="15" customHeight="1" x14ac:dyDescent="0.25">
      <c r="B7" s="67"/>
    </row>
    <row r="8" spans="1:12" ht="15" customHeight="1" x14ac:dyDescent="0.25">
      <c r="B8" s="67"/>
    </row>
    <row r="9" spans="1:12" ht="15" customHeight="1" x14ac:dyDescent="0.25">
      <c r="B9" s="34" t="s">
        <v>2603</v>
      </c>
      <c r="C9" s="37" t="s">
        <v>2247</v>
      </c>
    </row>
    <row r="10" spans="1:12" ht="15" customHeight="1" x14ac:dyDescent="0.25">
      <c r="B10" s="67"/>
    </row>
    <row r="11" spans="1:12" ht="15" customHeight="1" x14ac:dyDescent="0.25">
      <c r="B11" s="67"/>
      <c r="C11" s="23" t="s">
        <v>2604</v>
      </c>
    </row>
    <row r="12" spans="1:12" ht="15" customHeight="1" x14ac:dyDescent="0.25">
      <c r="B12" s="67"/>
      <c r="C12" s="23" t="s">
        <v>2605</v>
      </c>
    </row>
    <row r="13" spans="1:12" ht="15" customHeight="1" x14ac:dyDescent="0.25">
      <c r="B13" s="67"/>
    </row>
    <row r="14" spans="1:12" ht="15" customHeight="1" x14ac:dyDescent="0.25">
      <c r="B14" s="67"/>
      <c r="C14" s="23" t="s">
        <v>2606</v>
      </c>
    </row>
    <row r="15" spans="1:12" ht="15" customHeight="1" x14ac:dyDescent="0.25">
      <c r="B15" s="67"/>
      <c r="C15" s="23" t="s">
        <v>2607</v>
      </c>
    </row>
    <row r="16" spans="1:12" ht="15" customHeight="1" x14ac:dyDescent="0.25">
      <c r="B16" s="67"/>
    </row>
    <row r="17" spans="2:12" ht="15" customHeight="1" x14ac:dyDescent="0.25">
      <c r="B17" s="67"/>
    </row>
    <row r="18" spans="2:12" x14ac:dyDescent="0.25">
      <c r="B18" s="34" t="s">
        <v>2608</v>
      </c>
      <c r="C18" s="37" t="s">
        <v>2253</v>
      </c>
      <c r="D18" s="37"/>
      <c r="E18" s="37"/>
      <c r="F18" s="24"/>
      <c r="G18" s="24"/>
      <c r="H18" s="24"/>
      <c r="I18" s="24"/>
      <c r="J18" s="24"/>
      <c r="K18" s="24"/>
      <c r="L18" s="24"/>
    </row>
    <row r="19" spans="2:12" x14ac:dyDescent="0.25">
      <c r="B19" s="67"/>
      <c r="C19" s="67"/>
      <c r="D19" s="23"/>
      <c r="E19" s="23"/>
    </row>
    <row r="20" spans="2:12" x14ac:dyDescent="0.25">
      <c r="B20" s="67"/>
      <c r="C20" s="22" t="s">
        <v>2609</v>
      </c>
      <c r="D20" s="23"/>
      <c r="E20" s="23"/>
    </row>
    <row r="21" spans="2:12" x14ac:dyDescent="0.25">
      <c r="B21" s="67"/>
      <c r="C21" s="23" t="s">
        <v>2387</v>
      </c>
      <c r="D21" s="23"/>
      <c r="E21" s="23"/>
    </row>
    <row r="22" spans="2:12" x14ac:dyDescent="0.25">
      <c r="B22" s="67"/>
      <c r="D22" s="23"/>
      <c r="E22" s="23"/>
    </row>
    <row r="23" spans="2:12" x14ac:dyDescent="0.25">
      <c r="B23" s="67"/>
      <c r="D23" s="178" t="s">
        <v>2256</v>
      </c>
      <c r="E23" s="652" t="s">
        <v>2257</v>
      </c>
      <c r="F23" s="654"/>
    </row>
    <row r="24" spans="2:12" x14ac:dyDescent="0.25">
      <c r="B24" s="67"/>
      <c r="D24" s="109" t="s">
        <v>2154</v>
      </c>
      <c r="E24" s="601" t="s">
        <v>1270</v>
      </c>
      <c r="F24" s="602"/>
    </row>
    <row r="25" spans="2:12" x14ac:dyDescent="0.25">
      <c r="B25" s="67"/>
      <c r="D25" s="110" t="s">
        <v>2158</v>
      </c>
      <c r="E25" s="599" t="s">
        <v>1269</v>
      </c>
      <c r="F25" s="600"/>
    </row>
    <row r="26" spans="2:12" x14ac:dyDescent="0.25">
      <c r="B26" s="67"/>
      <c r="D26" s="110" t="s">
        <v>2159</v>
      </c>
      <c r="E26" s="599" t="s">
        <v>2610</v>
      </c>
      <c r="F26" s="600"/>
    </row>
    <row r="27" spans="2:12" x14ac:dyDescent="0.25">
      <c r="B27" s="67"/>
      <c r="D27" s="110" t="s">
        <v>2160</v>
      </c>
      <c r="E27" s="599" t="s">
        <v>2611</v>
      </c>
      <c r="F27" s="600"/>
    </row>
    <row r="28" spans="2:12" x14ac:dyDescent="0.25">
      <c r="B28" s="67"/>
      <c r="D28" s="110" t="s">
        <v>2161</v>
      </c>
      <c r="E28" s="599" t="s">
        <v>2323</v>
      </c>
      <c r="F28" s="600"/>
    </row>
    <row r="29" spans="2:12" x14ac:dyDescent="0.25">
      <c r="B29" s="67"/>
      <c r="D29" s="379" t="s">
        <v>2162</v>
      </c>
      <c r="E29" s="599" t="s">
        <v>100</v>
      </c>
      <c r="F29" s="600"/>
    </row>
    <row r="30" spans="2:12" x14ac:dyDescent="0.25">
      <c r="B30" s="67"/>
      <c r="D30" s="110" t="s">
        <v>2187</v>
      </c>
      <c r="E30" s="599" t="s">
        <v>2400</v>
      </c>
      <c r="F30" s="600"/>
    </row>
    <row r="31" spans="2:12" x14ac:dyDescent="0.25">
      <c r="B31" s="67"/>
      <c r="D31" s="111" t="s">
        <v>2186</v>
      </c>
      <c r="E31" s="613" t="s">
        <v>2494</v>
      </c>
      <c r="F31" s="614"/>
    </row>
    <row r="32" spans="2:12" x14ac:dyDescent="0.25">
      <c r="B32" s="67"/>
      <c r="F32" s="124"/>
    </row>
    <row r="33" spans="2:12" x14ac:dyDescent="0.25">
      <c r="B33" s="67"/>
      <c r="F33" s="124"/>
    </row>
    <row r="34" spans="2:12" x14ac:dyDescent="0.25">
      <c r="B34" s="67"/>
      <c r="C34" s="22" t="s">
        <v>2261</v>
      </c>
      <c r="F34" s="124"/>
    </row>
    <row r="35" spans="2:12" x14ac:dyDescent="0.25">
      <c r="B35" s="67"/>
      <c r="D35" s="23"/>
      <c r="E35" s="23"/>
    </row>
    <row r="36" spans="2:12" x14ac:dyDescent="0.25">
      <c r="B36" s="34"/>
      <c r="C36" s="58" t="s">
        <v>2154</v>
      </c>
      <c r="D36" s="28" t="s">
        <v>2296</v>
      </c>
      <c r="E36" s="28"/>
    </row>
    <row r="37" spans="2:12" x14ac:dyDescent="0.25">
      <c r="B37" s="34"/>
      <c r="C37" s="63"/>
      <c r="D37" s="28" t="s">
        <v>2612</v>
      </c>
      <c r="E37" s="28"/>
    </row>
    <row r="38" spans="2:12" x14ac:dyDescent="0.25">
      <c r="B38" s="34"/>
      <c r="D38" s="39"/>
      <c r="E38" s="39"/>
    </row>
    <row r="39" spans="2:12" x14ac:dyDescent="0.25">
      <c r="B39" s="34"/>
      <c r="C39" s="58" t="s">
        <v>2613</v>
      </c>
      <c r="D39" s="28" t="s">
        <v>2614</v>
      </c>
      <c r="E39" s="28"/>
      <c r="F39" s="28"/>
      <c r="G39" s="28"/>
      <c r="H39" s="28"/>
      <c r="I39" s="28"/>
      <c r="J39" s="28"/>
      <c r="K39" s="28"/>
    </row>
    <row r="40" spans="2:12" x14ac:dyDescent="0.25">
      <c r="B40" s="34"/>
      <c r="D40" s="28" t="s">
        <v>2615</v>
      </c>
      <c r="E40" s="28"/>
      <c r="F40" s="28"/>
      <c r="G40" s="28"/>
      <c r="H40" s="28"/>
      <c r="I40" s="28"/>
      <c r="J40" s="28"/>
      <c r="K40" s="28"/>
    </row>
    <row r="41" spans="2:12" x14ac:dyDescent="0.25">
      <c r="C41" s="22"/>
      <c r="D41" s="39"/>
      <c r="E41" s="39"/>
    </row>
    <row r="42" spans="2:12" x14ac:dyDescent="0.25">
      <c r="C42" s="42" t="s">
        <v>2159</v>
      </c>
      <c r="D42" s="28" t="s">
        <v>2616</v>
      </c>
      <c r="E42" s="28"/>
      <c r="F42" s="28"/>
      <c r="G42" s="28"/>
      <c r="H42" s="28"/>
      <c r="I42" s="28"/>
      <c r="J42" s="28"/>
      <c r="K42" s="28"/>
      <c r="L42" s="502"/>
    </row>
    <row r="43" spans="2:12" x14ac:dyDescent="0.25">
      <c r="D43" s="22" t="s">
        <v>2617</v>
      </c>
      <c r="F43" s="28"/>
      <c r="G43" s="28"/>
      <c r="H43" s="28"/>
      <c r="I43" s="28"/>
      <c r="J43" s="28"/>
      <c r="K43" s="28"/>
      <c r="L43" s="502"/>
    </row>
    <row r="44" spans="2:12" x14ac:dyDescent="0.25">
      <c r="D44" s="22" t="s">
        <v>2618</v>
      </c>
      <c r="F44" s="28"/>
      <c r="G44" s="28"/>
      <c r="H44" s="28"/>
      <c r="I44" s="28"/>
      <c r="J44" s="28"/>
      <c r="K44" s="28"/>
      <c r="L44" s="502"/>
    </row>
    <row r="45" spans="2:12" x14ac:dyDescent="0.25">
      <c r="D45" s="22" t="s">
        <v>2619</v>
      </c>
      <c r="F45" s="28"/>
      <c r="G45" s="28"/>
      <c r="H45" s="28"/>
      <c r="I45" s="28"/>
      <c r="J45" s="28"/>
      <c r="K45" s="28"/>
      <c r="L45" s="502"/>
    </row>
    <row r="46" spans="2:12" x14ac:dyDescent="0.25">
      <c r="D46" s="28" t="s">
        <v>2620</v>
      </c>
      <c r="E46" s="28"/>
      <c r="F46" s="28"/>
      <c r="G46" s="28"/>
      <c r="H46" s="28"/>
      <c r="I46" s="28"/>
      <c r="J46" s="28"/>
      <c r="K46" s="28"/>
      <c r="L46" s="502"/>
    </row>
    <row r="47" spans="2:12" x14ac:dyDescent="0.25">
      <c r="D47" s="28"/>
      <c r="E47" s="28"/>
      <c r="F47" s="28"/>
      <c r="G47" s="28"/>
      <c r="H47" s="28"/>
      <c r="I47" s="28"/>
      <c r="J47" s="28"/>
      <c r="K47" s="28"/>
      <c r="L47" s="502"/>
    </row>
    <row r="48" spans="2:12" x14ac:dyDescent="0.25">
      <c r="D48" s="459" t="s">
        <v>2621</v>
      </c>
      <c r="E48" s="67"/>
      <c r="F48" s="28"/>
      <c r="G48" s="28"/>
      <c r="H48" s="28"/>
      <c r="I48" s="28"/>
      <c r="J48" s="28"/>
      <c r="K48" s="28"/>
      <c r="L48" s="502"/>
    </row>
    <row r="49" spans="2:12" x14ac:dyDescent="0.25">
      <c r="D49" s="67"/>
      <c r="E49" s="67"/>
      <c r="F49" s="28"/>
      <c r="G49" s="28"/>
      <c r="H49" s="28"/>
      <c r="I49" s="28"/>
      <c r="J49" s="28"/>
      <c r="K49" s="28"/>
      <c r="L49" s="502"/>
    </row>
    <row r="50" spans="2:12" x14ac:dyDescent="0.25">
      <c r="B50" s="34"/>
      <c r="C50" s="39"/>
      <c r="D50" s="28" t="s">
        <v>2622</v>
      </c>
      <c r="E50" s="37"/>
      <c r="F50" s="28"/>
      <c r="G50" s="28"/>
      <c r="H50" s="28"/>
      <c r="I50" s="28"/>
      <c r="J50" s="28"/>
      <c r="K50" s="28"/>
      <c r="L50" s="502"/>
    </row>
    <row r="51" spans="2:12" x14ac:dyDescent="0.25">
      <c r="C51" s="22"/>
      <c r="D51" s="28"/>
      <c r="E51" s="28"/>
      <c r="F51" s="28"/>
      <c r="G51" s="28"/>
      <c r="H51" s="28"/>
      <c r="I51" s="28"/>
      <c r="J51" s="28"/>
      <c r="K51" s="28"/>
      <c r="L51" s="502"/>
    </row>
    <row r="52" spans="2:12" x14ac:dyDescent="0.25">
      <c r="C52" s="22"/>
      <c r="D52" s="116" t="s">
        <v>2623</v>
      </c>
      <c r="E52" s="28" t="s">
        <v>2624</v>
      </c>
      <c r="G52" s="28"/>
      <c r="H52" s="28"/>
      <c r="I52" s="28"/>
      <c r="J52" s="28"/>
      <c r="K52" s="28"/>
      <c r="L52" s="502"/>
    </row>
    <row r="53" spans="2:12" x14ac:dyDescent="0.25">
      <c r="C53" s="22"/>
      <c r="D53" s="116"/>
      <c r="E53" s="40"/>
      <c r="G53" s="28"/>
      <c r="H53" s="28"/>
      <c r="I53" s="28"/>
      <c r="J53" s="28"/>
      <c r="K53" s="28"/>
      <c r="L53" s="502"/>
    </row>
    <row r="54" spans="2:12" x14ac:dyDescent="0.25">
      <c r="C54" s="22"/>
      <c r="D54" s="116" t="s">
        <v>2625</v>
      </c>
      <c r="E54" s="28" t="s">
        <v>2626</v>
      </c>
      <c r="G54" s="28"/>
      <c r="H54" s="28"/>
      <c r="I54" s="28"/>
      <c r="J54" s="28"/>
      <c r="K54" s="28"/>
      <c r="L54" s="502"/>
    </row>
    <row r="55" spans="2:12" x14ac:dyDescent="0.25">
      <c r="C55" s="22"/>
      <c r="D55" s="116"/>
      <c r="E55" s="28" t="s">
        <v>2627</v>
      </c>
      <c r="G55" s="28"/>
      <c r="H55" s="28"/>
      <c r="I55" s="28"/>
      <c r="J55" s="28"/>
      <c r="K55" s="28"/>
      <c r="L55" s="502"/>
    </row>
    <row r="56" spans="2:12" x14ac:dyDescent="0.25">
      <c r="C56" s="22"/>
      <c r="D56" s="116"/>
      <c r="E56" s="28"/>
      <c r="G56" s="28"/>
      <c r="H56" s="28"/>
      <c r="I56" s="28"/>
      <c r="J56" s="28"/>
      <c r="K56" s="28"/>
      <c r="L56" s="502"/>
    </row>
    <row r="57" spans="2:12" x14ac:dyDescent="0.25">
      <c r="C57" s="22"/>
      <c r="D57" s="116" t="s">
        <v>2628</v>
      </c>
      <c r="E57" s="28" t="s">
        <v>2629</v>
      </c>
      <c r="G57" s="28"/>
      <c r="H57" s="28"/>
      <c r="I57" s="28"/>
      <c r="J57" s="28"/>
      <c r="K57" s="28"/>
      <c r="L57" s="502"/>
    </row>
    <row r="58" spans="2:12" x14ac:dyDescent="0.25">
      <c r="C58" s="22"/>
      <c r="D58" s="116"/>
      <c r="E58" s="28" t="s">
        <v>2627</v>
      </c>
      <c r="G58" s="28"/>
      <c r="H58" s="28"/>
      <c r="I58" s="28"/>
      <c r="J58" s="28"/>
      <c r="K58" s="28"/>
      <c r="L58" s="502"/>
    </row>
    <row r="59" spans="2:12" x14ac:dyDescent="0.25">
      <c r="C59" s="22"/>
      <c r="D59" s="116"/>
      <c r="E59" s="28"/>
      <c r="G59" s="28"/>
      <c r="H59" s="28"/>
      <c r="I59" s="28"/>
      <c r="J59" s="28"/>
      <c r="K59" s="28"/>
      <c r="L59" s="502"/>
    </row>
    <row r="60" spans="2:12" x14ac:dyDescent="0.25">
      <c r="C60" s="22"/>
      <c r="D60" s="116" t="s">
        <v>2630</v>
      </c>
      <c r="E60" s="28" t="s">
        <v>2631</v>
      </c>
      <c r="G60" s="28"/>
      <c r="H60" s="28"/>
      <c r="I60" s="28"/>
      <c r="J60" s="28"/>
      <c r="K60" s="28"/>
      <c r="L60" s="502"/>
    </row>
    <row r="61" spans="2:12" x14ac:dyDescent="0.25">
      <c r="C61" s="22"/>
      <c r="D61" s="116"/>
      <c r="E61" s="28" t="s">
        <v>2632</v>
      </c>
      <c r="G61" s="28"/>
      <c r="H61" s="28"/>
      <c r="I61" s="28"/>
      <c r="J61" s="28"/>
      <c r="K61" s="28"/>
      <c r="L61" s="502"/>
    </row>
    <row r="62" spans="2:12" x14ac:dyDescent="0.25">
      <c r="C62" s="22"/>
      <c r="D62" s="116"/>
      <c r="E62" s="28" t="s">
        <v>2633</v>
      </c>
      <c r="G62" s="28"/>
      <c r="H62" s="28"/>
      <c r="I62" s="28"/>
      <c r="J62" s="28"/>
      <c r="K62" s="28"/>
      <c r="L62" s="502"/>
    </row>
    <row r="63" spans="2:12" x14ac:dyDescent="0.25">
      <c r="C63" s="22"/>
      <c r="D63" s="116"/>
      <c r="E63" s="28" t="s">
        <v>2634</v>
      </c>
      <c r="G63" s="28"/>
      <c r="H63" s="28"/>
      <c r="I63" s="28"/>
      <c r="J63" s="28"/>
      <c r="K63" s="28"/>
      <c r="L63" s="502"/>
    </row>
    <row r="64" spans="2:12" x14ac:dyDescent="0.25">
      <c r="C64" s="22"/>
      <c r="D64" s="116"/>
      <c r="E64" s="28"/>
      <c r="G64" s="28"/>
      <c r="H64" s="28"/>
      <c r="I64" s="28"/>
      <c r="J64" s="28"/>
      <c r="K64" s="28"/>
      <c r="L64" s="502"/>
    </row>
    <row r="65" spans="3:12" x14ac:dyDescent="0.25">
      <c r="C65" s="22"/>
      <c r="D65" s="116" t="s">
        <v>2635</v>
      </c>
      <c r="E65" s="28" t="s">
        <v>2636</v>
      </c>
      <c r="G65" s="28"/>
      <c r="H65" s="28"/>
      <c r="I65" s="28"/>
      <c r="J65" s="28"/>
      <c r="K65" s="28"/>
      <c r="L65" s="502"/>
    </row>
    <row r="66" spans="3:12" x14ac:dyDescent="0.25">
      <c r="C66" s="22"/>
      <c r="D66" s="28"/>
      <c r="E66" s="28" t="s">
        <v>2632</v>
      </c>
      <c r="G66" s="28"/>
      <c r="H66" s="28"/>
      <c r="I66" s="28"/>
      <c r="J66" s="28"/>
      <c r="K66" s="28"/>
      <c r="L66" s="502"/>
    </row>
    <row r="67" spans="3:12" x14ac:dyDescent="0.25">
      <c r="C67" s="22"/>
      <c r="D67" s="28"/>
      <c r="E67" s="28" t="s">
        <v>2637</v>
      </c>
      <c r="G67" s="28"/>
      <c r="H67" s="28"/>
      <c r="I67" s="28"/>
      <c r="J67" s="28"/>
      <c r="K67" s="28"/>
      <c r="L67" s="502"/>
    </row>
    <row r="68" spans="3:12" x14ac:dyDescent="0.25">
      <c r="C68" s="22"/>
      <c r="D68" s="28"/>
      <c r="E68" s="28" t="s">
        <v>2638</v>
      </c>
      <c r="F68" s="28"/>
      <c r="G68" s="28"/>
      <c r="H68" s="28"/>
      <c r="I68" s="28"/>
      <c r="J68" s="28"/>
      <c r="K68" s="28"/>
      <c r="L68" s="502"/>
    </row>
    <row r="69" spans="3:12" x14ac:dyDescent="0.25">
      <c r="C69" s="22"/>
      <c r="D69" s="28"/>
      <c r="E69" s="28"/>
      <c r="F69" s="28"/>
      <c r="G69" s="28"/>
      <c r="H69" s="28"/>
      <c r="I69" s="28"/>
      <c r="J69" s="28"/>
      <c r="K69" s="28"/>
      <c r="L69" s="502"/>
    </row>
    <row r="70" spans="3:12" x14ac:dyDescent="0.25">
      <c r="C70" s="22"/>
      <c r="D70" s="28" t="s">
        <v>2639</v>
      </c>
      <c r="E70" s="28"/>
      <c r="F70" s="28"/>
      <c r="G70" s="28"/>
      <c r="H70" s="28"/>
      <c r="I70" s="28"/>
      <c r="J70" s="28"/>
      <c r="K70" s="28"/>
      <c r="L70" s="502"/>
    </row>
    <row r="71" spans="3:12" x14ac:dyDescent="0.25">
      <c r="C71" s="28"/>
      <c r="D71" s="28"/>
      <c r="E71" s="28"/>
      <c r="F71" s="28"/>
      <c r="G71" s="28"/>
      <c r="H71" s="28"/>
      <c r="I71" s="28"/>
      <c r="J71" s="28"/>
      <c r="K71" s="28"/>
      <c r="L71" s="502"/>
    </row>
    <row r="72" spans="3:12" x14ac:dyDescent="0.25">
      <c r="C72" s="22"/>
      <c r="D72" s="28"/>
      <c r="E72" s="28"/>
      <c r="F72" s="28"/>
      <c r="G72" s="28"/>
      <c r="H72" s="28"/>
      <c r="I72" s="28"/>
      <c r="J72" s="33"/>
      <c r="K72" s="33"/>
      <c r="L72" s="502"/>
    </row>
    <row r="73" spans="3:12" x14ac:dyDescent="0.25">
      <c r="C73" s="22"/>
      <c r="D73" s="88" t="s">
        <v>2159</v>
      </c>
      <c r="E73" s="79"/>
      <c r="F73" s="112" t="s">
        <v>2640</v>
      </c>
      <c r="G73" s="112" t="s">
        <v>2641</v>
      </c>
      <c r="H73" s="112" t="s">
        <v>2642</v>
      </c>
      <c r="I73" s="112" t="s">
        <v>2643</v>
      </c>
      <c r="J73" s="113" t="s">
        <v>2644</v>
      </c>
      <c r="K73" s="706" t="s">
        <v>2645</v>
      </c>
      <c r="L73" s="707"/>
    </row>
    <row r="74" spans="3:12" x14ac:dyDescent="0.25">
      <c r="C74" s="22"/>
      <c r="D74" s="667" t="s">
        <v>2646</v>
      </c>
      <c r="E74" s="562"/>
      <c r="F74" s="33" t="s">
        <v>853</v>
      </c>
      <c r="G74" s="33" t="s">
        <v>2647</v>
      </c>
      <c r="H74" s="33"/>
      <c r="I74" s="33" t="s">
        <v>2648</v>
      </c>
      <c r="J74" s="101" t="s">
        <v>2649</v>
      </c>
      <c r="K74" s="708" t="s">
        <v>2650</v>
      </c>
      <c r="L74" s="709"/>
    </row>
    <row r="75" spans="3:12" x14ac:dyDescent="0.25">
      <c r="C75" s="22"/>
      <c r="D75" s="667" t="s">
        <v>2651</v>
      </c>
      <c r="E75" s="562"/>
      <c r="F75" s="33" t="s">
        <v>853</v>
      </c>
      <c r="G75" s="33" t="s">
        <v>2652</v>
      </c>
      <c r="H75" s="33"/>
      <c r="I75" s="33" t="s">
        <v>2653</v>
      </c>
      <c r="J75" s="101" t="s">
        <v>2654</v>
      </c>
      <c r="K75" s="703" t="s">
        <v>2655</v>
      </c>
      <c r="L75" s="704"/>
    </row>
    <row r="76" spans="3:12" x14ac:dyDescent="0.25">
      <c r="C76" s="22"/>
      <c r="D76" s="667" t="s">
        <v>2656</v>
      </c>
      <c r="E76" s="562"/>
      <c r="F76" s="33" t="s">
        <v>899</v>
      </c>
      <c r="G76" s="33" t="s">
        <v>2657</v>
      </c>
      <c r="H76" s="33"/>
      <c r="I76" s="33" t="s">
        <v>2648</v>
      </c>
      <c r="J76" s="101">
        <v>500</v>
      </c>
      <c r="K76" s="703" t="s">
        <v>2658</v>
      </c>
      <c r="L76" s="704"/>
    </row>
    <row r="77" spans="3:12" x14ac:dyDescent="0.25">
      <c r="C77" s="22"/>
      <c r="D77" s="667" t="s">
        <v>2659</v>
      </c>
      <c r="E77" s="562"/>
      <c r="F77" s="33" t="s">
        <v>899</v>
      </c>
      <c r="G77" s="33" t="s">
        <v>2647</v>
      </c>
      <c r="H77" s="33"/>
      <c r="I77" s="33" t="s">
        <v>2648</v>
      </c>
      <c r="J77" s="101" t="s">
        <v>2660</v>
      </c>
      <c r="K77" s="703" t="s">
        <v>2661</v>
      </c>
      <c r="L77" s="704"/>
    </row>
    <row r="78" spans="3:12" x14ac:dyDescent="0.25">
      <c r="C78" s="22"/>
      <c r="D78" s="667" t="s">
        <v>2662</v>
      </c>
      <c r="E78" s="562"/>
      <c r="F78" s="33" t="s">
        <v>899</v>
      </c>
      <c r="G78" s="33" t="s">
        <v>2652</v>
      </c>
      <c r="H78" s="33"/>
      <c r="I78" s="33" t="s">
        <v>2653</v>
      </c>
      <c r="J78" s="101" t="s">
        <v>2654</v>
      </c>
      <c r="K78" s="703" t="s">
        <v>2655</v>
      </c>
      <c r="L78" s="704"/>
    </row>
    <row r="79" spans="3:12" x14ac:dyDescent="0.25">
      <c r="C79" s="22"/>
      <c r="D79" s="667" t="s">
        <v>2663</v>
      </c>
      <c r="E79" s="562"/>
      <c r="F79" s="33" t="s">
        <v>2664</v>
      </c>
      <c r="G79" s="33" t="s">
        <v>2657</v>
      </c>
      <c r="H79" s="33"/>
      <c r="I79" s="33" t="s">
        <v>2648</v>
      </c>
      <c r="J79" s="101">
        <v>500</v>
      </c>
      <c r="K79" s="703" t="s">
        <v>2658</v>
      </c>
      <c r="L79" s="704"/>
    </row>
    <row r="80" spans="3:12" x14ac:dyDescent="0.25">
      <c r="C80" s="22"/>
      <c r="D80" s="667" t="s">
        <v>2665</v>
      </c>
      <c r="E80" s="562"/>
      <c r="F80" s="33" t="s">
        <v>2664</v>
      </c>
      <c r="G80" s="33" t="s">
        <v>2647</v>
      </c>
      <c r="H80" s="33"/>
      <c r="I80" s="33" t="s">
        <v>2648</v>
      </c>
      <c r="J80" s="101" t="s">
        <v>2660</v>
      </c>
      <c r="K80" s="703" t="s">
        <v>2661</v>
      </c>
      <c r="L80" s="704"/>
    </row>
    <row r="81" spans="3:12" x14ac:dyDescent="0.25">
      <c r="C81" s="22"/>
      <c r="D81" s="667" t="s">
        <v>2666</v>
      </c>
      <c r="E81" s="562"/>
      <c r="F81" s="33" t="s">
        <v>2667</v>
      </c>
      <c r="G81" s="33" t="s">
        <v>2668</v>
      </c>
      <c r="H81" s="33"/>
      <c r="I81" s="33" t="s">
        <v>2648</v>
      </c>
      <c r="J81" s="101">
        <v>350</v>
      </c>
      <c r="K81" s="703" t="s">
        <v>2669</v>
      </c>
      <c r="L81" s="704"/>
    </row>
    <row r="82" spans="3:12" x14ac:dyDescent="0.25">
      <c r="C82" s="22"/>
      <c r="D82" s="667" t="s">
        <v>2670</v>
      </c>
      <c r="E82" s="562"/>
      <c r="F82" s="33" t="s">
        <v>2667</v>
      </c>
      <c r="G82" s="33" t="s">
        <v>2671</v>
      </c>
      <c r="H82" s="33"/>
      <c r="I82" s="33" t="s">
        <v>2648</v>
      </c>
      <c r="J82" s="101">
        <v>350</v>
      </c>
      <c r="K82" s="703"/>
      <c r="L82" s="704"/>
    </row>
    <row r="83" spans="3:12" x14ac:dyDescent="0.25">
      <c r="C83" s="22"/>
      <c r="D83" s="667" t="s">
        <v>2672</v>
      </c>
      <c r="E83" s="562"/>
      <c r="F83" s="33" t="s">
        <v>2667</v>
      </c>
      <c r="G83" s="33" t="s">
        <v>2673</v>
      </c>
      <c r="H83" s="33"/>
      <c r="I83" s="33" t="s">
        <v>2648</v>
      </c>
      <c r="J83" s="101">
        <v>300</v>
      </c>
      <c r="K83" s="703"/>
      <c r="L83" s="704"/>
    </row>
    <row r="84" spans="3:12" x14ac:dyDescent="0.25">
      <c r="C84" s="22"/>
      <c r="D84" s="667" t="s">
        <v>2674</v>
      </c>
      <c r="E84" s="562"/>
      <c r="F84" s="33" t="s">
        <v>2675</v>
      </c>
      <c r="G84" s="33" t="s">
        <v>2676</v>
      </c>
      <c r="H84" s="33"/>
      <c r="I84" s="33" t="s">
        <v>2648</v>
      </c>
      <c r="J84" s="101" t="s">
        <v>2677</v>
      </c>
      <c r="K84" s="703" t="s">
        <v>2650</v>
      </c>
      <c r="L84" s="704"/>
    </row>
    <row r="85" spans="3:12" x14ac:dyDescent="0.25">
      <c r="C85" s="22"/>
      <c r="D85" s="667" t="s">
        <v>2678</v>
      </c>
      <c r="E85" s="562"/>
      <c r="F85" s="33" t="s">
        <v>2675</v>
      </c>
      <c r="G85" s="33" t="s">
        <v>2679</v>
      </c>
      <c r="H85" s="33"/>
      <c r="I85" s="33" t="s">
        <v>2648</v>
      </c>
      <c r="J85" s="101" t="s">
        <v>2680</v>
      </c>
      <c r="K85" s="703" t="s">
        <v>2681</v>
      </c>
      <c r="L85" s="704"/>
    </row>
    <row r="86" spans="3:12" x14ac:dyDescent="0.25">
      <c r="C86" s="22"/>
      <c r="D86" s="667" t="s">
        <v>2682</v>
      </c>
      <c r="E86" s="562"/>
      <c r="F86" s="33" t="s">
        <v>1054</v>
      </c>
      <c r="G86" s="33" t="s">
        <v>2673</v>
      </c>
      <c r="H86" s="33"/>
      <c r="I86" s="33" t="s">
        <v>2648</v>
      </c>
      <c r="J86" s="101">
        <v>250</v>
      </c>
      <c r="K86" s="703" t="s">
        <v>2669</v>
      </c>
      <c r="L86" s="704"/>
    </row>
    <row r="87" spans="3:12" x14ac:dyDescent="0.25">
      <c r="C87" s="22"/>
      <c r="D87" s="667" t="s">
        <v>2683</v>
      </c>
      <c r="E87" s="562"/>
      <c r="F87" s="33" t="s">
        <v>2684</v>
      </c>
      <c r="G87" s="33" t="s">
        <v>2685</v>
      </c>
      <c r="H87" s="33"/>
      <c r="I87" s="33" t="s">
        <v>2648</v>
      </c>
      <c r="J87" s="101">
        <v>350</v>
      </c>
      <c r="K87" s="703" t="s">
        <v>2686</v>
      </c>
      <c r="L87" s="704"/>
    </row>
    <row r="88" spans="3:12" x14ac:dyDescent="0.25">
      <c r="C88" s="22"/>
      <c r="D88" s="667" t="s">
        <v>2687</v>
      </c>
      <c r="E88" s="562"/>
      <c r="F88" s="33" t="s">
        <v>2684</v>
      </c>
      <c r="G88" s="33" t="s">
        <v>2688</v>
      </c>
      <c r="H88" s="33" t="s">
        <v>2689</v>
      </c>
      <c r="I88" s="33" t="s">
        <v>2690</v>
      </c>
      <c r="J88" s="101">
        <v>70</v>
      </c>
      <c r="K88" s="703"/>
      <c r="L88" s="704"/>
    </row>
    <row r="89" spans="3:12" x14ac:dyDescent="0.25">
      <c r="C89" s="22"/>
      <c r="D89" s="667" t="s">
        <v>2691</v>
      </c>
      <c r="E89" s="562"/>
      <c r="F89" s="33" t="s">
        <v>2684</v>
      </c>
      <c r="G89" s="33" t="s">
        <v>2692</v>
      </c>
      <c r="H89" s="33" t="s">
        <v>2693</v>
      </c>
      <c r="I89" s="33" t="s">
        <v>2690</v>
      </c>
      <c r="J89" s="101">
        <v>170</v>
      </c>
      <c r="K89" s="703"/>
      <c r="L89" s="704"/>
    </row>
    <row r="90" spans="3:12" x14ac:dyDescent="0.25">
      <c r="C90" s="22"/>
      <c r="D90" s="667" t="s">
        <v>2694</v>
      </c>
      <c r="E90" s="562"/>
      <c r="F90" s="33" t="s">
        <v>2684</v>
      </c>
      <c r="G90" s="33" t="s">
        <v>2695</v>
      </c>
      <c r="H90" s="33" t="s">
        <v>2696</v>
      </c>
      <c r="I90" s="33" t="s">
        <v>2690</v>
      </c>
      <c r="J90" s="101">
        <v>290</v>
      </c>
      <c r="K90" s="703"/>
      <c r="L90" s="704"/>
    </row>
    <row r="91" spans="3:12" x14ac:dyDescent="0.25">
      <c r="C91" s="22"/>
      <c r="D91" s="667" t="s">
        <v>2610</v>
      </c>
      <c r="E91" s="562"/>
      <c r="F91" s="33" t="s">
        <v>2697</v>
      </c>
      <c r="G91" s="33" t="s">
        <v>2695</v>
      </c>
      <c r="H91" s="33" t="s">
        <v>2698</v>
      </c>
      <c r="I91" s="33" t="s">
        <v>2699</v>
      </c>
      <c r="J91" s="101"/>
      <c r="K91" s="703"/>
      <c r="L91" s="704"/>
    </row>
    <row r="92" spans="3:12" ht="15" customHeight="1" x14ac:dyDescent="0.25">
      <c r="C92" s="22"/>
      <c r="D92" s="667" t="s">
        <v>2700</v>
      </c>
      <c r="E92" s="562"/>
      <c r="F92" s="33" t="s">
        <v>2697</v>
      </c>
      <c r="G92" s="33" t="s">
        <v>2701</v>
      </c>
      <c r="H92" s="33" t="s">
        <v>2702</v>
      </c>
      <c r="I92" s="33" t="s">
        <v>2703</v>
      </c>
      <c r="J92" s="101"/>
      <c r="K92" s="710" t="s">
        <v>2704</v>
      </c>
      <c r="L92" s="711"/>
    </row>
    <row r="93" spans="3:12" x14ac:dyDescent="0.25">
      <c r="C93" s="22"/>
      <c r="D93" s="667" t="s">
        <v>2705</v>
      </c>
      <c r="E93" s="562"/>
      <c r="F93" s="33" t="s">
        <v>2697</v>
      </c>
      <c r="G93" s="33" t="s">
        <v>2706</v>
      </c>
      <c r="H93" s="33" t="s">
        <v>2707</v>
      </c>
      <c r="I93" s="33" t="s">
        <v>2703</v>
      </c>
      <c r="J93" s="101"/>
      <c r="K93" s="710"/>
      <c r="L93" s="711"/>
    </row>
    <row r="94" spans="3:12" x14ac:dyDescent="0.25">
      <c r="C94" s="22"/>
      <c r="D94" s="667" t="s">
        <v>2708</v>
      </c>
      <c r="E94" s="562"/>
      <c r="F94" s="33" t="s">
        <v>2697</v>
      </c>
      <c r="G94" s="33" t="s">
        <v>2709</v>
      </c>
      <c r="H94" s="33" t="s">
        <v>2710</v>
      </c>
      <c r="I94" s="33" t="s">
        <v>2703</v>
      </c>
      <c r="J94" s="101"/>
      <c r="K94" s="710"/>
      <c r="L94" s="711"/>
    </row>
    <row r="95" spans="3:12" ht="15" customHeight="1" x14ac:dyDescent="0.25">
      <c r="C95" s="22"/>
      <c r="D95" s="667" t="s">
        <v>2711</v>
      </c>
      <c r="E95" s="562"/>
      <c r="F95" s="33" t="s">
        <v>2712</v>
      </c>
      <c r="G95" s="33"/>
      <c r="H95" s="33" t="s">
        <v>2713</v>
      </c>
      <c r="I95" s="33" t="s">
        <v>2690</v>
      </c>
      <c r="J95" s="101" t="s">
        <v>2714</v>
      </c>
      <c r="K95" s="710" t="s">
        <v>2715</v>
      </c>
      <c r="L95" s="711"/>
    </row>
    <row r="96" spans="3:12" x14ac:dyDescent="0.25">
      <c r="C96" s="22"/>
      <c r="D96" s="667" t="s">
        <v>2716</v>
      </c>
      <c r="E96" s="562"/>
      <c r="F96" s="33" t="s">
        <v>2712</v>
      </c>
      <c r="G96" s="33"/>
      <c r="H96" s="33" t="s">
        <v>2717</v>
      </c>
      <c r="I96" s="33" t="s">
        <v>2718</v>
      </c>
      <c r="J96" s="101" t="s">
        <v>2719</v>
      </c>
      <c r="K96" s="710"/>
      <c r="L96" s="711"/>
    </row>
    <row r="97" spans="3:12" ht="15" customHeight="1" x14ac:dyDescent="0.25">
      <c r="C97" s="22"/>
      <c r="D97" s="667" t="s">
        <v>2720</v>
      </c>
      <c r="E97" s="562"/>
      <c r="F97" s="33" t="s">
        <v>2697</v>
      </c>
      <c r="G97" s="33" t="s">
        <v>2721</v>
      </c>
      <c r="H97" s="33" t="s">
        <v>2722</v>
      </c>
      <c r="I97" s="33" t="s">
        <v>2690</v>
      </c>
      <c r="J97" s="101">
        <v>300</v>
      </c>
      <c r="K97" s="710" t="s">
        <v>2723</v>
      </c>
      <c r="L97" s="711"/>
    </row>
    <row r="98" spans="3:12" x14ac:dyDescent="0.25">
      <c r="C98" s="22"/>
      <c r="D98" s="667" t="s">
        <v>2724</v>
      </c>
      <c r="E98" s="562"/>
      <c r="F98" s="33" t="s">
        <v>2697</v>
      </c>
      <c r="G98" s="33" t="s">
        <v>2721</v>
      </c>
      <c r="H98" s="33" t="s">
        <v>2725</v>
      </c>
      <c r="I98" s="33" t="s">
        <v>2690</v>
      </c>
      <c r="J98" s="101">
        <v>350</v>
      </c>
      <c r="K98" s="710"/>
      <c r="L98" s="711"/>
    </row>
    <row r="99" spans="3:12" x14ac:dyDescent="0.25">
      <c r="C99" s="22"/>
      <c r="D99" s="667" t="s">
        <v>2726</v>
      </c>
      <c r="E99" s="562"/>
      <c r="F99" s="33" t="s">
        <v>2697</v>
      </c>
      <c r="G99" s="33" t="s">
        <v>2727</v>
      </c>
      <c r="H99" s="33"/>
      <c r="I99" s="33" t="s">
        <v>2728</v>
      </c>
      <c r="J99" s="101">
        <v>300</v>
      </c>
      <c r="K99" s="703" t="s">
        <v>2212</v>
      </c>
      <c r="L99" s="704"/>
    </row>
    <row r="100" spans="3:12" x14ac:dyDescent="0.25">
      <c r="C100" s="22"/>
      <c r="D100" s="667" t="s">
        <v>2729</v>
      </c>
      <c r="E100" s="562"/>
      <c r="F100" s="33" t="s">
        <v>2697</v>
      </c>
      <c r="G100" s="33" t="s">
        <v>2730</v>
      </c>
      <c r="H100" s="33"/>
      <c r="I100" s="33" t="s">
        <v>2728</v>
      </c>
      <c r="J100" s="101">
        <v>350</v>
      </c>
      <c r="K100" s="703"/>
      <c r="L100" s="704"/>
    </row>
    <row r="101" spans="3:12" x14ac:dyDescent="0.25">
      <c r="C101" s="22"/>
      <c r="D101" s="667" t="s">
        <v>2731</v>
      </c>
      <c r="E101" s="562"/>
      <c r="F101" s="33" t="s">
        <v>2732</v>
      </c>
      <c r="G101" s="33" t="s">
        <v>2464</v>
      </c>
      <c r="H101" s="33" t="s">
        <v>2733</v>
      </c>
      <c r="I101" s="33" t="s">
        <v>2734</v>
      </c>
      <c r="J101" s="101"/>
      <c r="K101" s="703" t="s">
        <v>2735</v>
      </c>
      <c r="L101" s="704"/>
    </row>
    <row r="102" spans="3:12" ht="15" customHeight="1" x14ac:dyDescent="0.25">
      <c r="C102" s="22"/>
      <c r="D102" s="667" t="s">
        <v>2736</v>
      </c>
      <c r="E102" s="562"/>
      <c r="F102" s="33" t="s">
        <v>2737</v>
      </c>
      <c r="G102" s="33"/>
      <c r="H102" s="33" t="s">
        <v>2738</v>
      </c>
      <c r="I102" s="33" t="s">
        <v>2653</v>
      </c>
      <c r="J102" s="101"/>
      <c r="K102" s="710" t="s">
        <v>2739</v>
      </c>
      <c r="L102" s="711"/>
    </row>
    <row r="103" spans="3:12" x14ac:dyDescent="0.25">
      <c r="C103" s="22"/>
      <c r="D103" s="667" t="s">
        <v>2740</v>
      </c>
      <c r="E103" s="562"/>
      <c r="F103" s="33" t="s">
        <v>2737</v>
      </c>
      <c r="G103" s="33"/>
      <c r="H103" s="33" t="s">
        <v>2741</v>
      </c>
      <c r="I103" s="33" t="s">
        <v>2653</v>
      </c>
      <c r="J103" s="101"/>
      <c r="K103" s="710"/>
      <c r="L103" s="711"/>
    </row>
    <row r="104" spans="3:12" x14ac:dyDescent="0.25">
      <c r="C104" s="22"/>
      <c r="D104" s="668" t="s">
        <v>2742</v>
      </c>
      <c r="E104" s="670"/>
      <c r="F104" s="99" t="s">
        <v>2408</v>
      </c>
      <c r="G104" s="99"/>
      <c r="H104" s="99" t="s">
        <v>2743</v>
      </c>
      <c r="I104" s="99" t="s">
        <v>2744</v>
      </c>
      <c r="J104" s="100"/>
      <c r="K104" s="712" t="s">
        <v>2745</v>
      </c>
      <c r="L104" s="713"/>
    </row>
    <row r="107" spans="3:12" x14ac:dyDescent="0.25">
      <c r="C107" s="42" t="s">
        <v>2160</v>
      </c>
      <c r="D107" s="22" t="s">
        <v>2297</v>
      </c>
    </row>
    <row r="108" spans="3:12" x14ac:dyDescent="0.25">
      <c r="C108" s="42"/>
      <c r="D108" s="22" t="s">
        <v>2746</v>
      </c>
    </row>
    <row r="109" spans="3:12" x14ac:dyDescent="0.25">
      <c r="D109" s="312"/>
      <c r="K109" s="501" t="s">
        <v>2747</v>
      </c>
    </row>
    <row r="110" spans="3:12" x14ac:dyDescent="0.25">
      <c r="D110" s="78" t="s">
        <v>2266</v>
      </c>
      <c r="E110" s="664" t="s">
        <v>2299</v>
      </c>
      <c r="F110" s="664"/>
      <c r="G110" s="615" t="s">
        <v>2300</v>
      </c>
      <c r="H110" s="664"/>
      <c r="I110" s="664"/>
      <c r="J110" s="664"/>
      <c r="K110" s="106"/>
    </row>
    <row r="111" spans="3:12" x14ac:dyDescent="0.25">
      <c r="D111" s="302" t="s">
        <v>2748</v>
      </c>
      <c r="E111" s="666" t="s">
        <v>2749</v>
      </c>
      <c r="F111" s="565"/>
      <c r="G111" s="667" t="s">
        <v>2750</v>
      </c>
      <c r="H111" s="561"/>
      <c r="I111" s="561"/>
      <c r="J111" s="561"/>
      <c r="K111" s="562"/>
    </row>
    <row r="112" spans="3:12" x14ac:dyDescent="0.25">
      <c r="D112" s="302" t="s">
        <v>2751</v>
      </c>
      <c r="E112" s="667" t="s">
        <v>2749</v>
      </c>
      <c r="F112" s="561"/>
      <c r="G112" s="667" t="s">
        <v>2752</v>
      </c>
      <c r="H112" s="561"/>
      <c r="I112" s="561"/>
      <c r="J112" s="561"/>
      <c r="K112" s="562"/>
    </row>
    <row r="113" spans="4:11" x14ac:dyDescent="0.25">
      <c r="D113" s="302" t="s">
        <v>2753</v>
      </c>
      <c r="E113" s="667" t="s">
        <v>2749</v>
      </c>
      <c r="F113" s="561"/>
      <c r="G113" s="667" t="s">
        <v>2754</v>
      </c>
      <c r="H113" s="561"/>
      <c r="I113" s="561"/>
      <c r="J113" s="561"/>
      <c r="K113" s="562"/>
    </row>
    <row r="114" spans="4:11" x14ac:dyDescent="0.25">
      <c r="D114" s="302" t="s">
        <v>2755</v>
      </c>
      <c r="E114" s="667" t="s">
        <v>2749</v>
      </c>
      <c r="F114" s="561"/>
      <c r="G114" s="667" t="s">
        <v>2756</v>
      </c>
      <c r="H114" s="561"/>
      <c r="I114" s="561"/>
      <c r="J114" s="561"/>
      <c r="K114" s="562"/>
    </row>
    <row r="115" spans="4:11" x14ac:dyDescent="0.25">
      <c r="D115" s="302" t="s">
        <v>2757</v>
      </c>
      <c r="E115" s="667" t="s">
        <v>2749</v>
      </c>
      <c r="F115" s="561"/>
      <c r="G115" s="667" t="s">
        <v>2302</v>
      </c>
      <c r="H115" s="561"/>
      <c r="I115" s="561"/>
      <c r="J115" s="561"/>
      <c r="K115" s="562"/>
    </row>
    <row r="116" spans="4:11" x14ac:dyDescent="0.25">
      <c r="D116" s="313" t="s">
        <v>2758</v>
      </c>
      <c r="E116" s="667" t="s">
        <v>2749</v>
      </c>
      <c r="F116" s="561"/>
      <c r="G116" s="667" t="s">
        <v>2759</v>
      </c>
      <c r="H116" s="561"/>
      <c r="I116" s="561"/>
      <c r="J116" s="561"/>
      <c r="K116" s="562"/>
    </row>
    <row r="117" spans="4:11" x14ac:dyDescent="0.25">
      <c r="D117" s="313" t="s">
        <v>2760</v>
      </c>
      <c r="E117" s="667" t="s">
        <v>2749</v>
      </c>
      <c r="F117" s="561"/>
      <c r="G117" s="667" t="s">
        <v>2761</v>
      </c>
      <c r="H117" s="561"/>
      <c r="I117" s="561"/>
      <c r="J117" s="561"/>
      <c r="K117" s="562"/>
    </row>
    <row r="118" spans="4:11" x14ac:dyDescent="0.25">
      <c r="D118" s="90" t="s">
        <v>2762</v>
      </c>
      <c r="E118" s="667" t="s">
        <v>2763</v>
      </c>
      <c r="F118" s="561"/>
      <c r="G118" s="667" t="s">
        <v>2764</v>
      </c>
      <c r="H118" s="561"/>
      <c r="I118" s="561"/>
      <c r="J118" s="561"/>
      <c r="K118" s="562"/>
    </row>
    <row r="119" spans="4:11" x14ac:dyDescent="0.25">
      <c r="D119" s="90" t="s">
        <v>2765</v>
      </c>
      <c r="E119" s="667" t="s">
        <v>2763</v>
      </c>
      <c r="F119" s="561"/>
      <c r="G119" s="667" t="s">
        <v>2766</v>
      </c>
      <c r="H119" s="561"/>
      <c r="I119" s="561"/>
      <c r="J119" s="561"/>
      <c r="K119" s="562"/>
    </row>
    <row r="120" spans="4:11" x14ac:dyDescent="0.25">
      <c r="D120" s="90" t="s">
        <v>2767</v>
      </c>
      <c r="E120" s="667" t="s">
        <v>2763</v>
      </c>
      <c r="F120" s="561"/>
      <c r="G120" s="667" t="s">
        <v>2768</v>
      </c>
      <c r="H120" s="561"/>
      <c r="I120" s="561"/>
      <c r="J120" s="561"/>
      <c r="K120" s="562"/>
    </row>
    <row r="121" spans="4:11" ht="15" customHeight="1" x14ac:dyDescent="0.25">
      <c r="D121" s="313" t="s">
        <v>2769</v>
      </c>
      <c r="E121" s="667" t="s">
        <v>2770</v>
      </c>
      <c r="F121" s="561"/>
      <c r="G121" s="667" t="s">
        <v>2771</v>
      </c>
      <c r="H121" s="561"/>
      <c r="I121" s="561"/>
      <c r="J121" s="561"/>
      <c r="K121" s="562"/>
    </row>
    <row r="122" spans="4:11" x14ac:dyDescent="0.25">
      <c r="D122" s="313" t="s">
        <v>2772</v>
      </c>
      <c r="E122" s="667" t="s">
        <v>2770</v>
      </c>
      <c r="F122" s="561"/>
      <c r="G122" s="667" t="s">
        <v>1140</v>
      </c>
      <c r="H122" s="561"/>
      <c r="I122" s="561"/>
      <c r="J122" s="561"/>
      <c r="K122" s="562"/>
    </row>
    <row r="123" spans="4:11" x14ac:dyDescent="0.25">
      <c r="D123" s="313" t="s">
        <v>2773</v>
      </c>
      <c r="E123" s="667" t="s">
        <v>2770</v>
      </c>
      <c r="F123" s="561"/>
      <c r="G123" s="667" t="s">
        <v>1158</v>
      </c>
      <c r="H123" s="561"/>
      <c r="I123" s="561"/>
      <c r="J123" s="561"/>
      <c r="K123" s="562"/>
    </row>
    <row r="124" spans="4:11" x14ac:dyDescent="0.25">
      <c r="D124" s="313" t="s">
        <v>2774</v>
      </c>
      <c r="E124" s="667" t="s">
        <v>2775</v>
      </c>
      <c r="F124" s="561"/>
      <c r="G124" s="667" t="s">
        <v>2776</v>
      </c>
      <c r="H124" s="561"/>
      <c r="I124" s="561"/>
      <c r="J124" s="561"/>
      <c r="K124" s="562"/>
    </row>
    <row r="125" spans="4:11" x14ac:dyDescent="0.25">
      <c r="D125" s="313" t="s">
        <v>2777</v>
      </c>
      <c r="E125" s="667" t="s">
        <v>2775</v>
      </c>
      <c r="F125" s="561"/>
      <c r="G125" s="667" t="s">
        <v>2778</v>
      </c>
      <c r="H125" s="561"/>
      <c r="I125" s="561"/>
      <c r="J125" s="561"/>
      <c r="K125" s="562"/>
    </row>
    <row r="126" spans="4:11" x14ac:dyDescent="0.25">
      <c r="D126" s="313" t="s">
        <v>2779</v>
      </c>
      <c r="E126" s="667" t="s">
        <v>2775</v>
      </c>
      <c r="F126" s="561"/>
      <c r="G126" s="667" t="s">
        <v>2780</v>
      </c>
      <c r="H126" s="561"/>
      <c r="I126" s="561"/>
      <c r="J126" s="561"/>
      <c r="K126" s="562"/>
    </row>
    <row r="127" spans="4:11" x14ac:dyDescent="0.25">
      <c r="D127" s="76" t="s">
        <v>2781</v>
      </c>
      <c r="E127" s="667" t="s">
        <v>2782</v>
      </c>
      <c r="F127" s="561"/>
      <c r="G127" s="667" t="s">
        <v>2783</v>
      </c>
      <c r="H127" s="561"/>
      <c r="I127" s="561"/>
      <c r="J127" s="561"/>
      <c r="K127" s="562"/>
    </row>
    <row r="128" spans="4:11" x14ac:dyDescent="0.25">
      <c r="D128" s="76" t="s">
        <v>2784</v>
      </c>
      <c r="E128" s="667" t="s">
        <v>2782</v>
      </c>
      <c r="F128" s="561"/>
      <c r="G128" s="667" t="s">
        <v>2785</v>
      </c>
      <c r="H128" s="561"/>
      <c r="I128" s="561"/>
      <c r="J128" s="561"/>
      <c r="K128" s="562"/>
    </row>
    <row r="129" spans="4:11" x14ac:dyDescent="0.25">
      <c r="D129" s="76" t="s">
        <v>2786</v>
      </c>
      <c r="E129" s="667" t="s">
        <v>2782</v>
      </c>
      <c r="F129" s="561"/>
      <c r="G129" s="667" t="s">
        <v>2787</v>
      </c>
      <c r="H129" s="561"/>
      <c r="I129" s="561"/>
      <c r="J129" s="561"/>
      <c r="K129" s="562"/>
    </row>
    <row r="130" spans="4:11" x14ac:dyDescent="0.25">
      <c r="D130" s="76" t="s">
        <v>2788</v>
      </c>
      <c r="E130" s="667" t="s">
        <v>2782</v>
      </c>
      <c r="F130" s="561"/>
      <c r="G130" s="667" t="s">
        <v>2789</v>
      </c>
      <c r="H130" s="561"/>
      <c r="I130" s="561"/>
      <c r="J130" s="561"/>
      <c r="K130" s="562"/>
    </row>
    <row r="131" spans="4:11" x14ac:dyDescent="0.25">
      <c r="D131" s="313" t="s">
        <v>2790</v>
      </c>
      <c r="E131" s="667" t="s">
        <v>2791</v>
      </c>
      <c r="F131" s="561"/>
      <c r="G131" s="667" t="s">
        <v>661</v>
      </c>
      <c r="H131" s="561"/>
      <c r="I131" s="561"/>
      <c r="J131" s="561"/>
      <c r="K131" s="562"/>
    </row>
    <row r="132" spans="4:11" x14ac:dyDescent="0.25">
      <c r="D132" s="313" t="s">
        <v>2792</v>
      </c>
      <c r="E132" s="667" t="s">
        <v>2791</v>
      </c>
      <c r="F132" s="561"/>
      <c r="G132" s="667" t="s">
        <v>1269</v>
      </c>
      <c r="H132" s="561"/>
      <c r="I132" s="561"/>
      <c r="J132" s="561"/>
      <c r="K132" s="562"/>
    </row>
    <row r="133" spans="4:11" x14ac:dyDescent="0.25">
      <c r="D133" s="313" t="s">
        <v>2793</v>
      </c>
      <c r="E133" s="667" t="s">
        <v>2791</v>
      </c>
      <c r="F133" s="561"/>
      <c r="G133" s="667" t="s">
        <v>2794</v>
      </c>
      <c r="H133" s="561"/>
      <c r="I133" s="561"/>
      <c r="J133" s="561"/>
      <c r="K133" s="562"/>
    </row>
    <row r="134" spans="4:11" x14ac:dyDescent="0.25">
      <c r="D134" s="313" t="s">
        <v>2795</v>
      </c>
      <c r="E134" s="667" t="s">
        <v>2791</v>
      </c>
      <c r="F134" s="561"/>
      <c r="G134" s="667" t="s">
        <v>2796</v>
      </c>
      <c r="H134" s="561"/>
      <c r="I134" s="561"/>
      <c r="J134" s="561"/>
      <c r="K134" s="562"/>
    </row>
    <row r="135" spans="4:11" x14ac:dyDescent="0.25">
      <c r="D135" s="313" t="s">
        <v>2797</v>
      </c>
      <c r="E135" s="667" t="s">
        <v>2791</v>
      </c>
      <c r="F135" s="561"/>
      <c r="G135" s="667" t="s">
        <v>2798</v>
      </c>
      <c r="H135" s="561"/>
      <c r="I135" s="561"/>
      <c r="J135" s="561"/>
      <c r="K135" s="562"/>
    </row>
    <row r="136" spans="4:11" x14ac:dyDescent="0.25">
      <c r="D136" s="313" t="s">
        <v>2799</v>
      </c>
      <c r="E136" s="667" t="s">
        <v>2791</v>
      </c>
      <c r="F136" s="561"/>
      <c r="G136" s="667" t="s">
        <v>2800</v>
      </c>
      <c r="H136" s="561"/>
      <c r="I136" s="561"/>
      <c r="J136" s="561"/>
      <c r="K136" s="562"/>
    </row>
    <row r="137" spans="4:11" x14ac:dyDescent="0.25">
      <c r="D137" s="313" t="s">
        <v>2801</v>
      </c>
      <c r="E137" s="667" t="s">
        <v>2791</v>
      </c>
      <c r="F137" s="561"/>
      <c r="G137" s="667" t="s">
        <v>2789</v>
      </c>
      <c r="H137" s="561"/>
      <c r="I137" s="561"/>
      <c r="J137" s="561"/>
      <c r="K137" s="562"/>
    </row>
    <row r="138" spans="4:11" x14ac:dyDescent="0.25">
      <c r="D138" s="313" t="s">
        <v>2802</v>
      </c>
      <c r="E138" s="667" t="s">
        <v>2803</v>
      </c>
      <c r="F138" s="561"/>
      <c r="G138" s="667" t="s">
        <v>2804</v>
      </c>
      <c r="H138" s="561"/>
      <c r="I138" s="561"/>
      <c r="J138" s="561"/>
      <c r="K138" s="562"/>
    </row>
    <row r="139" spans="4:11" x14ac:dyDescent="0.25">
      <c r="D139" s="313" t="s">
        <v>2805</v>
      </c>
      <c r="E139" s="667" t="s">
        <v>2803</v>
      </c>
      <c r="F139" s="561"/>
      <c r="G139" s="667" t="s">
        <v>2806</v>
      </c>
      <c r="H139" s="561"/>
      <c r="I139" s="561"/>
      <c r="J139" s="561"/>
      <c r="K139" s="562"/>
    </row>
    <row r="140" spans="4:11" x14ac:dyDescent="0.25">
      <c r="D140" s="313" t="s">
        <v>2807</v>
      </c>
      <c r="E140" s="667" t="s">
        <v>2803</v>
      </c>
      <c r="F140" s="561"/>
      <c r="G140" s="667" t="s">
        <v>2796</v>
      </c>
      <c r="H140" s="561"/>
      <c r="I140" s="561"/>
      <c r="J140" s="561"/>
      <c r="K140" s="562"/>
    </row>
    <row r="141" spans="4:11" x14ac:dyDescent="0.25">
      <c r="D141" s="313" t="s">
        <v>2808</v>
      </c>
      <c r="E141" s="667" t="s">
        <v>2809</v>
      </c>
      <c r="F141" s="561"/>
      <c r="G141" s="667" t="s">
        <v>1377</v>
      </c>
      <c r="H141" s="561"/>
      <c r="I141" s="561"/>
      <c r="J141" s="561"/>
      <c r="K141" s="562"/>
    </row>
    <row r="142" spans="4:11" x14ac:dyDescent="0.25">
      <c r="D142" s="313" t="s">
        <v>2810</v>
      </c>
      <c r="E142" s="667" t="s">
        <v>2809</v>
      </c>
      <c r="F142" s="561"/>
      <c r="G142" s="667" t="s">
        <v>2811</v>
      </c>
      <c r="H142" s="561"/>
      <c r="I142" s="561"/>
      <c r="J142" s="561"/>
      <c r="K142" s="562"/>
    </row>
    <row r="143" spans="4:11" x14ac:dyDescent="0.25">
      <c r="D143" s="313" t="s">
        <v>2812</v>
      </c>
      <c r="E143" s="667" t="s">
        <v>2809</v>
      </c>
      <c r="F143" s="561"/>
      <c r="G143" s="667" t="s">
        <v>2813</v>
      </c>
      <c r="H143" s="561"/>
      <c r="I143" s="561"/>
      <c r="J143" s="561"/>
      <c r="K143" s="562"/>
    </row>
    <row r="144" spans="4:11" x14ac:dyDescent="0.25">
      <c r="D144" s="315" t="s">
        <v>2814</v>
      </c>
      <c r="E144" s="701" t="s">
        <v>2302</v>
      </c>
      <c r="F144" s="702"/>
      <c r="G144" s="701" t="s">
        <v>4185</v>
      </c>
      <c r="H144" s="702"/>
      <c r="I144" s="702"/>
      <c r="J144" s="702"/>
      <c r="K144" s="705"/>
    </row>
    <row r="145" spans="4:11" x14ac:dyDescent="0.25">
      <c r="D145" s="313" t="s">
        <v>2815</v>
      </c>
      <c r="E145" s="667" t="s">
        <v>2302</v>
      </c>
      <c r="F145" s="561"/>
      <c r="G145" s="667" t="s">
        <v>2303</v>
      </c>
      <c r="H145" s="561"/>
      <c r="I145" s="561"/>
      <c r="J145" s="561"/>
      <c r="K145" s="562"/>
    </row>
    <row r="146" spans="4:11" x14ac:dyDescent="0.25">
      <c r="D146" s="313" t="s">
        <v>2816</v>
      </c>
      <c r="E146" s="667" t="s">
        <v>2302</v>
      </c>
      <c r="F146" s="561"/>
      <c r="G146" s="667" t="s">
        <v>485</v>
      </c>
      <c r="H146" s="561"/>
      <c r="I146" s="561"/>
      <c r="J146" s="561"/>
      <c r="K146" s="562"/>
    </row>
    <row r="147" spans="4:11" x14ac:dyDescent="0.25">
      <c r="D147" s="313" t="s">
        <v>2817</v>
      </c>
      <c r="E147" s="667" t="s">
        <v>2302</v>
      </c>
      <c r="F147" s="561"/>
      <c r="G147" s="667" t="s">
        <v>487</v>
      </c>
      <c r="H147" s="561"/>
      <c r="I147" s="561"/>
      <c r="J147" s="561"/>
      <c r="K147" s="562"/>
    </row>
    <row r="148" spans="4:11" x14ac:dyDescent="0.25">
      <c r="D148" s="313" t="s">
        <v>2818</v>
      </c>
      <c r="E148" s="667" t="s">
        <v>2302</v>
      </c>
      <c r="F148" s="561"/>
      <c r="G148" s="667" t="s">
        <v>489</v>
      </c>
      <c r="H148" s="561"/>
      <c r="I148" s="561"/>
      <c r="J148" s="561"/>
      <c r="K148" s="562"/>
    </row>
    <row r="149" spans="4:11" x14ac:dyDescent="0.25">
      <c r="D149" s="313" t="s">
        <v>2819</v>
      </c>
      <c r="E149" s="667" t="s">
        <v>2302</v>
      </c>
      <c r="F149" s="561"/>
      <c r="G149" s="667" t="s">
        <v>491</v>
      </c>
      <c r="H149" s="561"/>
      <c r="I149" s="561"/>
      <c r="J149" s="561"/>
      <c r="K149" s="562"/>
    </row>
    <row r="150" spans="4:11" x14ac:dyDescent="0.25">
      <c r="D150" s="313" t="s">
        <v>2820</v>
      </c>
      <c r="E150" s="667" t="s">
        <v>2302</v>
      </c>
      <c r="F150" s="561"/>
      <c r="G150" s="667" t="s">
        <v>493</v>
      </c>
      <c r="H150" s="561"/>
      <c r="I150" s="561"/>
      <c r="J150" s="561"/>
      <c r="K150" s="562"/>
    </row>
    <row r="151" spans="4:11" x14ac:dyDescent="0.25">
      <c r="D151" s="313" t="s">
        <v>2821</v>
      </c>
      <c r="E151" s="667" t="s">
        <v>2302</v>
      </c>
      <c r="F151" s="561"/>
      <c r="G151" s="667" t="s">
        <v>2822</v>
      </c>
      <c r="H151" s="561"/>
      <c r="I151" s="561"/>
      <c r="J151" s="561"/>
      <c r="K151" s="562"/>
    </row>
    <row r="152" spans="4:11" x14ac:dyDescent="0.25">
      <c r="D152" s="313" t="s">
        <v>2823</v>
      </c>
      <c r="E152" s="667" t="s">
        <v>2302</v>
      </c>
      <c r="F152" s="561"/>
      <c r="G152" s="667" t="s">
        <v>497</v>
      </c>
      <c r="H152" s="561"/>
      <c r="I152" s="561"/>
      <c r="J152" s="561"/>
      <c r="K152" s="562"/>
    </row>
    <row r="153" spans="4:11" x14ac:dyDescent="0.25">
      <c r="D153" s="313" t="s">
        <v>2824</v>
      </c>
      <c r="E153" s="667" t="s">
        <v>2302</v>
      </c>
      <c r="F153" s="561"/>
      <c r="G153" s="667" t="s">
        <v>499</v>
      </c>
      <c r="H153" s="561"/>
      <c r="I153" s="561"/>
      <c r="J153" s="561"/>
      <c r="K153" s="562"/>
    </row>
    <row r="154" spans="4:11" x14ac:dyDescent="0.25">
      <c r="D154" s="313" t="s">
        <v>2825</v>
      </c>
      <c r="E154" s="667" t="s">
        <v>2302</v>
      </c>
      <c r="F154" s="561"/>
      <c r="G154" s="667" t="s">
        <v>501</v>
      </c>
      <c r="H154" s="561"/>
      <c r="I154" s="561"/>
      <c r="J154" s="561"/>
      <c r="K154" s="562"/>
    </row>
    <row r="155" spans="4:11" x14ac:dyDescent="0.25">
      <c r="D155" s="313" t="s">
        <v>2826</v>
      </c>
      <c r="E155" s="667" t="s">
        <v>2302</v>
      </c>
      <c r="F155" s="561"/>
      <c r="G155" s="667" t="s">
        <v>503</v>
      </c>
      <c r="H155" s="561"/>
      <c r="I155" s="561"/>
      <c r="J155" s="561"/>
      <c r="K155" s="562"/>
    </row>
    <row r="156" spans="4:11" x14ac:dyDescent="0.25">
      <c r="D156" s="313" t="s">
        <v>2827</v>
      </c>
      <c r="E156" s="667" t="s">
        <v>2302</v>
      </c>
      <c r="F156" s="561"/>
      <c r="G156" s="667" t="s">
        <v>505</v>
      </c>
      <c r="H156" s="561"/>
      <c r="I156" s="561"/>
      <c r="J156" s="561"/>
      <c r="K156" s="562"/>
    </row>
    <row r="157" spans="4:11" x14ac:dyDescent="0.25">
      <c r="D157" s="313" t="s">
        <v>2828</v>
      </c>
      <c r="E157" s="667" t="s">
        <v>2302</v>
      </c>
      <c r="F157" s="561"/>
      <c r="G157" s="667" t="s">
        <v>507</v>
      </c>
      <c r="H157" s="561"/>
      <c r="I157" s="561"/>
      <c r="J157" s="561"/>
      <c r="K157" s="562"/>
    </row>
    <row r="158" spans="4:11" x14ac:dyDescent="0.25">
      <c r="D158" s="76" t="s">
        <v>2829</v>
      </c>
      <c r="E158" s="667" t="s">
        <v>2830</v>
      </c>
      <c r="F158" s="561"/>
      <c r="G158" s="667" t="s">
        <v>2831</v>
      </c>
      <c r="H158" s="561"/>
      <c r="I158" s="561"/>
      <c r="J158" s="561"/>
      <c r="K158" s="562"/>
    </row>
    <row r="159" spans="4:11" x14ac:dyDescent="0.25">
      <c r="D159" s="313" t="s">
        <v>2832</v>
      </c>
      <c r="E159" s="667" t="s">
        <v>2830</v>
      </c>
      <c r="F159" s="561"/>
      <c r="G159" s="667" t="s">
        <v>1813</v>
      </c>
      <c r="H159" s="561"/>
      <c r="I159" s="561"/>
      <c r="J159" s="561"/>
      <c r="K159" s="562"/>
    </row>
    <row r="160" spans="4:11" x14ac:dyDescent="0.25">
      <c r="D160" s="313" t="s">
        <v>2833</v>
      </c>
      <c r="E160" s="667" t="s">
        <v>2830</v>
      </c>
      <c r="F160" s="561"/>
      <c r="G160" s="667" t="s">
        <v>1837</v>
      </c>
      <c r="H160" s="561"/>
      <c r="I160" s="561"/>
      <c r="J160" s="561"/>
      <c r="K160" s="562"/>
    </row>
    <row r="161" spans="3:11" x14ac:dyDescent="0.25">
      <c r="D161" s="313" t="s">
        <v>2834</v>
      </c>
      <c r="E161" s="667" t="s">
        <v>2830</v>
      </c>
      <c r="F161" s="561"/>
      <c r="G161" s="667" t="s">
        <v>2835</v>
      </c>
      <c r="H161" s="561"/>
      <c r="I161" s="561"/>
      <c r="J161" s="561"/>
      <c r="K161" s="562"/>
    </row>
    <row r="162" spans="3:11" x14ac:dyDescent="0.25">
      <c r="D162" s="314" t="s">
        <v>2836</v>
      </c>
      <c r="E162" s="668" t="s">
        <v>2830</v>
      </c>
      <c r="F162" s="669"/>
      <c r="G162" s="668" t="s">
        <v>2837</v>
      </c>
      <c r="H162" s="669"/>
      <c r="I162" s="669"/>
      <c r="J162" s="669"/>
      <c r="K162" s="670"/>
    </row>
    <row r="165" spans="3:11" x14ac:dyDescent="0.25">
      <c r="C165" s="42" t="s">
        <v>2161</v>
      </c>
      <c r="D165" s="22" t="s">
        <v>2838</v>
      </c>
    </row>
    <row r="166" spans="3:11" x14ac:dyDescent="0.25">
      <c r="D166" s="22" t="s">
        <v>2320</v>
      </c>
    </row>
    <row r="167" spans="3:11" x14ac:dyDescent="0.25">
      <c r="D167" s="22" t="s">
        <v>2321</v>
      </c>
    </row>
    <row r="169" spans="3:11" x14ac:dyDescent="0.25">
      <c r="D169" s="78" t="s">
        <v>2322</v>
      </c>
      <c r="E169" s="178" t="s">
        <v>295</v>
      </c>
      <c r="F169" s="72"/>
    </row>
    <row r="170" spans="3:11" x14ac:dyDescent="0.25">
      <c r="D170" s="297" t="s">
        <v>2323</v>
      </c>
      <c r="E170" s="109" t="s">
        <v>2324</v>
      </c>
      <c r="F170" s="97"/>
    </row>
    <row r="171" spans="3:11" x14ac:dyDescent="0.25">
      <c r="D171" s="297" t="s">
        <v>2259</v>
      </c>
      <c r="E171" s="110" t="s">
        <v>2839</v>
      </c>
      <c r="F171" s="59"/>
    </row>
    <row r="172" spans="3:11" x14ac:dyDescent="0.25">
      <c r="D172" s="298" t="s">
        <v>2326</v>
      </c>
      <c r="E172" s="111"/>
      <c r="F172" s="73"/>
    </row>
    <row r="175" spans="3:11" x14ac:dyDescent="0.25">
      <c r="C175" s="344" t="s">
        <v>2162</v>
      </c>
      <c r="D175" s="340" t="s">
        <v>2327</v>
      </c>
      <c r="E175" s="181"/>
      <c r="F175" s="181"/>
    </row>
    <row r="176" spans="3:11" x14ac:dyDescent="0.25">
      <c r="C176" s="181"/>
      <c r="D176" s="340"/>
      <c r="E176" s="181"/>
      <c r="F176" s="181"/>
    </row>
    <row r="177" spans="3:10" x14ac:dyDescent="0.25">
      <c r="C177" s="181"/>
      <c r="D177" s="444" t="s">
        <v>2266</v>
      </c>
      <c r="E177" s="444" t="s">
        <v>295</v>
      </c>
      <c r="F177" s="464"/>
      <c r="G177" s="299"/>
      <c r="H177" s="299"/>
      <c r="I177" s="299"/>
      <c r="J177" s="72"/>
    </row>
    <row r="178" spans="3:10" x14ac:dyDescent="0.25">
      <c r="C178" s="181"/>
      <c r="D178" s="365" t="s">
        <v>2328</v>
      </c>
      <c r="E178" s="378" t="s">
        <v>2329</v>
      </c>
      <c r="F178" s="392"/>
      <c r="G178" s="107"/>
      <c r="H178" s="107"/>
      <c r="I178" s="107"/>
      <c r="J178" s="97"/>
    </row>
    <row r="179" spans="3:10" x14ac:dyDescent="0.25">
      <c r="C179" s="181"/>
      <c r="D179" s="366" t="s">
        <v>100</v>
      </c>
      <c r="E179" s="379" t="s">
        <v>2330</v>
      </c>
      <c r="F179" s="181"/>
      <c r="J179" s="59"/>
    </row>
    <row r="180" spans="3:10" x14ac:dyDescent="0.25">
      <c r="C180" s="181"/>
      <c r="D180" s="366" t="s">
        <v>2331</v>
      </c>
      <c r="E180" s="379" t="s">
        <v>2332</v>
      </c>
      <c r="F180" s="181"/>
      <c r="J180" s="59"/>
    </row>
    <row r="181" spans="3:10" x14ac:dyDescent="0.25">
      <c r="C181" s="181"/>
      <c r="D181" s="366" t="s">
        <v>2333</v>
      </c>
      <c r="E181" s="379" t="s">
        <v>2334</v>
      </c>
      <c r="F181" s="181"/>
      <c r="J181" s="59"/>
    </row>
    <row r="182" spans="3:10" x14ac:dyDescent="0.25">
      <c r="C182" s="181"/>
      <c r="D182" s="379" t="s">
        <v>2335</v>
      </c>
      <c r="E182" s="379" t="s">
        <v>2336</v>
      </c>
      <c r="F182" s="181"/>
      <c r="J182" s="59"/>
    </row>
    <row r="183" spans="3:10" x14ac:dyDescent="0.25">
      <c r="C183" s="181"/>
      <c r="D183" s="379" t="s">
        <v>2337</v>
      </c>
      <c r="E183" s="379" t="s">
        <v>2338</v>
      </c>
      <c r="F183" s="181"/>
      <c r="J183" s="59"/>
    </row>
    <row r="184" spans="3:10" x14ac:dyDescent="0.25">
      <c r="C184" s="181"/>
      <c r="D184" s="379" t="s">
        <v>2293</v>
      </c>
      <c r="E184" s="379" t="s">
        <v>2339</v>
      </c>
      <c r="F184" s="181"/>
      <c r="J184" s="59"/>
    </row>
    <row r="185" spans="3:10" x14ac:dyDescent="0.25">
      <c r="C185" s="181"/>
      <c r="D185" s="379" t="s">
        <v>2340</v>
      </c>
      <c r="E185" s="379" t="s">
        <v>2341</v>
      </c>
      <c r="F185" s="181"/>
      <c r="J185" s="59"/>
    </row>
    <row r="186" spans="3:10" x14ac:dyDescent="0.25">
      <c r="C186" s="181"/>
      <c r="D186" s="379" t="s">
        <v>2342</v>
      </c>
      <c r="E186" s="379" t="s">
        <v>2343</v>
      </c>
      <c r="F186" s="181"/>
      <c r="J186" s="59"/>
    </row>
    <row r="187" spans="3:10" x14ac:dyDescent="0.25">
      <c r="C187" s="181"/>
      <c r="D187" s="379" t="s">
        <v>2344</v>
      </c>
      <c r="E187" s="379" t="s">
        <v>2345</v>
      </c>
      <c r="F187" s="181"/>
      <c r="J187" s="59"/>
    </row>
    <row r="188" spans="3:10" x14ac:dyDescent="0.25">
      <c r="C188" s="181"/>
      <c r="D188" s="379" t="s">
        <v>2346</v>
      </c>
      <c r="E188" s="379" t="s">
        <v>2347</v>
      </c>
      <c r="F188" s="181"/>
      <c r="J188" s="59"/>
    </row>
    <row r="189" spans="3:10" x14ac:dyDescent="0.25">
      <c r="C189" s="181"/>
      <c r="D189" s="379" t="s">
        <v>2348</v>
      </c>
      <c r="E189" s="379" t="s">
        <v>2349</v>
      </c>
      <c r="F189" s="181"/>
      <c r="J189" s="59"/>
    </row>
    <row r="190" spans="3:10" x14ac:dyDescent="0.25">
      <c r="C190" s="181"/>
      <c r="D190" s="382" t="s">
        <v>2350</v>
      </c>
      <c r="E190" s="382" t="s">
        <v>2351</v>
      </c>
      <c r="F190" s="396"/>
      <c r="G190" s="74"/>
      <c r="H190" s="74"/>
      <c r="I190" s="74"/>
      <c r="J190" s="73"/>
    </row>
    <row r="191" spans="3:10" x14ac:dyDescent="0.25">
      <c r="C191" s="181"/>
      <c r="D191" s="188"/>
      <c r="E191" s="188"/>
      <c r="F191" s="181"/>
    </row>
    <row r="193" spans="3:10" x14ac:dyDescent="0.25">
      <c r="C193" s="58" t="s">
        <v>2187</v>
      </c>
      <c r="D193" s="181" t="s">
        <v>2358</v>
      </c>
      <c r="E193" s="181"/>
    </row>
    <row r="194" spans="3:10" x14ac:dyDescent="0.25">
      <c r="C194" s="22"/>
      <c r="D194" s="181"/>
      <c r="E194" s="181"/>
    </row>
    <row r="195" spans="3:10" x14ac:dyDescent="0.25">
      <c r="C195" s="22"/>
      <c r="D195" s="353" t="s">
        <v>2266</v>
      </c>
      <c r="E195" s="353" t="s">
        <v>295</v>
      </c>
      <c r="F195" s="360"/>
    </row>
    <row r="196" spans="3:10" x14ac:dyDescent="0.25">
      <c r="C196" s="22"/>
      <c r="D196" s="359" t="s">
        <v>2295</v>
      </c>
      <c r="E196" s="359" t="s">
        <v>2359</v>
      </c>
    </row>
    <row r="197" spans="3:10" x14ac:dyDescent="0.25">
      <c r="C197" s="22"/>
      <c r="D197" s="350" t="s">
        <v>2360</v>
      </c>
      <c r="E197" s="350" t="s">
        <v>2361</v>
      </c>
    </row>
    <row r="198" spans="3:10" x14ac:dyDescent="0.25">
      <c r="C198" s="22"/>
      <c r="D198" s="350" t="s">
        <v>2362</v>
      </c>
      <c r="E198" s="350" t="s">
        <v>2363</v>
      </c>
    </row>
    <row r="199" spans="3:10" x14ac:dyDescent="0.25">
      <c r="C199" s="22"/>
      <c r="D199" s="352" t="s">
        <v>2364</v>
      </c>
      <c r="E199" s="352" t="s">
        <v>2365</v>
      </c>
    </row>
    <row r="202" spans="3:10" x14ac:dyDescent="0.25">
      <c r="C202" s="58" t="s">
        <v>2186</v>
      </c>
      <c r="D202" s="28" t="s">
        <v>2840</v>
      </c>
      <c r="E202" s="124"/>
      <c r="F202" s="124"/>
      <c r="G202" s="124"/>
    </row>
    <row r="203" spans="3:10" x14ac:dyDescent="0.25">
      <c r="C203" s="58"/>
      <c r="D203" s="28" t="s">
        <v>2490</v>
      </c>
      <c r="E203" s="124"/>
      <c r="F203" s="124"/>
      <c r="G203" s="124"/>
    </row>
    <row r="204" spans="3:10" x14ac:dyDescent="0.25">
      <c r="C204" s="58"/>
      <c r="D204" s="28" t="s">
        <v>2491</v>
      </c>
      <c r="E204" s="124"/>
      <c r="F204" s="124"/>
      <c r="G204" s="124"/>
    </row>
    <row r="205" spans="3:10" x14ac:dyDescent="0.25">
      <c r="C205" s="58"/>
      <c r="D205" s="28" t="s">
        <v>2492</v>
      </c>
      <c r="E205" s="124"/>
      <c r="F205" s="124"/>
      <c r="G205" s="124"/>
    </row>
    <row r="206" spans="3:10" x14ac:dyDescent="0.25">
      <c r="C206" s="22"/>
      <c r="E206" s="124"/>
      <c r="F206" s="124"/>
      <c r="G206" s="124"/>
    </row>
    <row r="207" spans="3:10" x14ac:dyDescent="0.25">
      <c r="C207" s="22"/>
      <c r="D207" s="88" t="s">
        <v>2322</v>
      </c>
      <c r="E207" s="88" t="s">
        <v>295</v>
      </c>
      <c r="F207" s="80"/>
      <c r="G207" s="80"/>
      <c r="H207" s="80"/>
      <c r="I207" s="80"/>
      <c r="J207" s="79"/>
    </row>
    <row r="208" spans="3:10" x14ac:dyDescent="0.25">
      <c r="C208" s="22"/>
      <c r="D208" s="297" t="s">
        <v>2323</v>
      </c>
      <c r="E208" s="110" t="s">
        <v>2493</v>
      </c>
      <c r="J208" s="59"/>
    </row>
    <row r="209" spans="3:10" x14ac:dyDescent="0.25">
      <c r="C209" s="22"/>
      <c r="D209" s="297" t="s">
        <v>2494</v>
      </c>
      <c r="E209" s="110" t="s">
        <v>2495</v>
      </c>
      <c r="J209" s="59"/>
    </row>
    <row r="210" spans="3:10" x14ac:dyDescent="0.25">
      <c r="C210" s="22"/>
      <c r="D210" s="298" t="s">
        <v>2496</v>
      </c>
      <c r="E210" s="111" t="s">
        <v>2497</v>
      </c>
      <c r="F210" s="74"/>
      <c r="G210" s="74"/>
      <c r="H210" s="74"/>
      <c r="I210" s="74"/>
      <c r="J210" s="73"/>
    </row>
  </sheetData>
  <mergeCells count="167">
    <mergeCell ref="G119:K119"/>
    <mergeCell ref="G120:K120"/>
    <mergeCell ref="G122:K122"/>
    <mergeCell ref="G123:K123"/>
    <mergeCell ref="G124:K124"/>
    <mergeCell ref="G125:K125"/>
    <mergeCell ref="G126:K126"/>
    <mergeCell ref="G127:K127"/>
    <mergeCell ref="G128:K128"/>
    <mergeCell ref="G121:K121"/>
    <mergeCell ref="G111:K111"/>
    <mergeCell ref="G112:K112"/>
    <mergeCell ref="G113:K113"/>
    <mergeCell ref="G114:K114"/>
    <mergeCell ref="G115:K115"/>
    <mergeCell ref="G116:K116"/>
    <mergeCell ref="G117:K117"/>
    <mergeCell ref="G118:K118"/>
    <mergeCell ref="I110:J110"/>
    <mergeCell ref="G110:H110"/>
    <mergeCell ref="G162:K162"/>
    <mergeCell ref="G145:K145"/>
    <mergeCell ref="G146:K146"/>
    <mergeCell ref="G147:K147"/>
    <mergeCell ref="G148:K148"/>
    <mergeCell ref="G149:K149"/>
    <mergeCell ref="G150:K150"/>
    <mergeCell ref="G151:K151"/>
    <mergeCell ref="G152:K152"/>
    <mergeCell ref="G153:K153"/>
    <mergeCell ref="G154:K154"/>
    <mergeCell ref="G155:K155"/>
    <mergeCell ref="G156:K156"/>
    <mergeCell ref="G157:K157"/>
    <mergeCell ref="G158:K158"/>
    <mergeCell ref="G159:K159"/>
    <mergeCell ref="G160:K160"/>
    <mergeCell ref="G161:K161"/>
    <mergeCell ref="G129:K129"/>
    <mergeCell ref="G130:K130"/>
    <mergeCell ref="G131:K131"/>
    <mergeCell ref="G132:K132"/>
    <mergeCell ref="G133:K133"/>
    <mergeCell ref="G143:K143"/>
    <mergeCell ref="G144:K144"/>
    <mergeCell ref="K73:L73"/>
    <mergeCell ref="K74:L74"/>
    <mergeCell ref="K92:L94"/>
    <mergeCell ref="K95:L96"/>
    <mergeCell ref="K97:L98"/>
    <mergeCell ref="K99:L100"/>
    <mergeCell ref="K101:L101"/>
    <mergeCell ref="K102:L103"/>
    <mergeCell ref="K104:L104"/>
    <mergeCell ref="K87:L91"/>
    <mergeCell ref="K84:L84"/>
    <mergeCell ref="K85:L85"/>
    <mergeCell ref="K86:L86"/>
    <mergeCell ref="K81:L83"/>
    <mergeCell ref="K80:L80"/>
    <mergeCell ref="K79:L79"/>
    <mergeCell ref="K78:L78"/>
    <mergeCell ref="K77:L77"/>
    <mergeCell ref="K76:L76"/>
    <mergeCell ref="K75:L75"/>
    <mergeCell ref="D96:E96"/>
    <mergeCell ref="D97:E97"/>
    <mergeCell ref="D98:E98"/>
    <mergeCell ref="D99:E99"/>
    <mergeCell ref="D100:E100"/>
    <mergeCell ref="D101:E101"/>
    <mergeCell ref="D74:E74"/>
    <mergeCell ref="D75:E75"/>
    <mergeCell ref="D76:E76"/>
    <mergeCell ref="D77:E77"/>
    <mergeCell ref="D78:E78"/>
    <mergeCell ref="D79:E79"/>
    <mergeCell ref="D80:E80"/>
    <mergeCell ref="D81:E81"/>
    <mergeCell ref="D82:E82"/>
    <mergeCell ref="E121:F121"/>
    <mergeCell ref="E122:F122"/>
    <mergeCell ref="E123:F123"/>
    <mergeCell ref="E124:F124"/>
    <mergeCell ref="E144:F144"/>
    <mergeCell ref="E112:F112"/>
    <mergeCell ref="E113:F113"/>
    <mergeCell ref="E114:F114"/>
    <mergeCell ref="E115:F115"/>
    <mergeCell ref="E116:F116"/>
    <mergeCell ref="E117:F117"/>
    <mergeCell ref="E118:F118"/>
    <mergeCell ref="E119:F119"/>
    <mergeCell ref="E120:F120"/>
    <mergeCell ref="E125:F125"/>
    <mergeCell ref="E126:F126"/>
    <mergeCell ref="E127:F127"/>
    <mergeCell ref="E128:F128"/>
    <mergeCell ref="E129:F129"/>
    <mergeCell ref="E130:F130"/>
    <mergeCell ref="E131:F131"/>
    <mergeCell ref="E132:F132"/>
    <mergeCell ref="E133:F133"/>
    <mergeCell ref="E134:F134"/>
    <mergeCell ref="E110:F110"/>
    <mergeCell ref="E111:F111"/>
    <mergeCell ref="D104:E104"/>
    <mergeCell ref="D103:E103"/>
    <mergeCell ref="D83:E83"/>
    <mergeCell ref="D84:E84"/>
    <mergeCell ref="D85:E85"/>
    <mergeCell ref="D86:E86"/>
    <mergeCell ref="D87:E87"/>
    <mergeCell ref="D88:E88"/>
    <mergeCell ref="D89:E89"/>
    <mergeCell ref="D90:E90"/>
    <mergeCell ref="D91:E91"/>
    <mergeCell ref="D92:E92"/>
    <mergeCell ref="D93:E93"/>
    <mergeCell ref="D94:E94"/>
    <mergeCell ref="D95:E95"/>
    <mergeCell ref="D102:E102"/>
    <mergeCell ref="E135:F135"/>
    <mergeCell ref="E136:F136"/>
    <mergeCell ref="E137:F137"/>
    <mergeCell ref="E138:F138"/>
    <mergeCell ref="E139:F139"/>
    <mergeCell ref="E140:F140"/>
    <mergeCell ref="E141:F141"/>
    <mergeCell ref="E142:F142"/>
    <mergeCell ref="E143:F143"/>
    <mergeCell ref="E145:F145"/>
    <mergeCell ref="E146:F146"/>
    <mergeCell ref="E147:F147"/>
    <mergeCell ref="E148:F148"/>
    <mergeCell ref="E149:F149"/>
    <mergeCell ref="E150:F150"/>
    <mergeCell ref="E151:F151"/>
    <mergeCell ref="E152:F152"/>
    <mergeCell ref="E153:F153"/>
    <mergeCell ref="E154:F154"/>
    <mergeCell ref="E155:F155"/>
    <mergeCell ref="E156:F156"/>
    <mergeCell ref="E157:F157"/>
    <mergeCell ref="E158:F158"/>
    <mergeCell ref="E159:F159"/>
    <mergeCell ref="E160:F160"/>
    <mergeCell ref="E161:F161"/>
    <mergeCell ref="E162:F162"/>
    <mergeCell ref="G134:K134"/>
    <mergeCell ref="G135:K135"/>
    <mergeCell ref="G136:K136"/>
    <mergeCell ref="G137:K137"/>
    <mergeCell ref="G138:K138"/>
    <mergeCell ref="G139:K139"/>
    <mergeCell ref="G140:K140"/>
    <mergeCell ref="G141:K141"/>
    <mergeCell ref="G142:K142"/>
    <mergeCell ref="E29:F29"/>
    <mergeCell ref="E31:F31"/>
    <mergeCell ref="E23:F23"/>
    <mergeCell ref="E24:F24"/>
    <mergeCell ref="E25:F25"/>
    <mergeCell ref="E26:F26"/>
    <mergeCell ref="E27:F27"/>
    <mergeCell ref="E28:F28"/>
    <mergeCell ref="E30:F30"/>
  </mergeCells>
  <pageMargins left="7.874015748031496E-2" right="0.23622047244094491" top="1.47" bottom="0.98425196850393704" header="0.34" footer="0.59055118110236227"/>
  <pageSetup paperSize="9" orientation="portrait" r:id="rId1"/>
  <headerFooter differentFirst="1">
    <firstHeader xml:space="preserve">&amp;L                                               &amp;"Swis721 Cn BT,Roman"&amp;18&amp;K514E44PROJECT BIM EXECUTION PLAN
&amp;12&amp;K514E44 &amp;K514E44
&amp;"Arial,Regular"&amp;10&amp;K000000                                               &amp;"Swis721 Cn BT,Roman"&amp;14&amp;K514E44PROJECT TITLE
&amp;24 </firstHeader>
  </headerFooter>
  <legacyDrawingHF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theme="8"/>
  </sheetPr>
  <dimension ref="A1:J93"/>
  <sheetViews>
    <sheetView zoomScaleNormal="100" workbookViewId="0">
      <pane ySplit="2" topLeftCell="A22" activePane="bottomLeft" state="frozen"/>
      <selection activeCell="A2" sqref="A2"/>
      <selection pane="bottomLeft" activeCell="E75" sqref="E75"/>
    </sheetView>
  </sheetViews>
  <sheetFormatPr defaultColWidth="10.7109375" defaultRowHeight="15" x14ac:dyDescent="0.25"/>
  <cols>
    <col min="1" max="1" width="2.7109375" style="22" customWidth="1"/>
    <col min="2" max="2" width="5.7109375" style="22" customWidth="1"/>
    <col min="3" max="3" width="9.42578125" style="23" customWidth="1"/>
    <col min="4" max="4" width="27.28515625" style="22" customWidth="1"/>
    <col min="5" max="5" width="30.140625" style="22" customWidth="1"/>
    <col min="6" max="6" width="43.42578125" style="22" customWidth="1"/>
    <col min="7" max="7" width="22.28515625" style="22" customWidth="1"/>
    <col min="8" max="8" width="77.28515625" style="22" customWidth="1"/>
    <col min="9" max="16384" width="10.7109375" style="22"/>
  </cols>
  <sheetData>
    <row r="1" spans="1:8" s="27" customFormat="1" ht="35.1" customHeight="1" x14ac:dyDescent="0.2">
      <c r="A1" s="440">
        <v>0</v>
      </c>
      <c r="B1" s="31" t="s">
        <v>2130</v>
      </c>
      <c r="C1" s="26"/>
    </row>
    <row r="2" spans="1:8" s="24" customFormat="1" ht="23.1" customHeight="1" x14ac:dyDescent="0.2">
      <c r="A2" s="180"/>
      <c r="B2" s="64" t="s">
        <v>4198</v>
      </c>
      <c r="C2" s="66"/>
      <c r="D2" s="66"/>
      <c r="E2" s="66"/>
      <c r="F2" s="66"/>
      <c r="G2" s="66"/>
      <c r="H2" s="66"/>
    </row>
    <row r="3" spans="1:8" ht="15" customHeight="1" x14ac:dyDescent="0.25">
      <c r="B3" s="67"/>
    </row>
    <row r="4" spans="1:8" ht="15" customHeight="1" x14ac:dyDescent="0.25">
      <c r="B4" s="34" t="s">
        <v>2841</v>
      </c>
      <c r="C4" s="37" t="s">
        <v>2231</v>
      </c>
    </row>
    <row r="5" spans="1:8" ht="15" customHeight="1" x14ac:dyDescent="0.25">
      <c r="B5" s="67"/>
    </row>
    <row r="6" spans="1:8" ht="15" customHeight="1" x14ac:dyDescent="0.25">
      <c r="B6" s="67"/>
      <c r="C6" s="23" t="s">
        <v>2842</v>
      </c>
    </row>
    <row r="7" spans="1:8" ht="15" customHeight="1" x14ac:dyDescent="0.25">
      <c r="B7" s="67"/>
      <c r="C7" s="22" t="s">
        <v>2843</v>
      </c>
    </row>
    <row r="8" spans="1:8" ht="15" customHeight="1" x14ac:dyDescent="0.25">
      <c r="C8" s="23" t="s">
        <v>2844</v>
      </c>
      <c r="D8" s="23"/>
      <c r="E8" s="23"/>
      <c r="F8" s="23"/>
    </row>
    <row r="9" spans="1:8" ht="15" customHeight="1" x14ac:dyDescent="0.25"/>
    <row r="10" spans="1:8" ht="15" customHeight="1" x14ac:dyDescent="0.25"/>
    <row r="11" spans="1:8" ht="15" customHeight="1" x14ac:dyDescent="0.25">
      <c r="B11" s="34" t="s">
        <v>2845</v>
      </c>
      <c r="C11" s="37" t="s">
        <v>2247</v>
      </c>
    </row>
    <row r="12" spans="1:8" ht="15" customHeight="1" x14ac:dyDescent="0.25"/>
    <row r="13" spans="1:8" ht="15" customHeight="1" x14ac:dyDescent="0.25">
      <c r="C13" s="23" t="s">
        <v>2846</v>
      </c>
    </row>
    <row r="14" spans="1:8" ht="15" customHeight="1" x14ac:dyDescent="0.25">
      <c r="C14" s="23" t="s">
        <v>2847</v>
      </c>
    </row>
    <row r="15" spans="1:8" ht="15" customHeight="1" x14ac:dyDescent="0.25"/>
    <row r="16" spans="1:8" ht="15" customHeight="1" x14ac:dyDescent="0.25">
      <c r="C16" s="23" t="s">
        <v>2848</v>
      </c>
    </row>
    <row r="17" spans="3:4" ht="15" customHeight="1" x14ac:dyDescent="0.25">
      <c r="C17" s="23" t="s">
        <v>2849</v>
      </c>
    </row>
    <row r="18" spans="3:4" ht="15" customHeight="1" x14ac:dyDescent="0.25">
      <c r="D18" s="22" t="s">
        <v>4186</v>
      </c>
    </row>
    <row r="19" spans="3:4" ht="15" customHeight="1" x14ac:dyDescent="0.25">
      <c r="C19" s="22"/>
      <c r="D19" s="22" t="s">
        <v>4187</v>
      </c>
    </row>
    <row r="20" spans="3:4" ht="15" customHeight="1" x14ac:dyDescent="0.25">
      <c r="C20" s="23" t="s">
        <v>2850</v>
      </c>
    </row>
    <row r="21" spans="3:4" ht="15" customHeight="1" x14ac:dyDescent="0.25">
      <c r="D21" s="22" t="s">
        <v>2851</v>
      </c>
    </row>
    <row r="22" spans="3:4" ht="15" customHeight="1" x14ac:dyDescent="0.25">
      <c r="C22" s="22"/>
      <c r="D22" s="22" t="s">
        <v>4188</v>
      </c>
    </row>
    <row r="23" spans="3:4" ht="15" customHeight="1" x14ac:dyDescent="0.25">
      <c r="C23" s="22"/>
    </row>
    <row r="24" spans="3:4" x14ac:dyDescent="0.25">
      <c r="D24" s="23"/>
    </row>
    <row r="25" spans="3:4" x14ac:dyDescent="0.25">
      <c r="D25" s="23"/>
    </row>
    <row r="26" spans="3:4" x14ac:dyDescent="0.25">
      <c r="C26" s="22"/>
      <c r="D26" s="23"/>
    </row>
    <row r="27" spans="3:4" x14ac:dyDescent="0.25">
      <c r="C27" s="22"/>
      <c r="D27" s="23"/>
    </row>
    <row r="28" spans="3:4" x14ac:dyDescent="0.25">
      <c r="C28" s="22"/>
      <c r="D28" s="23"/>
    </row>
    <row r="29" spans="3:4" x14ac:dyDescent="0.25">
      <c r="C29" s="22"/>
      <c r="D29" s="23"/>
    </row>
    <row r="30" spans="3:4" x14ac:dyDescent="0.25">
      <c r="C30" s="22"/>
      <c r="D30" s="23"/>
    </row>
    <row r="31" spans="3:4" x14ac:dyDescent="0.25">
      <c r="C31" s="22"/>
      <c r="D31" s="23"/>
    </row>
    <row r="32" spans="3:4" x14ac:dyDescent="0.25">
      <c r="C32" s="22"/>
      <c r="D32" s="23"/>
    </row>
    <row r="33" spans="2:5" x14ac:dyDescent="0.25">
      <c r="C33" s="22"/>
      <c r="D33" s="23"/>
    </row>
    <row r="34" spans="2:5" x14ac:dyDescent="0.25">
      <c r="C34" s="22"/>
      <c r="D34" s="23"/>
    </row>
    <row r="35" spans="2:5" x14ac:dyDescent="0.25">
      <c r="C35" s="22"/>
      <c r="D35" s="23"/>
    </row>
    <row r="36" spans="2:5" x14ac:dyDescent="0.25">
      <c r="B36" s="34" t="s">
        <v>2852</v>
      </c>
      <c r="C36" s="37" t="s">
        <v>2253</v>
      </c>
    </row>
    <row r="37" spans="2:5" x14ac:dyDescent="0.25">
      <c r="C37" s="22"/>
      <c r="D37" s="23"/>
    </row>
    <row r="38" spans="2:5" x14ac:dyDescent="0.25">
      <c r="C38" s="22" t="s">
        <v>4189</v>
      </c>
      <c r="D38" s="23"/>
    </row>
    <row r="39" spans="2:5" x14ac:dyDescent="0.25">
      <c r="C39" s="23" t="s">
        <v>2387</v>
      </c>
      <c r="D39" s="23"/>
    </row>
    <row r="40" spans="2:5" x14ac:dyDescent="0.25">
      <c r="C40" s="22"/>
    </row>
    <row r="41" spans="2:5" x14ac:dyDescent="0.25">
      <c r="C41" s="22"/>
      <c r="D41" s="178" t="s">
        <v>2256</v>
      </c>
      <c r="E41" s="75" t="s">
        <v>2257</v>
      </c>
    </row>
    <row r="42" spans="2:5" x14ac:dyDescent="0.25">
      <c r="C42" s="22"/>
      <c r="D42" s="92" t="s">
        <v>2154</v>
      </c>
      <c r="E42" s="135" t="s">
        <v>1096</v>
      </c>
    </row>
    <row r="43" spans="2:5" x14ac:dyDescent="0.25">
      <c r="C43" s="22"/>
      <c r="D43" s="76" t="s">
        <v>2158</v>
      </c>
      <c r="E43" s="121" t="s">
        <v>1097</v>
      </c>
    </row>
    <row r="44" spans="2:5" x14ac:dyDescent="0.25">
      <c r="C44" s="22"/>
      <c r="D44" s="76" t="s">
        <v>2159</v>
      </c>
      <c r="E44" s="121" t="s">
        <v>4190</v>
      </c>
    </row>
    <row r="45" spans="2:5" x14ac:dyDescent="0.25">
      <c r="C45" s="22"/>
      <c r="D45" s="76" t="s">
        <v>2160</v>
      </c>
      <c r="E45" s="121" t="s">
        <v>2853</v>
      </c>
    </row>
    <row r="46" spans="2:5" x14ac:dyDescent="0.25">
      <c r="C46" s="22"/>
      <c r="D46" s="76" t="s">
        <v>2161</v>
      </c>
      <c r="E46" s="121" t="s">
        <v>2854</v>
      </c>
    </row>
    <row r="47" spans="2:5" x14ac:dyDescent="0.25">
      <c r="C47" s="22"/>
      <c r="D47" s="352" t="s">
        <v>2162</v>
      </c>
      <c r="E47" s="122" t="s">
        <v>100</v>
      </c>
    </row>
    <row r="49" spans="2:10" x14ac:dyDescent="0.25">
      <c r="B49" s="34"/>
      <c r="C49" s="22" t="s">
        <v>2261</v>
      </c>
    </row>
    <row r="51" spans="2:10" x14ac:dyDescent="0.25">
      <c r="D51" s="58" t="s">
        <v>2154</v>
      </c>
      <c r="E51" s="28" t="s">
        <v>2296</v>
      </c>
      <c r="F51" s="28"/>
      <c r="G51" s="28"/>
      <c r="H51" s="28"/>
      <c r="I51" s="28"/>
      <c r="J51" s="28"/>
    </row>
    <row r="52" spans="2:10" x14ac:dyDescent="0.25">
      <c r="D52" s="58"/>
      <c r="E52" s="28"/>
      <c r="F52" s="28"/>
      <c r="G52" s="28"/>
      <c r="H52" s="28"/>
      <c r="I52" s="28"/>
      <c r="J52" s="28"/>
    </row>
    <row r="53" spans="2:10" x14ac:dyDescent="0.25">
      <c r="D53" s="58"/>
      <c r="E53" s="78" t="s">
        <v>939</v>
      </c>
      <c r="F53" s="28"/>
      <c r="G53" s="28"/>
      <c r="H53" s="28"/>
      <c r="I53" s="28"/>
      <c r="J53" s="28"/>
    </row>
    <row r="54" spans="2:10" x14ac:dyDescent="0.25">
      <c r="D54" s="58"/>
      <c r="E54" s="98" t="s">
        <v>1096</v>
      </c>
      <c r="F54" s="28"/>
      <c r="G54" s="28"/>
      <c r="H54" s="28"/>
      <c r="I54" s="28"/>
      <c r="J54" s="28"/>
    </row>
    <row r="55" spans="2:10" x14ac:dyDescent="0.25">
      <c r="D55" s="58"/>
      <c r="F55" s="28"/>
      <c r="G55" s="28"/>
      <c r="H55" s="28"/>
      <c r="I55" s="28"/>
      <c r="J55" s="28"/>
    </row>
    <row r="56" spans="2:10" ht="15" customHeight="1" x14ac:dyDescent="0.25">
      <c r="D56" s="58" t="s">
        <v>2158</v>
      </c>
      <c r="E56" s="28" t="s">
        <v>2614</v>
      </c>
      <c r="F56" s="28"/>
      <c r="G56" s="28"/>
      <c r="H56" s="28"/>
      <c r="I56" s="28"/>
      <c r="J56" s="28"/>
    </row>
    <row r="57" spans="2:10" ht="15" customHeight="1" x14ac:dyDescent="0.25">
      <c r="D57" s="63"/>
      <c r="E57" s="28"/>
      <c r="F57" s="28"/>
      <c r="G57" s="28"/>
      <c r="H57" s="28"/>
      <c r="I57" s="28"/>
      <c r="J57" s="28"/>
    </row>
    <row r="58" spans="2:10" ht="15" customHeight="1" x14ac:dyDescent="0.25">
      <c r="D58" s="63"/>
      <c r="E58" s="78" t="s">
        <v>939</v>
      </c>
      <c r="F58" s="28"/>
      <c r="G58" s="28"/>
      <c r="H58" s="28"/>
      <c r="I58" s="28"/>
      <c r="J58" s="28"/>
    </row>
    <row r="59" spans="2:10" ht="15" customHeight="1" x14ac:dyDescent="0.25">
      <c r="D59" s="63"/>
      <c r="E59" s="98" t="s">
        <v>1097</v>
      </c>
      <c r="F59" s="28"/>
      <c r="G59" s="28"/>
      <c r="H59" s="28"/>
      <c r="I59" s="28"/>
      <c r="J59" s="28"/>
    </row>
    <row r="60" spans="2:10" ht="15" customHeight="1" x14ac:dyDescent="0.25">
      <c r="D60" s="63"/>
      <c r="E60" s="28"/>
      <c r="F60" s="28"/>
      <c r="G60" s="28"/>
      <c r="H60" s="28"/>
      <c r="I60" s="28"/>
      <c r="J60" s="28"/>
    </row>
    <row r="61" spans="2:10" x14ac:dyDescent="0.25">
      <c r="D61" s="58" t="s">
        <v>2159</v>
      </c>
      <c r="E61" s="28" t="s">
        <v>2616</v>
      </c>
      <c r="F61" s="28"/>
      <c r="G61" s="28"/>
      <c r="H61" s="28"/>
      <c r="I61" s="28"/>
      <c r="J61" s="28"/>
    </row>
    <row r="62" spans="2:10" x14ac:dyDescent="0.25">
      <c r="D62" s="58"/>
      <c r="E62" s="28"/>
      <c r="F62" s="28"/>
      <c r="G62" s="28"/>
      <c r="H62" s="28"/>
      <c r="I62" s="28"/>
      <c r="J62" s="28"/>
    </row>
    <row r="63" spans="2:10" x14ac:dyDescent="0.25">
      <c r="E63" s="78" t="s">
        <v>2266</v>
      </c>
      <c r="F63" s="615" t="s">
        <v>295</v>
      </c>
      <c r="G63" s="616"/>
    </row>
    <row r="64" spans="2:10" x14ac:dyDescent="0.25">
      <c r="E64" s="90" t="s">
        <v>4191</v>
      </c>
      <c r="F64" s="601" t="s">
        <v>2855</v>
      </c>
      <c r="G64" s="602"/>
    </row>
    <row r="65" spans="4:8" x14ac:dyDescent="0.25">
      <c r="E65" s="91" t="s">
        <v>4192</v>
      </c>
      <c r="F65" s="613" t="s">
        <v>2856</v>
      </c>
      <c r="G65" s="614"/>
    </row>
    <row r="68" spans="4:8" x14ac:dyDescent="0.25">
      <c r="D68" s="58" t="s">
        <v>2161</v>
      </c>
      <c r="E68" s="22" t="s">
        <v>2319</v>
      </c>
    </row>
    <row r="69" spans="4:8" x14ac:dyDescent="0.25">
      <c r="E69" s="22" t="s">
        <v>2320</v>
      </c>
    </row>
    <row r="70" spans="4:8" x14ac:dyDescent="0.25">
      <c r="E70" s="22" t="s">
        <v>2321</v>
      </c>
    </row>
    <row r="72" spans="4:8" x14ac:dyDescent="0.25">
      <c r="E72" s="78" t="s">
        <v>2322</v>
      </c>
      <c r="F72" s="78" t="s">
        <v>295</v>
      </c>
    </row>
    <row r="73" spans="4:8" x14ac:dyDescent="0.25">
      <c r="E73" s="92" t="s">
        <v>2323</v>
      </c>
      <c r="F73" s="92" t="s">
        <v>2324</v>
      </c>
    </row>
    <row r="74" spans="4:8" x14ac:dyDescent="0.25">
      <c r="E74" s="76" t="s">
        <v>2854</v>
      </c>
      <c r="F74" s="76" t="s">
        <v>2325</v>
      </c>
    </row>
    <row r="75" spans="4:8" x14ac:dyDescent="0.25">
      <c r="E75" s="77" t="s">
        <v>2326</v>
      </c>
      <c r="F75" s="77"/>
    </row>
    <row r="78" spans="4:8" x14ac:dyDescent="0.25">
      <c r="D78" s="344" t="s">
        <v>2162</v>
      </c>
      <c r="E78" s="340" t="s">
        <v>2327</v>
      </c>
      <c r="F78" s="181"/>
      <c r="G78" s="181"/>
    </row>
    <row r="79" spans="4:8" x14ac:dyDescent="0.25">
      <c r="D79" s="181"/>
      <c r="E79" s="340"/>
      <c r="F79" s="181"/>
      <c r="G79" s="181"/>
    </row>
    <row r="80" spans="4:8" x14ac:dyDescent="0.25">
      <c r="E80" s="444" t="s">
        <v>2266</v>
      </c>
      <c r="F80" s="444" t="s">
        <v>295</v>
      </c>
      <c r="G80" s="299"/>
      <c r="H80" s="72"/>
    </row>
    <row r="81" spans="5:8" x14ac:dyDescent="0.25">
      <c r="E81" s="365" t="s">
        <v>2328</v>
      </c>
      <c r="F81" s="378" t="s">
        <v>2329</v>
      </c>
      <c r="G81" s="107"/>
      <c r="H81" s="97"/>
    </row>
    <row r="82" spans="5:8" x14ac:dyDescent="0.25">
      <c r="E82" s="366" t="s">
        <v>100</v>
      </c>
      <c r="F82" s="379" t="s">
        <v>2330</v>
      </c>
      <c r="H82" s="59"/>
    </row>
    <row r="83" spans="5:8" x14ac:dyDescent="0.25">
      <c r="E83" s="366" t="s">
        <v>2331</v>
      </c>
      <c r="F83" s="379" t="s">
        <v>2332</v>
      </c>
      <c r="H83" s="59"/>
    </row>
    <row r="84" spans="5:8" x14ac:dyDescent="0.25">
      <c r="E84" s="366" t="s">
        <v>2333</v>
      </c>
      <c r="F84" s="379" t="s">
        <v>2334</v>
      </c>
      <c r="H84" s="59"/>
    </row>
    <row r="85" spans="5:8" x14ac:dyDescent="0.25">
      <c r="E85" s="379" t="s">
        <v>2335</v>
      </c>
      <c r="F85" s="379" t="s">
        <v>2336</v>
      </c>
      <c r="H85" s="59"/>
    </row>
    <row r="86" spans="5:8" x14ac:dyDescent="0.25">
      <c r="E86" s="379" t="s">
        <v>2337</v>
      </c>
      <c r="F86" s="379" t="s">
        <v>2338</v>
      </c>
      <c r="H86" s="59"/>
    </row>
    <row r="87" spans="5:8" x14ac:dyDescent="0.25">
      <c r="E87" s="379" t="s">
        <v>2293</v>
      </c>
      <c r="F87" s="379" t="s">
        <v>2339</v>
      </c>
      <c r="H87" s="59"/>
    </row>
    <row r="88" spans="5:8" x14ac:dyDescent="0.25">
      <c r="E88" s="379" t="s">
        <v>2340</v>
      </c>
      <c r="F88" s="379" t="s">
        <v>2341</v>
      </c>
      <c r="H88" s="59"/>
    </row>
    <row r="89" spans="5:8" x14ac:dyDescent="0.25">
      <c r="E89" s="379" t="s">
        <v>2342</v>
      </c>
      <c r="F89" s="379" t="s">
        <v>2343</v>
      </c>
      <c r="H89" s="59"/>
    </row>
    <row r="90" spans="5:8" x14ac:dyDescent="0.25">
      <c r="E90" s="379" t="s">
        <v>2344</v>
      </c>
      <c r="F90" s="379" t="s">
        <v>2345</v>
      </c>
      <c r="H90" s="59"/>
    </row>
    <row r="91" spans="5:8" x14ac:dyDescent="0.25">
      <c r="E91" s="379" t="s">
        <v>2346</v>
      </c>
      <c r="F91" s="379" t="s">
        <v>2347</v>
      </c>
      <c r="H91" s="59"/>
    </row>
    <row r="92" spans="5:8" x14ac:dyDescent="0.25">
      <c r="E92" s="379" t="s">
        <v>2348</v>
      </c>
      <c r="F92" s="379" t="s">
        <v>2349</v>
      </c>
      <c r="H92" s="59"/>
    </row>
    <row r="93" spans="5:8" x14ac:dyDescent="0.25">
      <c r="E93" s="382" t="s">
        <v>2350</v>
      </c>
      <c r="F93" s="382" t="s">
        <v>2351</v>
      </c>
      <c r="G93" s="74"/>
      <c r="H93" s="73"/>
    </row>
  </sheetData>
  <mergeCells count="3">
    <mergeCell ref="F63:G63"/>
    <mergeCell ref="F64:G64"/>
    <mergeCell ref="F65:G65"/>
  </mergeCells>
  <pageMargins left="7.874015748031496E-2" right="0.23622047244094491" top="1.47" bottom="0.98425196850393704" header="0.34" footer="0.59055118110236227"/>
  <pageSetup paperSize="9" orientation="portrait" r:id="rId1"/>
  <headerFooter differentFirst="1">
    <firstHeader xml:space="preserve">&amp;L                                               &amp;"Swis721 Cn BT,Roman"&amp;18&amp;K514E44PROJECT BIM EXECUTION PLAN
&amp;12&amp;K514E44 &amp;K514E44
&amp;"Arial,Regular"&amp;10&amp;K000000                                               &amp;"Swis721 Cn BT,Roman"&amp;14&amp;K514E44PROJECT TITLE
&amp;24 </firstHeader>
  </headerFooter>
  <drawing r:id="rId2"/>
  <legacyDrawingHF r:id="rId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theme="8" tint="0.39997558519241921"/>
  </sheetPr>
  <dimension ref="A1:K130"/>
  <sheetViews>
    <sheetView topLeftCell="A39" zoomScaleNormal="100" workbookViewId="0">
      <selection activeCell="G42" sqref="G42"/>
    </sheetView>
  </sheetViews>
  <sheetFormatPr defaultColWidth="9.140625" defaultRowHeight="12.75" x14ac:dyDescent="0.2"/>
  <cols>
    <col min="1" max="1" width="2.7109375" style="160" customWidth="1"/>
    <col min="2" max="2" width="5.7109375" style="160" customWidth="1"/>
    <col min="3" max="3" width="5.140625" style="161" customWidth="1"/>
    <col min="4" max="4" width="14" style="160" customWidth="1"/>
    <col min="5" max="5" width="27.140625" style="160" customWidth="1"/>
    <col min="6" max="6" width="7.140625" style="160" customWidth="1"/>
    <col min="7" max="7" width="75" style="160" customWidth="1"/>
    <col min="8" max="8" width="45.7109375" style="162" customWidth="1"/>
    <col min="9" max="9" width="31.85546875" style="162" customWidth="1"/>
    <col min="10" max="10" width="31.140625" style="160" customWidth="1"/>
    <col min="11" max="11" width="18.5703125" style="160" customWidth="1"/>
    <col min="12" max="16384" width="9.140625" style="160"/>
  </cols>
  <sheetData>
    <row r="1" spans="1:11" ht="35.1" customHeight="1" x14ac:dyDescent="0.2">
      <c r="A1" s="440">
        <v>0</v>
      </c>
      <c r="B1" s="31" t="s">
        <v>2857</v>
      </c>
      <c r="C1" s="159"/>
      <c r="D1" s="26"/>
      <c r="E1" s="27"/>
      <c r="F1" s="27"/>
      <c r="G1" s="335"/>
    </row>
    <row r="2" spans="1:11" ht="23.1" customHeight="1" x14ac:dyDescent="0.2">
      <c r="A2" s="180"/>
      <c r="B2" s="64" t="s">
        <v>2858</v>
      </c>
      <c r="C2" s="339"/>
      <c r="D2" s="64"/>
      <c r="E2" s="64"/>
      <c r="F2" s="64"/>
      <c r="G2" s="336"/>
      <c r="H2" s="336"/>
      <c r="I2" s="336"/>
      <c r="J2" s="336"/>
      <c r="K2" s="336"/>
    </row>
    <row r="3" spans="1:11" s="328" customFormat="1" ht="15" x14ac:dyDescent="0.2">
      <c r="A3" s="550"/>
      <c r="B3" s="325"/>
      <c r="C3" s="550"/>
      <c r="D3" s="325"/>
      <c r="E3" s="325"/>
      <c r="F3" s="325"/>
      <c r="G3" s="337"/>
      <c r="H3" s="551"/>
      <c r="I3" s="551"/>
      <c r="J3" s="550"/>
      <c r="K3" s="550"/>
    </row>
    <row r="4" spans="1:11" s="328" customFormat="1" ht="15" x14ac:dyDescent="0.25">
      <c r="A4" s="550"/>
      <c r="B4" s="104" t="s">
        <v>2859</v>
      </c>
      <c r="C4" s="104" t="s">
        <v>2860</v>
      </c>
      <c r="D4" s="22"/>
      <c r="E4" s="546"/>
      <c r="F4" s="325"/>
      <c r="G4" s="337"/>
      <c r="H4" s="551"/>
      <c r="I4" s="551"/>
      <c r="J4" s="550"/>
      <c r="K4" s="550"/>
    </row>
    <row r="5" spans="1:11" s="328" customFormat="1" ht="15" x14ac:dyDescent="0.25">
      <c r="A5" s="550"/>
      <c r="B5" s="22"/>
      <c r="C5" s="545"/>
      <c r="D5" s="545"/>
      <c r="E5" s="545"/>
      <c r="F5" s="325"/>
      <c r="G5" s="337"/>
      <c r="H5" s="551"/>
      <c r="I5" s="551"/>
      <c r="J5" s="550"/>
      <c r="K5" s="550"/>
    </row>
    <row r="6" spans="1:11" s="328" customFormat="1" ht="15" x14ac:dyDescent="0.25">
      <c r="A6" s="550"/>
      <c r="B6" s="22"/>
      <c r="C6" s="35"/>
      <c r="D6" s="28" t="s">
        <v>2861</v>
      </c>
      <c r="E6" s="550"/>
      <c r="F6" s="325"/>
      <c r="G6" s="337"/>
      <c r="H6" s="551"/>
      <c r="I6" s="551"/>
      <c r="J6" s="550"/>
      <c r="K6" s="550"/>
    </row>
    <row r="7" spans="1:11" s="328" customFormat="1" ht="15" x14ac:dyDescent="0.25">
      <c r="A7" s="550"/>
      <c r="B7" s="22"/>
      <c r="C7" s="35"/>
      <c r="D7" s="28" t="s">
        <v>2862</v>
      </c>
      <c r="E7" s="550"/>
      <c r="F7" s="325"/>
      <c r="G7" s="337"/>
      <c r="H7" s="551"/>
      <c r="I7" s="551"/>
      <c r="J7" s="550"/>
      <c r="K7" s="550"/>
    </row>
    <row r="8" spans="1:11" s="328" customFormat="1" ht="15" x14ac:dyDescent="0.25">
      <c r="A8" s="550"/>
      <c r="B8" s="22"/>
      <c r="C8" s="545"/>
      <c r="D8" s="28" t="s">
        <v>2863</v>
      </c>
      <c r="E8" s="550"/>
      <c r="F8" s="325"/>
      <c r="G8" s="337"/>
      <c r="H8" s="551"/>
      <c r="I8" s="551"/>
      <c r="J8" s="550"/>
      <c r="K8" s="550"/>
    </row>
    <row r="9" spans="1:11" s="328" customFormat="1" ht="15" x14ac:dyDescent="0.25">
      <c r="A9" s="550"/>
      <c r="B9" s="22"/>
      <c r="C9" s="35"/>
      <c r="D9" s="550"/>
      <c r="E9" s="550"/>
      <c r="F9" s="325"/>
      <c r="G9" s="337"/>
      <c r="H9" s="551"/>
      <c r="I9" s="551"/>
      <c r="J9" s="550"/>
      <c r="K9" s="550"/>
    </row>
    <row r="10" spans="1:11" s="328" customFormat="1" ht="15" x14ac:dyDescent="0.25">
      <c r="A10" s="550"/>
      <c r="B10" s="22"/>
      <c r="C10" s="545"/>
      <c r="D10" s="28" t="s">
        <v>179</v>
      </c>
      <c r="E10" s="33" t="s">
        <v>2864</v>
      </c>
      <c r="F10" s="325"/>
      <c r="G10" s="337"/>
      <c r="H10" s="551"/>
      <c r="I10" s="551"/>
      <c r="J10" s="550"/>
      <c r="K10" s="550"/>
    </row>
    <row r="11" spans="1:11" s="328" customFormat="1" ht="15" x14ac:dyDescent="0.25">
      <c r="A11" s="550"/>
      <c r="B11" s="22"/>
      <c r="C11" s="545"/>
      <c r="D11" s="103"/>
      <c r="E11" s="33" t="s">
        <v>2865</v>
      </c>
      <c r="F11" s="325"/>
      <c r="G11" s="337"/>
      <c r="H11" s="551"/>
      <c r="I11" s="551"/>
      <c r="J11" s="550"/>
      <c r="K11" s="550"/>
    </row>
    <row r="12" spans="1:11" s="328" customFormat="1" ht="15" x14ac:dyDescent="0.25">
      <c r="A12" s="550"/>
      <c r="B12" s="22"/>
      <c r="C12" s="545"/>
      <c r="D12" s="103"/>
      <c r="E12" s="550"/>
      <c r="F12" s="325"/>
      <c r="G12" s="337"/>
      <c r="H12" s="551"/>
      <c r="I12" s="551"/>
      <c r="J12" s="550"/>
      <c r="K12" s="550"/>
    </row>
    <row r="13" spans="1:11" s="328" customFormat="1" ht="15" x14ac:dyDescent="0.2">
      <c r="A13" s="550"/>
      <c r="B13" s="104" t="s">
        <v>2866</v>
      </c>
      <c r="C13" s="334" t="s">
        <v>2867</v>
      </c>
      <c r="D13" s="325"/>
      <c r="E13" s="325"/>
      <c r="F13" s="325"/>
      <c r="G13" s="337"/>
      <c r="H13" s="551"/>
      <c r="I13" s="551"/>
      <c r="J13" s="550"/>
      <c r="K13" s="550"/>
    </row>
    <row r="14" spans="1:11" s="328" customFormat="1" ht="15" x14ac:dyDescent="0.2">
      <c r="A14" s="550"/>
      <c r="B14" s="104"/>
      <c r="C14" s="334"/>
      <c r="D14" s="325"/>
      <c r="E14" s="325"/>
      <c r="F14" s="325"/>
      <c r="G14" s="337"/>
      <c r="H14" s="551"/>
      <c r="I14" s="551"/>
      <c r="J14" s="550"/>
      <c r="K14" s="550"/>
    </row>
    <row r="15" spans="1:11" s="328" customFormat="1" ht="15" customHeight="1" x14ac:dyDescent="0.2">
      <c r="A15" s="329"/>
      <c r="B15" s="325"/>
      <c r="C15" s="325" t="s">
        <v>2868</v>
      </c>
      <c r="D15" s="325"/>
      <c r="E15" s="325"/>
      <c r="F15" s="325"/>
      <c r="G15" s="337"/>
      <c r="H15" s="551"/>
      <c r="I15" s="551"/>
      <c r="J15" s="550"/>
      <c r="K15" s="550"/>
    </row>
    <row r="16" spans="1:11" s="328" customFormat="1" ht="15" customHeight="1" x14ac:dyDescent="0.2">
      <c r="A16" s="329"/>
      <c r="B16" s="325"/>
      <c r="C16" s="325" t="s">
        <v>2869</v>
      </c>
      <c r="D16" s="325"/>
      <c r="E16" s="325"/>
      <c r="F16" s="325"/>
      <c r="G16" s="337"/>
      <c r="H16" s="551"/>
      <c r="I16" s="551"/>
      <c r="J16" s="550"/>
      <c r="K16" s="550"/>
    </row>
    <row r="17" spans="1:11" s="328" customFormat="1" ht="15" customHeight="1" x14ac:dyDescent="0.2">
      <c r="A17" s="329"/>
      <c r="B17" s="325"/>
      <c r="C17" s="325"/>
      <c r="D17" s="325"/>
      <c r="E17" s="325"/>
      <c r="F17" s="325"/>
      <c r="G17" s="337"/>
      <c r="H17" s="551"/>
      <c r="I17" s="551"/>
      <c r="J17" s="550"/>
      <c r="K17" s="550"/>
    </row>
    <row r="18" spans="1:11" s="324" customFormat="1" ht="15" customHeight="1" x14ac:dyDescent="0.25">
      <c r="A18" s="552"/>
      <c r="B18" s="326"/>
      <c r="C18" s="333"/>
      <c r="D18" s="333"/>
      <c r="E18" s="333"/>
      <c r="F18" s="333"/>
      <c r="G18" s="338"/>
      <c r="H18" s="714" t="s">
        <v>2870</v>
      </c>
      <c r="I18" s="714"/>
      <c r="J18" s="714"/>
      <c r="K18" s="714"/>
    </row>
    <row r="19" spans="1:11" s="330" customFormat="1" ht="33" customHeight="1" x14ac:dyDescent="0.2">
      <c r="A19" s="553"/>
      <c r="B19" s="553"/>
      <c r="C19" s="327" t="s">
        <v>594</v>
      </c>
      <c r="D19" s="327" t="s">
        <v>2871</v>
      </c>
      <c r="E19" s="327" t="s">
        <v>2872</v>
      </c>
      <c r="F19" s="327" t="s">
        <v>2153</v>
      </c>
      <c r="G19" s="327" t="s">
        <v>2873</v>
      </c>
      <c r="H19" s="331" t="s">
        <v>2874</v>
      </c>
      <c r="I19" s="331" t="s">
        <v>2875</v>
      </c>
      <c r="J19" s="331" t="s">
        <v>2876</v>
      </c>
      <c r="K19" s="331" t="s">
        <v>2877</v>
      </c>
    </row>
    <row r="20" spans="1:11" s="328" customFormat="1" ht="80.099999999999994" customHeight="1" x14ac:dyDescent="0.2">
      <c r="A20" s="550"/>
      <c r="B20" s="550"/>
      <c r="C20" s="554">
        <v>1</v>
      </c>
      <c r="D20" s="550" t="s">
        <v>2878</v>
      </c>
      <c r="E20" s="550" t="s">
        <v>2879</v>
      </c>
      <c r="F20" s="550" t="s">
        <v>2880</v>
      </c>
      <c r="G20" s="332" t="s">
        <v>2881</v>
      </c>
      <c r="H20" s="550" t="s">
        <v>2882</v>
      </c>
      <c r="I20" s="550" t="s">
        <v>2883</v>
      </c>
      <c r="J20" s="550" t="s">
        <v>2884</v>
      </c>
      <c r="K20" s="550" t="s">
        <v>2883</v>
      </c>
    </row>
    <row r="21" spans="1:11" s="328" customFormat="1" ht="80.099999999999994" customHeight="1" x14ac:dyDescent="0.2">
      <c r="A21" s="550"/>
      <c r="B21" s="550"/>
      <c r="C21" s="554">
        <v>2</v>
      </c>
      <c r="D21" s="550" t="s">
        <v>2878</v>
      </c>
      <c r="E21" s="550" t="s">
        <v>2885</v>
      </c>
      <c r="F21" s="550" t="s">
        <v>2886</v>
      </c>
      <c r="G21" s="332" t="s">
        <v>2887</v>
      </c>
      <c r="H21" s="550" t="s">
        <v>2888</v>
      </c>
      <c r="I21" s="550" t="s">
        <v>2883</v>
      </c>
      <c r="J21" s="550" t="s">
        <v>2889</v>
      </c>
      <c r="K21" s="550" t="s">
        <v>2883</v>
      </c>
    </row>
    <row r="22" spans="1:11" s="328" customFormat="1" ht="80.099999999999994" customHeight="1" x14ac:dyDescent="0.2">
      <c r="A22" s="550"/>
      <c r="B22" s="550"/>
      <c r="C22" s="554">
        <v>3</v>
      </c>
      <c r="D22" s="550" t="s">
        <v>2890</v>
      </c>
      <c r="E22" s="550" t="s">
        <v>2891</v>
      </c>
      <c r="F22" s="550" t="s">
        <v>2892</v>
      </c>
      <c r="G22" s="332" t="s">
        <v>2893</v>
      </c>
      <c r="H22" s="550" t="s">
        <v>2883</v>
      </c>
      <c r="I22" s="550" t="s">
        <v>2883</v>
      </c>
      <c r="J22" s="550" t="s">
        <v>2883</v>
      </c>
      <c r="K22" s="550" t="s">
        <v>2883</v>
      </c>
    </row>
    <row r="23" spans="1:11" s="328" customFormat="1" ht="80.099999999999994" customHeight="1" x14ac:dyDescent="0.2">
      <c r="A23" s="550"/>
      <c r="B23" s="550"/>
      <c r="C23" s="554">
        <v>4</v>
      </c>
      <c r="D23" s="550" t="s">
        <v>2894</v>
      </c>
      <c r="E23" s="550" t="s">
        <v>2895</v>
      </c>
      <c r="F23" s="550" t="s">
        <v>2896</v>
      </c>
      <c r="G23" s="332" t="s">
        <v>2897</v>
      </c>
      <c r="H23" s="550" t="s">
        <v>2898</v>
      </c>
      <c r="I23" s="550" t="s">
        <v>2883</v>
      </c>
      <c r="J23" s="550" t="s">
        <v>2669</v>
      </c>
      <c r="K23" s="550" t="s">
        <v>2883</v>
      </c>
    </row>
    <row r="24" spans="1:11" s="328" customFormat="1" ht="80.099999999999994" customHeight="1" x14ac:dyDescent="0.2">
      <c r="A24" s="550"/>
      <c r="B24" s="550"/>
      <c r="C24" s="554">
        <v>5</v>
      </c>
      <c r="D24" s="550" t="s">
        <v>2894</v>
      </c>
      <c r="E24" s="550" t="s">
        <v>2899</v>
      </c>
      <c r="F24" s="550" t="s">
        <v>2886</v>
      </c>
      <c r="G24" s="332" t="s">
        <v>2887</v>
      </c>
      <c r="H24" s="550" t="s">
        <v>2900</v>
      </c>
      <c r="I24" s="550" t="s">
        <v>2883</v>
      </c>
      <c r="J24" s="550" t="s">
        <v>2901</v>
      </c>
      <c r="K24" s="550" t="s">
        <v>2883</v>
      </c>
    </row>
    <row r="25" spans="1:11" s="328" customFormat="1" ht="80.099999999999994" customHeight="1" x14ac:dyDescent="0.2">
      <c r="A25" s="550"/>
      <c r="B25" s="550"/>
      <c r="C25" s="554">
        <v>6</v>
      </c>
      <c r="D25" s="550" t="s">
        <v>2894</v>
      </c>
      <c r="E25" s="550" t="s">
        <v>2902</v>
      </c>
      <c r="F25" s="550" t="s">
        <v>2883</v>
      </c>
      <c r="G25" s="332" t="s">
        <v>2903</v>
      </c>
      <c r="H25" s="550" t="s">
        <v>2883</v>
      </c>
      <c r="I25" s="550" t="s">
        <v>2883</v>
      </c>
      <c r="J25" s="550" t="s">
        <v>2883</v>
      </c>
      <c r="K25" s="550" t="s">
        <v>2883</v>
      </c>
    </row>
    <row r="26" spans="1:11" s="328" customFormat="1" ht="80.099999999999994" customHeight="1" x14ac:dyDescent="0.2">
      <c r="A26" s="550"/>
      <c r="B26" s="550"/>
      <c r="C26" s="554">
        <v>7</v>
      </c>
      <c r="D26" s="550" t="s">
        <v>2894</v>
      </c>
      <c r="E26" s="550" t="s">
        <v>2904</v>
      </c>
      <c r="F26" s="550" t="s">
        <v>2905</v>
      </c>
      <c r="G26" s="332" t="s">
        <v>2906</v>
      </c>
      <c r="H26" s="550" t="s">
        <v>2682</v>
      </c>
      <c r="I26" s="550" t="s">
        <v>2883</v>
      </c>
      <c r="J26" s="550" t="s">
        <v>2669</v>
      </c>
      <c r="K26" s="550" t="s">
        <v>2883</v>
      </c>
    </row>
    <row r="27" spans="1:11" s="328" customFormat="1" ht="80.099999999999994" customHeight="1" x14ac:dyDescent="0.2">
      <c r="A27" s="550"/>
      <c r="B27" s="550"/>
      <c r="C27" s="554">
        <v>8</v>
      </c>
      <c r="D27" s="550" t="s">
        <v>2894</v>
      </c>
      <c r="E27" s="550" t="s">
        <v>2907</v>
      </c>
      <c r="F27" s="550" t="s">
        <v>2886</v>
      </c>
      <c r="G27" s="332" t="s">
        <v>2887</v>
      </c>
      <c r="H27" s="550" t="s">
        <v>2683</v>
      </c>
      <c r="I27" s="550" t="s">
        <v>2883</v>
      </c>
      <c r="J27" s="550" t="s">
        <v>2686</v>
      </c>
      <c r="K27" s="550" t="s">
        <v>2883</v>
      </c>
    </row>
    <row r="28" spans="1:11" s="328" customFormat="1" ht="80.099999999999994" customHeight="1" x14ac:dyDescent="0.2">
      <c r="A28" s="550"/>
      <c r="B28" s="550"/>
      <c r="C28" s="554">
        <v>9</v>
      </c>
      <c r="D28" s="332" t="s">
        <v>2908</v>
      </c>
      <c r="E28" s="550" t="s">
        <v>2891</v>
      </c>
      <c r="F28" s="550" t="s">
        <v>2892</v>
      </c>
      <c r="G28" s="332" t="s">
        <v>2909</v>
      </c>
      <c r="H28" s="550" t="s">
        <v>2883</v>
      </c>
      <c r="I28" s="550" t="s">
        <v>2883</v>
      </c>
      <c r="J28" s="550" t="s">
        <v>2883</v>
      </c>
      <c r="K28" s="550" t="s">
        <v>2883</v>
      </c>
    </row>
    <row r="29" spans="1:11" s="328" customFormat="1" ht="60" x14ac:dyDescent="0.2">
      <c r="A29" s="550"/>
      <c r="B29" s="550"/>
      <c r="C29" s="554">
        <v>10</v>
      </c>
      <c r="D29" s="550" t="s">
        <v>2908</v>
      </c>
      <c r="E29" s="550" t="s">
        <v>2899</v>
      </c>
      <c r="F29" s="550" t="s">
        <v>2910</v>
      </c>
      <c r="G29" s="332" t="s">
        <v>2911</v>
      </c>
      <c r="H29" s="550" t="s">
        <v>2912</v>
      </c>
      <c r="I29" s="550" t="s">
        <v>2883</v>
      </c>
      <c r="J29" s="550" t="s">
        <v>2913</v>
      </c>
      <c r="K29" s="550" t="s">
        <v>2883</v>
      </c>
    </row>
    <row r="30" spans="1:11" s="328" customFormat="1" ht="80.099999999999994" customHeight="1" x14ac:dyDescent="0.2">
      <c r="A30" s="550"/>
      <c r="B30" s="550"/>
      <c r="C30" s="554">
        <v>11</v>
      </c>
      <c r="D30" s="550" t="s">
        <v>2908</v>
      </c>
      <c r="E30" s="550" t="s">
        <v>2902</v>
      </c>
      <c r="F30" s="550" t="s">
        <v>2883</v>
      </c>
      <c r="G30" s="332" t="s">
        <v>2903</v>
      </c>
      <c r="H30" s="550" t="s">
        <v>2883</v>
      </c>
      <c r="I30" s="550" t="s">
        <v>2883</v>
      </c>
      <c r="J30" s="550" t="s">
        <v>2883</v>
      </c>
      <c r="K30" s="550" t="s">
        <v>2883</v>
      </c>
    </row>
    <row r="31" spans="1:11" s="328" customFormat="1" ht="75" x14ac:dyDescent="0.2">
      <c r="A31" s="550"/>
      <c r="B31" s="550"/>
      <c r="C31" s="554">
        <v>12</v>
      </c>
      <c r="D31" s="550" t="s">
        <v>2914</v>
      </c>
      <c r="E31" s="550" t="s">
        <v>2915</v>
      </c>
      <c r="F31" s="550" t="s">
        <v>2916</v>
      </c>
      <c r="G31" s="332" t="s">
        <v>2917</v>
      </c>
      <c r="H31" s="550" t="s">
        <v>2918</v>
      </c>
      <c r="I31" s="550" t="s">
        <v>2883</v>
      </c>
      <c r="J31" s="550" t="s">
        <v>2212</v>
      </c>
      <c r="K31" s="550" t="s">
        <v>2883</v>
      </c>
    </row>
    <row r="32" spans="1:11" s="328" customFormat="1" ht="80.099999999999994" customHeight="1" x14ac:dyDescent="0.2">
      <c r="A32" s="550"/>
      <c r="B32" s="550"/>
      <c r="C32" s="554">
        <v>13</v>
      </c>
      <c r="D32" s="550" t="s">
        <v>2914</v>
      </c>
      <c r="E32" s="550" t="s">
        <v>2919</v>
      </c>
      <c r="F32" s="550" t="s">
        <v>2880</v>
      </c>
      <c r="G32" s="332" t="s">
        <v>2883</v>
      </c>
      <c r="H32" s="550" t="s">
        <v>2920</v>
      </c>
      <c r="I32" s="550" t="s">
        <v>2883</v>
      </c>
      <c r="J32" s="550" t="s">
        <v>2212</v>
      </c>
      <c r="K32" s="550" t="s">
        <v>2883</v>
      </c>
    </row>
    <row r="33" spans="3:11" s="328" customFormat="1" ht="105" x14ac:dyDescent="0.2">
      <c r="C33" s="554">
        <v>14</v>
      </c>
      <c r="D33" s="550" t="s">
        <v>2914</v>
      </c>
      <c r="E33" s="550" t="s">
        <v>2921</v>
      </c>
      <c r="F33" s="550" t="s">
        <v>2896</v>
      </c>
      <c r="G33" s="332" t="s">
        <v>2922</v>
      </c>
      <c r="H33" s="550" t="s">
        <v>2923</v>
      </c>
      <c r="I33" s="550" t="s">
        <v>2924</v>
      </c>
      <c r="J33" s="550" t="s">
        <v>2925</v>
      </c>
      <c r="K33" s="550" t="s">
        <v>2883</v>
      </c>
    </row>
    <row r="34" spans="3:11" s="328" customFormat="1" ht="90" x14ac:dyDescent="0.2">
      <c r="C34" s="554">
        <v>15</v>
      </c>
      <c r="D34" s="550" t="s">
        <v>2926</v>
      </c>
      <c r="E34" s="550" t="s">
        <v>2927</v>
      </c>
      <c r="F34" s="550" t="s">
        <v>2896</v>
      </c>
      <c r="G34" s="332" t="s">
        <v>2928</v>
      </c>
      <c r="H34" s="550" t="s">
        <v>2929</v>
      </c>
      <c r="I34" s="550" t="s">
        <v>2930</v>
      </c>
      <c r="J34" s="550" t="s">
        <v>2686</v>
      </c>
      <c r="K34" s="550" t="s">
        <v>2883</v>
      </c>
    </row>
    <row r="35" spans="3:11" s="328" customFormat="1" ht="80.099999999999994" customHeight="1" x14ac:dyDescent="0.2">
      <c r="C35" s="554">
        <v>16</v>
      </c>
      <c r="D35" s="550" t="s">
        <v>2926</v>
      </c>
      <c r="E35" s="550" t="s">
        <v>2931</v>
      </c>
      <c r="F35" s="550" t="s">
        <v>2896</v>
      </c>
      <c r="G35" s="332" t="s">
        <v>2932</v>
      </c>
      <c r="H35" s="550" t="s">
        <v>2687</v>
      </c>
      <c r="I35" s="550" t="s">
        <v>2933</v>
      </c>
      <c r="J35" s="550" t="s">
        <v>2686</v>
      </c>
      <c r="K35" s="550" t="s">
        <v>2883</v>
      </c>
    </row>
    <row r="36" spans="3:11" s="328" customFormat="1" ht="80.099999999999994" customHeight="1" x14ac:dyDescent="0.2">
      <c r="C36" s="554">
        <v>17</v>
      </c>
      <c r="D36" s="550" t="s">
        <v>2926</v>
      </c>
      <c r="E36" s="550" t="s">
        <v>2934</v>
      </c>
      <c r="F36" s="550" t="s">
        <v>2896</v>
      </c>
      <c r="G36" s="332" t="s">
        <v>2935</v>
      </c>
      <c r="H36" s="550" t="s">
        <v>2691</v>
      </c>
      <c r="I36" s="550" t="s">
        <v>2936</v>
      </c>
      <c r="J36" s="550" t="s">
        <v>2686</v>
      </c>
      <c r="K36" s="550" t="s">
        <v>2883</v>
      </c>
    </row>
    <row r="37" spans="3:11" s="328" customFormat="1" ht="120" x14ac:dyDescent="0.2">
      <c r="C37" s="554">
        <v>18</v>
      </c>
      <c r="D37" s="550" t="s">
        <v>2926</v>
      </c>
      <c r="E37" s="550" t="s">
        <v>2937</v>
      </c>
      <c r="F37" s="550" t="s">
        <v>2896</v>
      </c>
      <c r="G37" s="332" t="s">
        <v>4229</v>
      </c>
      <c r="H37" s="550" t="s">
        <v>2694</v>
      </c>
      <c r="I37" s="550" t="s">
        <v>2938</v>
      </c>
      <c r="J37" s="550" t="s">
        <v>2686</v>
      </c>
      <c r="K37" s="550" t="s">
        <v>2883</v>
      </c>
    </row>
    <row r="38" spans="3:11" s="328" customFormat="1" ht="120" x14ac:dyDescent="0.2">
      <c r="C38" s="554">
        <v>19</v>
      </c>
      <c r="D38" s="550" t="s">
        <v>2809</v>
      </c>
      <c r="E38" s="550" t="s">
        <v>2939</v>
      </c>
      <c r="F38" s="550" t="s">
        <v>2896</v>
      </c>
      <c r="G38" s="332" t="s">
        <v>2940</v>
      </c>
      <c r="H38" s="550" t="s">
        <v>2610</v>
      </c>
      <c r="I38" s="550" t="s">
        <v>2941</v>
      </c>
      <c r="J38" s="550" t="s">
        <v>2686</v>
      </c>
      <c r="K38" s="550" t="s">
        <v>2883</v>
      </c>
    </row>
    <row r="39" spans="3:11" s="328" customFormat="1" ht="210" x14ac:dyDescent="0.2">
      <c r="C39" s="554">
        <v>20</v>
      </c>
      <c r="D39" s="550" t="s">
        <v>2809</v>
      </c>
      <c r="E39" s="550" t="s">
        <v>2942</v>
      </c>
      <c r="F39" s="550" t="s">
        <v>2896</v>
      </c>
      <c r="G39" s="332" t="s">
        <v>2943</v>
      </c>
      <c r="H39" s="550" t="s">
        <v>2883</v>
      </c>
      <c r="I39" s="550" t="s">
        <v>2883</v>
      </c>
      <c r="J39" s="550" t="s">
        <v>2883</v>
      </c>
      <c r="K39" s="550" t="s">
        <v>2944</v>
      </c>
    </row>
    <row r="40" spans="3:11" s="328" customFormat="1" ht="210" x14ac:dyDescent="0.2">
      <c r="C40" s="554">
        <v>21</v>
      </c>
      <c r="D40" s="550" t="s">
        <v>2809</v>
      </c>
      <c r="E40" s="550" t="s">
        <v>2945</v>
      </c>
      <c r="F40" s="550" t="s">
        <v>2896</v>
      </c>
      <c r="G40" s="332" t="s">
        <v>2943</v>
      </c>
      <c r="H40" s="550" t="s">
        <v>2883</v>
      </c>
      <c r="I40" s="550" t="s">
        <v>2883</v>
      </c>
      <c r="J40" s="550" t="s">
        <v>2883</v>
      </c>
      <c r="K40" s="550" t="s">
        <v>2946</v>
      </c>
    </row>
    <row r="41" spans="3:11" s="328" customFormat="1" ht="210" x14ac:dyDescent="0.2">
      <c r="C41" s="554">
        <v>22</v>
      </c>
      <c r="D41" s="550" t="s">
        <v>2809</v>
      </c>
      <c r="E41" s="550" t="s">
        <v>2947</v>
      </c>
      <c r="F41" s="550" t="s">
        <v>2896</v>
      </c>
      <c r="G41" s="332" t="s">
        <v>2943</v>
      </c>
      <c r="H41" s="550" t="s">
        <v>2883</v>
      </c>
      <c r="I41" s="550" t="s">
        <v>2883</v>
      </c>
      <c r="J41" s="550" t="s">
        <v>2883</v>
      </c>
      <c r="K41" s="550" t="s">
        <v>2948</v>
      </c>
    </row>
    <row r="42" spans="3:11" s="328" customFormat="1" ht="210" x14ac:dyDescent="0.2">
      <c r="C42" s="554">
        <v>23</v>
      </c>
      <c r="D42" s="550" t="s">
        <v>2809</v>
      </c>
      <c r="E42" s="550" t="s">
        <v>2949</v>
      </c>
      <c r="F42" s="550" t="s">
        <v>2896</v>
      </c>
      <c r="G42" s="332" t="s">
        <v>2943</v>
      </c>
      <c r="H42" s="550" t="s">
        <v>2883</v>
      </c>
      <c r="I42" s="550" t="s">
        <v>2883</v>
      </c>
      <c r="J42" s="550" t="s">
        <v>2883</v>
      </c>
      <c r="K42" s="550" t="s">
        <v>2744</v>
      </c>
    </row>
    <row r="43" spans="3:11" s="328" customFormat="1" ht="80.099999999999994" customHeight="1" x14ac:dyDescent="0.2">
      <c r="C43" s="554">
        <v>24</v>
      </c>
      <c r="D43" s="550" t="s">
        <v>2809</v>
      </c>
      <c r="E43" s="550" t="s">
        <v>2950</v>
      </c>
      <c r="F43" s="550" t="s">
        <v>2896</v>
      </c>
      <c r="G43" s="332" t="s">
        <v>2951</v>
      </c>
      <c r="H43" s="550" t="s">
        <v>2952</v>
      </c>
      <c r="I43" s="550" t="s">
        <v>2953</v>
      </c>
      <c r="J43" s="550" t="s">
        <v>2954</v>
      </c>
      <c r="K43" s="550" t="s">
        <v>2883</v>
      </c>
    </row>
    <row r="44" spans="3:11" s="328" customFormat="1" ht="113.25" customHeight="1" x14ac:dyDescent="0.2">
      <c r="C44" s="554">
        <v>25</v>
      </c>
      <c r="D44" s="550" t="s">
        <v>2809</v>
      </c>
      <c r="E44" s="550" t="s">
        <v>2955</v>
      </c>
      <c r="F44" s="550" t="s">
        <v>2896</v>
      </c>
      <c r="G44" s="332" t="s">
        <v>2956</v>
      </c>
      <c r="H44" s="550" t="s">
        <v>2957</v>
      </c>
      <c r="I44" s="550" t="s">
        <v>2958</v>
      </c>
      <c r="J44" s="550" t="s">
        <v>2954</v>
      </c>
      <c r="K44" s="550" t="s">
        <v>2883</v>
      </c>
    </row>
    <row r="45" spans="3:11" s="328" customFormat="1" ht="80.099999999999994" customHeight="1" x14ac:dyDescent="0.2">
      <c r="C45" s="554">
        <v>26</v>
      </c>
      <c r="D45" s="550" t="s">
        <v>1377</v>
      </c>
      <c r="E45" s="550" t="s">
        <v>1223</v>
      </c>
      <c r="F45" s="550" t="s">
        <v>2896</v>
      </c>
      <c r="G45" s="332" t="s">
        <v>2959</v>
      </c>
      <c r="H45" s="550" t="s">
        <v>2960</v>
      </c>
      <c r="I45" s="550" t="s">
        <v>2961</v>
      </c>
      <c r="J45" s="550" t="s">
        <v>2962</v>
      </c>
      <c r="K45" s="550" t="s">
        <v>2883</v>
      </c>
    </row>
    <row r="46" spans="3:11" s="328" customFormat="1" ht="80.099999999999994" customHeight="1" x14ac:dyDescent="0.2">
      <c r="C46" s="554">
        <v>27</v>
      </c>
      <c r="D46" s="550" t="s">
        <v>1377</v>
      </c>
      <c r="E46" s="550" t="s">
        <v>2963</v>
      </c>
      <c r="F46" s="550" t="s">
        <v>2896</v>
      </c>
      <c r="G46" s="332" t="s">
        <v>2964</v>
      </c>
      <c r="H46" s="550" t="s">
        <v>2965</v>
      </c>
      <c r="I46" s="550" t="s">
        <v>2966</v>
      </c>
      <c r="J46" s="550" t="s">
        <v>2967</v>
      </c>
      <c r="K46" s="550" t="s">
        <v>2883</v>
      </c>
    </row>
    <row r="47" spans="3:11" s="328" customFormat="1" ht="80.099999999999994" customHeight="1" x14ac:dyDescent="0.2">
      <c r="C47" s="554">
        <v>28</v>
      </c>
      <c r="D47" s="550" t="s">
        <v>2968</v>
      </c>
      <c r="E47" s="550" t="s">
        <v>670</v>
      </c>
      <c r="F47" s="550" t="s">
        <v>2969</v>
      </c>
      <c r="G47" s="332" t="s">
        <v>2970</v>
      </c>
      <c r="H47" s="550" t="s">
        <v>2971</v>
      </c>
      <c r="I47" s="550" t="s">
        <v>2972</v>
      </c>
      <c r="J47" s="550" t="s">
        <v>2973</v>
      </c>
      <c r="K47" s="550" t="s">
        <v>2883</v>
      </c>
    </row>
    <row r="48" spans="3:11" s="328" customFormat="1" ht="80.099999999999994" customHeight="1" x14ac:dyDescent="0.2">
      <c r="C48" s="554">
        <v>29</v>
      </c>
      <c r="D48" s="550" t="s">
        <v>2968</v>
      </c>
      <c r="E48" s="550" t="s">
        <v>2974</v>
      </c>
      <c r="F48" s="550" t="s">
        <v>2969</v>
      </c>
      <c r="G48" s="332" t="s">
        <v>2970</v>
      </c>
      <c r="H48" s="550" t="s">
        <v>2975</v>
      </c>
      <c r="I48" s="550" t="s">
        <v>2976</v>
      </c>
      <c r="J48" s="550" t="s">
        <v>2977</v>
      </c>
      <c r="K48" s="550" t="s">
        <v>2883</v>
      </c>
    </row>
    <row r="49" spans="3:11" s="328" customFormat="1" ht="80.099999999999994" customHeight="1" x14ac:dyDescent="0.2">
      <c r="C49" s="554">
        <v>30</v>
      </c>
      <c r="D49" s="550" t="s">
        <v>2968</v>
      </c>
      <c r="E49" s="550" t="s">
        <v>2978</v>
      </c>
      <c r="F49" s="550" t="s">
        <v>2969</v>
      </c>
      <c r="G49" s="332" t="s">
        <v>2970</v>
      </c>
      <c r="H49" s="550" t="s">
        <v>2979</v>
      </c>
      <c r="I49" s="550" t="s">
        <v>2980</v>
      </c>
      <c r="J49" s="550" t="s">
        <v>2977</v>
      </c>
      <c r="K49" s="550" t="s">
        <v>2883</v>
      </c>
    </row>
    <row r="50" spans="3:11" s="328" customFormat="1" ht="80.099999999999994" customHeight="1" x14ac:dyDescent="0.2">
      <c r="C50" s="554">
        <v>31</v>
      </c>
      <c r="D50" s="550" t="s">
        <v>2968</v>
      </c>
      <c r="E50" s="550" t="s">
        <v>2981</v>
      </c>
      <c r="F50" s="550" t="s">
        <v>2969</v>
      </c>
      <c r="G50" s="332" t="s">
        <v>2970</v>
      </c>
      <c r="H50" s="550" t="s">
        <v>2982</v>
      </c>
      <c r="I50" s="550" t="s">
        <v>2983</v>
      </c>
      <c r="J50" s="550" t="s">
        <v>2977</v>
      </c>
      <c r="K50" s="550" t="s">
        <v>2883</v>
      </c>
    </row>
    <row r="51" spans="3:11" s="328" customFormat="1" ht="80.099999999999994" customHeight="1" x14ac:dyDescent="0.2">
      <c r="C51" s="554">
        <v>32</v>
      </c>
      <c r="D51" s="550" t="s">
        <v>2968</v>
      </c>
      <c r="E51" s="550" t="s">
        <v>2984</v>
      </c>
      <c r="F51" s="550" t="s">
        <v>2969</v>
      </c>
      <c r="G51" s="332" t="s">
        <v>2985</v>
      </c>
      <c r="H51" s="550" t="s">
        <v>2883</v>
      </c>
      <c r="I51" s="550" t="s">
        <v>2883</v>
      </c>
      <c r="J51" s="550" t="s">
        <v>2883</v>
      </c>
      <c r="K51" s="550" t="s">
        <v>2883</v>
      </c>
    </row>
    <row r="52" spans="3:11" s="328" customFormat="1" ht="96.75" customHeight="1" x14ac:dyDescent="0.2">
      <c r="C52" s="554">
        <v>33</v>
      </c>
      <c r="D52" s="550" t="s">
        <v>2986</v>
      </c>
      <c r="E52" s="550" t="s">
        <v>2987</v>
      </c>
      <c r="F52" s="550" t="s">
        <v>2988</v>
      </c>
      <c r="G52" s="332" t="s">
        <v>2989</v>
      </c>
      <c r="H52" s="550" t="s">
        <v>2736</v>
      </c>
      <c r="I52" s="550" t="s">
        <v>2990</v>
      </c>
      <c r="J52" s="550" t="s">
        <v>2739</v>
      </c>
      <c r="K52" s="550" t="s">
        <v>2883</v>
      </c>
    </row>
    <row r="53" spans="3:11" s="328" customFormat="1" ht="67.5" customHeight="1" x14ac:dyDescent="0.2">
      <c r="C53" s="554">
        <v>34</v>
      </c>
      <c r="D53" s="550" t="s">
        <v>4193</v>
      </c>
      <c r="E53" s="550" t="s">
        <v>2991</v>
      </c>
      <c r="F53" s="550" t="s">
        <v>2969</v>
      </c>
      <c r="G53" s="332" t="s">
        <v>4228</v>
      </c>
      <c r="H53" s="550"/>
      <c r="I53" s="550"/>
      <c r="J53" s="550"/>
      <c r="K53" s="550"/>
    </row>
    <row r="54" spans="3:11" s="328" customFormat="1" ht="35.25" customHeight="1" x14ac:dyDescent="0.2">
      <c r="C54" s="554">
        <v>35</v>
      </c>
      <c r="D54" s="550" t="s">
        <v>4193</v>
      </c>
      <c r="E54" s="550" t="s">
        <v>2992</v>
      </c>
      <c r="F54" s="550" t="s">
        <v>2988</v>
      </c>
      <c r="G54" s="332" t="s">
        <v>2993</v>
      </c>
      <c r="H54" s="550"/>
      <c r="I54" s="550"/>
      <c r="J54" s="550"/>
      <c r="K54" s="550"/>
    </row>
    <row r="55" spans="3:11" s="328" customFormat="1" ht="36.75" customHeight="1" x14ac:dyDescent="0.2">
      <c r="C55" s="554">
        <v>36</v>
      </c>
      <c r="D55" s="550" t="s">
        <v>4194</v>
      </c>
      <c r="E55" s="550" t="s">
        <v>2991</v>
      </c>
      <c r="F55" s="550" t="s">
        <v>2969</v>
      </c>
      <c r="G55" s="332" t="s">
        <v>2994</v>
      </c>
      <c r="H55" s="550"/>
      <c r="I55" s="550"/>
      <c r="J55" s="550"/>
      <c r="K55" s="550"/>
    </row>
    <row r="56" spans="3:11" s="328" customFormat="1" ht="90" x14ac:dyDescent="0.2">
      <c r="C56" s="554">
        <v>37</v>
      </c>
      <c r="D56" s="550" t="s">
        <v>4194</v>
      </c>
      <c r="E56" s="550" t="s">
        <v>2992</v>
      </c>
      <c r="F56" s="550" t="s">
        <v>2988</v>
      </c>
      <c r="G56" s="332" t="s">
        <v>2995</v>
      </c>
      <c r="H56" s="550"/>
      <c r="I56" s="550"/>
      <c r="J56" s="550"/>
      <c r="K56" s="550"/>
    </row>
    <row r="57" spans="3:11" s="328" customFormat="1" ht="15" x14ac:dyDescent="0.2">
      <c r="C57" s="554"/>
      <c r="D57" s="550"/>
      <c r="E57" s="550"/>
      <c r="F57" s="550"/>
      <c r="G57" s="550"/>
      <c r="H57" s="551"/>
      <c r="I57" s="551"/>
      <c r="J57" s="550"/>
      <c r="K57" s="550"/>
    </row>
    <row r="58" spans="3:11" s="328" customFormat="1" ht="15" x14ac:dyDescent="0.2">
      <c r="C58" s="554"/>
      <c r="D58" s="550"/>
      <c r="E58" s="550"/>
      <c r="F58" s="550"/>
      <c r="G58" s="550"/>
      <c r="H58" s="551"/>
      <c r="I58" s="551"/>
      <c r="J58" s="550"/>
      <c r="K58" s="550"/>
    </row>
    <row r="59" spans="3:11" s="328" customFormat="1" ht="15" x14ac:dyDescent="0.2">
      <c r="C59" s="554"/>
      <c r="D59" s="550"/>
      <c r="E59" s="550"/>
      <c r="F59" s="550"/>
      <c r="G59" s="550"/>
      <c r="H59" s="551"/>
      <c r="I59" s="551"/>
      <c r="J59" s="550"/>
      <c r="K59" s="550"/>
    </row>
    <row r="60" spans="3:11" s="328" customFormat="1" ht="15" x14ac:dyDescent="0.2">
      <c r="C60" s="554"/>
      <c r="D60" s="550"/>
      <c r="E60" s="550"/>
      <c r="F60" s="550"/>
      <c r="G60" s="550"/>
      <c r="H60" s="551"/>
      <c r="I60" s="551"/>
      <c r="J60" s="550"/>
      <c r="K60" s="550"/>
    </row>
    <row r="61" spans="3:11" s="328" customFormat="1" ht="15" x14ac:dyDescent="0.2">
      <c r="C61" s="554"/>
      <c r="D61" s="550"/>
      <c r="E61" s="550"/>
      <c r="F61" s="550"/>
      <c r="G61" s="550"/>
      <c r="H61" s="551"/>
      <c r="I61" s="551"/>
      <c r="J61" s="550"/>
      <c r="K61" s="550"/>
    </row>
    <row r="62" spans="3:11" s="328" customFormat="1" ht="15" x14ac:dyDescent="0.2">
      <c r="C62" s="554"/>
      <c r="D62" s="550"/>
      <c r="E62" s="550"/>
      <c r="F62" s="550"/>
      <c r="G62" s="550"/>
      <c r="H62" s="551"/>
      <c r="I62" s="551"/>
      <c r="J62" s="550"/>
      <c r="K62" s="550"/>
    </row>
    <row r="63" spans="3:11" s="328" customFormat="1" ht="15" x14ac:dyDescent="0.2">
      <c r="C63" s="554"/>
      <c r="D63" s="550"/>
      <c r="E63" s="550"/>
      <c r="F63" s="550"/>
      <c r="G63" s="550"/>
      <c r="H63" s="551"/>
      <c r="I63" s="551"/>
      <c r="J63" s="550"/>
      <c r="K63" s="550"/>
    </row>
    <row r="64" spans="3:11" s="328" customFormat="1" ht="15" x14ac:dyDescent="0.2">
      <c r="C64" s="554"/>
      <c r="D64" s="550"/>
      <c r="E64" s="550"/>
      <c r="F64" s="550"/>
      <c r="G64" s="550"/>
      <c r="H64" s="551"/>
      <c r="I64" s="551"/>
      <c r="J64" s="550"/>
      <c r="K64" s="550"/>
    </row>
    <row r="65" spans="3:9" s="328" customFormat="1" ht="15" x14ac:dyDescent="0.2">
      <c r="C65" s="554"/>
      <c r="D65" s="550"/>
      <c r="E65" s="550"/>
      <c r="F65" s="550"/>
      <c r="G65" s="550"/>
      <c r="H65" s="551"/>
      <c r="I65" s="551"/>
    </row>
    <row r="66" spans="3:9" s="328" customFormat="1" ht="15" x14ac:dyDescent="0.2">
      <c r="C66" s="554"/>
      <c r="D66" s="550"/>
      <c r="E66" s="550"/>
      <c r="F66" s="550"/>
      <c r="G66" s="550"/>
      <c r="H66" s="551"/>
      <c r="I66" s="551"/>
    </row>
    <row r="67" spans="3:9" s="328" customFormat="1" ht="15" x14ac:dyDescent="0.2">
      <c r="C67" s="554"/>
      <c r="D67" s="550"/>
      <c r="E67" s="550"/>
      <c r="F67" s="550"/>
      <c r="G67" s="550"/>
      <c r="H67" s="551"/>
      <c r="I67" s="551"/>
    </row>
    <row r="68" spans="3:9" s="328" customFormat="1" ht="15" x14ac:dyDescent="0.2">
      <c r="C68" s="554"/>
      <c r="D68" s="550"/>
      <c r="E68" s="550"/>
      <c r="F68" s="550"/>
      <c r="G68" s="550"/>
      <c r="H68" s="551"/>
      <c r="I68" s="551"/>
    </row>
    <row r="69" spans="3:9" s="328" customFormat="1" ht="15" x14ac:dyDescent="0.2">
      <c r="C69" s="554"/>
      <c r="D69" s="550"/>
      <c r="E69" s="550"/>
      <c r="F69" s="550"/>
      <c r="G69" s="550"/>
      <c r="H69" s="551"/>
      <c r="I69" s="551"/>
    </row>
    <row r="70" spans="3:9" s="328" customFormat="1" ht="15" x14ac:dyDescent="0.2">
      <c r="C70" s="554"/>
      <c r="D70" s="550"/>
      <c r="E70" s="550"/>
      <c r="F70" s="550"/>
      <c r="G70" s="550"/>
      <c r="H70" s="551"/>
      <c r="I70" s="551"/>
    </row>
    <row r="71" spans="3:9" s="328" customFormat="1" ht="15" x14ac:dyDescent="0.2">
      <c r="C71" s="554"/>
      <c r="D71" s="550"/>
      <c r="E71" s="550"/>
      <c r="F71" s="550"/>
      <c r="G71" s="550"/>
      <c r="H71" s="551"/>
      <c r="I71" s="551"/>
    </row>
    <row r="72" spans="3:9" s="328" customFormat="1" ht="15" x14ac:dyDescent="0.2">
      <c r="C72" s="554"/>
      <c r="D72" s="550"/>
      <c r="E72" s="550"/>
      <c r="F72" s="550"/>
      <c r="G72" s="550"/>
      <c r="H72" s="551"/>
      <c r="I72" s="551"/>
    </row>
    <row r="73" spans="3:9" s="328" customFormat="1" ht="15" x14ac:dyDescent="0.2">
      <c r="C73" s="554"/>
      <c r="D73" s="550"/>
      <c r="E73" s="550"/>
      <c r="F73" s="550"/>
      <c r="G73" s="550"/>
      <c r="H73" s="551"/>
      <c r="I73" s="551"/>
    </row>
    <row r="74" spans="3:9" s="328" customFormat="1" ht="15" x14ac:dyDescent="0.2">
      <c r="C74" s="554"/>
      <c r="D74" s="550"/>
      <c r="E74" s="550"/>
      <c r="F74" s="550"/>
      <c r="G74" s="550"/>
      <c r="H74" s="551"/>
      <c r="I74" s="551"/>
    </row>
    <row r="75" spans="3:9" s="328" customFormat="1" ht="15" x14ac:dyDescent="0.2">
      <c r="C75" s="554"/>
      <c r="D75" s="550"/>
      <c r="E75" s="550"/>
      <c r="F75" s="550"/>
      <c r="G75" s="550"/>
      <c r="H75" s="551"/>
      <c r="I75" s="551"/>
    </row>
    <row r="76" spans="3:9" s="328" customFormat="1" ht="15" x14ac:dyDescent="0.2">
      <c r="C76" s="554"/>
      <c r="D76" s="550"/>
      <c r="E76" s="550"/>
      <c r="F76" s="550"/>
      <c r="G76" s="550"/>
      <c r="H76" s="551"/>
      <c r="I76" s="551"/>
    </row>
    <row r="77" spans="3:9" s="328" customFormat="1" ht="15" x14ac:dyDescent="0.2">
      <c r="C77" s="554"/>
      <c r="D77" s="550"/>
      <c r="E77" s="550"/>
      <c r="F77" s="550"/>
      <c r="G77" s="550"/>
      <c r="H77" s="551"/>
      <c r="I77" s="551"/>
    </row>
    <row r="78" spans="3:9" s="328" customFormat="1" ht="15" x14ac:dyDescent="0.2">
      <c r="C78" s="554"/>
      <c r="D78" s="550"/>
      <c r="E78" s="550"/>
      <c r="F78" s="550"/>
      <c r="G78" s="550"/>
      <c r="H78" s="551"/>
      <c r="I78" s="551"/>
    </row>
    <row r="79" spans="3:9" s="328" customFormat="1" ht="15" x14ac:dyDescent="0.2">
      <c r="C79" s="554"/>
      <c r="D79" s="550"/>
      <c r="E79" s="550"/>
      <c r="F79" s="550"/>
      <c r="G79" s="550"/>
      <c r="H79" s="551"/>
      <c r="I79" s="551"/>
    </row>
    <row r="80" spans="3:9" s="328" customFormat="1" ht="15" x14ac:dyDescent="0.2">
      <c r="C80" s="554"/>
      <c r="D80" s="550"/>
      <c r="E80" s="550"/>
      <c r="F80" s="550"/>
      <c r="G80" s="550"/>
      <c r="H80" s="551"/>
      <c r="I80" s="551"/>
    </row>
    <row r="81" spans="3:9" s="328" customFormat="1" ht="15" x14ac:dyDescent="0.2">
      <c r="C81" s="554"/>
      <c r="D81" s="550"/>
      <c r="E81" s="550"/>
      <c r="F81" s="550"/>
      <c r="G81" s="550"/>
      <c r="H81" s="551"/>
      <c r="I81" s="551"/>
    </row>
    <row r="82" spans="3:9" s="328" customFormat="1" ht="15" x14ac:dyDescent="0.2">
      <c r="C82" s="554"/>
      <c r="D82" s="550"/>
      <c r="E82" s="550"/>
      <c r="F82" s="550"/>
      <c r="G82" s="550"/>
      <c r="H82" s="551"/>
      <c r="I82" s="551"/>
    </row>
    <row r="83" spans="3:9" s="328" customFormat="1" ht="15" x14ac:dyDescent="0.2">
      <c r="C83" s="554"/>
      <c r="D83" s="550"/>
      <c r="E83" s="550"/>
      <c r="F83" s="550"/>
      <c r="G83" s="550"/>
      <c r="H83" s="551"/>
      <c r="I83" s="551"/>
    </row>
    <row r="84" spans="3:9" s="328" customFormat="1" ht="15" x14ac:dyDescent="0.2">
      <c r="C84" s="554"/>
      <c r="D84" s="550"/>
      <c r="E84" s="550"/>
      <c r="F84" s="550"/>
      <c r="G84" s="550"/>
      <c r="H84" s="551"/>
      <c r="I84" s="551"/>
    </row>
    <row r="85" spans="3:9" s="328" customFormat="1" ht="15" x14ac:dyDescent="0.2">
      <c r="C85" s="554"/>
      <c r="D85" s="550"/>
      <c r="E85" s="550"/>
      <c r="F85" s="550"/>
      <c r="G85" s="550"/>
      <c r="H85" s="551"/>
      <c r="I85" s="551"/>
    </row>
    <row r="86" spans="3:9" s="328" customFormat="1" ht="15" x14ac:dyDescent="0.2">
      <c r="C86" s="554"/>
      <c r="D86" s="550"/>
      <c r="E86" s="550"/>
      <c r="F86" s="550"/>
      <c r="G86" s="550"/>
      <c r="H86" s="551"/>
      <c r="I86" s="551"/>
    </row>
    <row r="87" spans="3:9" s="328" customFormat="1" ht="15" x14ac:dyDescent="0.2">
      <c r="C87" s="554"/>
      <c r="D87" s="550"/>
      <c r="E87" s="550"/>
      <c r="F87" s="550"/>
      <c r="G87" s="550"/>
      <c r="H87" s="551"/>
      <c r="I87" s="551"/>
    </row>
    <row r="88" spans="3:9" s="328" customFormat="1" ht="15" x14ac:dyDescent="0.2">
      <c r="C88" s="554"/>
      <c r="D88" s="550"/>
      <c r="E88" s="550"/>
      <c r="F88" s="550"/>
      <c r="G88" s="550"/>
      <c r="H88" s="551"/>
      <c r="I88" s="551"/>
    </row>
    <row r="89" spans="3:9" s="328" customFormat="1" ht="15" x14ac:dyDescent="0.2">
      <c r="C89" s="554"/>
      <c r="D89" s="550"/>
      <c r="E89" s="550"/>
      <c r="F89" s="550"/>
      <c r="G89" s="550"/>
      <c r="H89" s="551"/>
      <c r="I89" s="551"/>
    </row>
    <row r="90" spans="3:9" s="328" customFormat="1" ht="15" x14ac:dyDescent="0.2">
      <c r="C90" s="554"/>
      <c r="D90" s="550"/>
      <c r="E90" s="550"/>
      <c r="F90" s="550"/>
      <c r="G90" s="550"/>
      <c r="H90" s="551"/>
      <c r="I90" s="551"/>
    </row>
    <row r="91" spans="3:9" s="328" customFormat="1" ht="15" x14ac:dyDescent="0.2">
      <c r="C91" s="554"/>
      <c r="D91" s="550"/>
      <c r="E91" s="550"/>
      <c r="F91" s="550"/>
      <c r="G91" s="550"/>
      <c r="H91" s="551"/>
      <c r="I91" s="551"/>
    </row>
    <row r="92" spans="3:9" s="328" customFormat="1" ht="15" x14ac:dyDescent="0.2">
      <c r="C92" s="554"/>
      <c r="D92" s="550"/>
      <c r="E92" s="550"/>
      <c r="F92" s="550"/>
      <c r="G92" s="550"/>
      <c r="H92" s="551"/>
      <c r="I92" s="551"/>
    </row>
    <row r="93" spans="3:9" s="328" customFormat="1" ht="15" x14ac:dyDescent="0.2">
      <c r="C93" s="554"/>
      <c r="D93" s="550"/>
      <c r="E93" s="550"/>
      <c r="F93" s="550"/>
      <c r="G93" s="550"/>
      <c r="H93" s="551"/>
      <c r="I93" s="551"/>
    </row>
    <row r="94" spans="3:9" s="328" customFormat="1" ht="15" x14ac:dyDescent="0.2">
      <c r="C94" s="554"/>
      <c r="D94" s="550"/>
      <c r="E94" s="550"/>
      <c r="F94" s="550"/>
      <c r="G94" s="550"/>
      <c r="H94" s="551"/>
      <c r="I94" s="551"/>
    </row>
    <row r="95" spans="3:9" s="328" customFormat="1" ht="15" x14ac:dyDescent="0.2">
      <c r="C95" s="554"/>
      <c r="D95" s="550"/>
      <c r="E95" s="550"/>
      <c r="F95" s="550"/>
      <c r="G95" s="550"/>
      <c r="H95" s="551"/>
      <c r="I95" s="551"/>
    </row>
    <row r="96" spans="3:9" s="328" customFormat="1" ht="15" x14ac:dyDescent="0.2">
      <c r="C96" s="554"/>
      <c r="D96" s="550"/>
      <c r="E96" s="550"/>
      <c r="F96" s="550"/>
      <c r="G96" s="550"/>
      <c r="H96" s="551"/>
      <c r="I96" s="551"/>
    </row>
    <row r="97" spans="3:9" s="328" customFormat="1" ht="15" x14ac:dyDescent="0.2">
      <c r="C97" s="554"/>
      <c r="D97" s="550"/>
      <c r="E97" s="550"/>
      <c r="F97" s="550"/>
      <c r="G97" s="550"/>
      <c r="H97" s="551"/>
      <c r="I97" s="551"/>
    </row>
    <row r="98" spans="3:9" s="328" customFormat="1" ht="15" x14ac:dyDescent="0.2">
      <c r="C98" s="554"/>
      <c r="D98" s="550"/>
      <c r="E98" s="550"/>
      <c r="F98" s="550"/>
      <c r="G98" s="550"/>
      <c r="H98" s="551"/>
      <c r="I98" s="551"/>
    </row>
    <row r="99" spans="3:9" s="328" customFormat="1" ht="15" x14ac:dyDescent="0.2">
      <c r="C99" s="554"/>
      <c r="D99" s="550"/>
      <c r="E99" s="550"/>
      <c r="F99" s="550"/>
      <c r="G99" s="550"/>
      <c r="H99" s="551"/>
      <c r="I99" s="551"/>
    </row>
    <row r="100" spans="3:9" s="328" customFormat="1" ht="15" x14ac:dyDescent="0.2">
      <c r="C100" s="554"/>
      <c r="D100" s="550"/>
      <c r="E100" s="550"/>
      <c r="F100" s="550"/>
      <c r="G100" s="550"/>
      <c r="H100" s="551"/>
      <c r="I100" s="551"/>
    </row>
    <row r="101" spans="3:9" s="328" customFormat="1" ht="15" x14ac:dyDescent="0.2">
      <c r="C101" s="554"/>
      <c r="D101" s="550"/>
      <c r="E101" s="550"/>
      <c r="F101" s="550"/>
      <c r="G101" s="550"/>
      <c r="H101" s="551"/>
      <c r="I101" s="551"/>
    </row>
    <row r="102" spans="3:9" s="328" customFormat="1" ht="15" x14ac:dyDescent="0.2">
      <c r="C102" s="554"/>
      <c r="D102" s="550"/>
      <c r="E102" s="550"/>
      <c r="F102" s="550"/>
      <c r="G102" s="550"/>
      <c r="H102" s="551"/>
      <c r="I102" s="551"/>
    </row>
    <row r="103" spans="3:9" s="328" customFormat="1" ht="15" x14ac:dyDescent="0.2">
      <c r="C103" s="554"/>
      <c r="D103" s="550"/>
      <c r="E103" s="550"/>
      <c r="F103" s="550"/>
      <c r="G103" s="550"/>
      <c r="H103" s="551"/>
      <c r="I103" s="551"/>
    </row>
    <row r="104" spans="3:9" s="328" customFormat="1" ht="15" x14ac:dyDescent="0.2">
      <c r="C104" s="554"/>
      <c r="D104" s="550"/>
      <c r="E104" s="550"/>
      <c r="F104" s="550"/>
      <c r="G104" s="550"/>
      <c r="H104" s="551"/>
      <c r="I104" s="551"/>
    </row>
    <row r="105" spans="3:9" s="328" customFormat="1" ht="15" x14ac:dyDescent="0.2">
      <c r="C105" s="554"/>
      <c r="D105" s="550"/>
      <c r="E105" s="550"/>
      <c r="F105" s="550"/>
      <c r="G105" s="550"/>
      <c r="H105" s="551"/>
      <c r="I105" s="551"/>
    </row>
    <row r="106" spans="3:9" s="328" customFormat="1" ht="15" x14ac:dyDescent="0.2">
      <c r="C106" s="554"/>
      <c r="D106" s="550"/>
      <c r="E106" s="550"/>
      <c r="F106" s="550"/>
      <c r="G106" s="550"/>
      <c r="H106" s="551"/>
      <c r="I106" s="551"/>
    </row>
    <row r="107" spans="3:9" s="328" customFormat="1" ht="15" x14ac:dyDescent="0.2">
      <c r="C107" s="554"/>
      <c r="D107" s="550"/>
      <c r="E107" s="550"/>
      <c r="F107" s="550"/>
      <c r="G107" s="550"/>
      <c r="H107" s="551"/>
      <c r="I107" s="551"/>
    </row>
    <row r="108" spans="3:9" s="328" customFormat="1" ht="15" x14ac:dyDescent="0.2">
      <c r="C108" s="554"/>
      <c r="D108" s="550"/>
      <c r="E108" s="550"/>
      <c r="F108" s="550"/>
      <c r="G108" s="550"/>
      <c r="H108" s="551"/>
      <c r="I108" s="551"/>
    </row>
    <row r="109" spans="3:9" s="328" customFormat="1" ht="15" x14ac:dyDescent="0.2">
      <c r="C109" s="554"/>
      <c r="D109" s="550"/>
      <c r="E109" s="550"/>
      <c r="F109" s="550"/>
      <c r="G109" s="550"/>
      <c r="H109" s="551"/>
      <c r="I109" s="551"/>
    </row>
    <row r="110" spans="3:9" s="328" customFormat="1" ht="15" x14ac:dyDescent="0.2">
      <c r="C110" s="554"/>
      <c r="D110" s="550"/>
      <c r="E110" s="550"/>
      <c r="F110" s="550"/>
      <c r="G110" s="550"/>
      <c r="H110" s="551"/>
      <c r="I110" s="551"/>
    </row>
    <row r="111" spans="3:9" s="328" customFormat="1" ht="15" x14ac:dyDescent="0.2">
      <c r="C111" s="554"/>
      <c r="D111" s="550"/>
      <c r="E111" s="550"/>
      <c r="F111" s="550"/>
      <c r="G111" s="550"/>
      <c r="H111" s="551"/>
      <c r="I111" s="551"/>
    </row>
    <row r="112" spans="3:9" s="328" customFormat="1" ht="15" x14ac:dyDescent="0.2">
      <c r="C112" s="554"/>
      <c r="D112" s="550"/>
      <c r="E112" s="550"/>
      <c r="F112" s="550"/>
      <c r="G112" s="550"/>
      <c r="H112" s="551"/>
      <c r="I112" s="551"/>
    </row>
    <row r="113" spans="3:9" s="328" customFormat="1" ht="15" x14ac:dyDescent="0.2">
      <c r="C113" s="554"/>
      <c r="D113" s="550"/>
      <c r="E113" s="550"/>
      <c r="F113" s="550"/>
      <c r="G113" s="550"/>
      <c r="H113" s="551"/>
      <c r="I113" s="551"/>
    </row>
    <row r="114" spans="3:9" s="328" customFormat="1" ht="15" x14ac:dyDescent="0.2">
      <c r="C114" s="554"/>
      <c r="D114" s="550"/>
      <c r="E114" s="550"/>
      <c r="F114" s="550"/>
      <c r="G114" s="550"/>
      <c r="H114" s="551"/>
      <c r="I114" s="551"/>
    </row>
    <row r="115" spans="3:9" s="328" customFormat="1" ht="15" x14ac:dyDescent="0.2">
      <c r="C115" s="554"/>
      <c r="D115" s="550"/>
      <c r="E115" s="550"/>
      <c r="F115" s="550"/>
      <c r="G115" s="550"/>
      <c r="H115" s="551"/>
      <c r="I115" s="551"/>
    </row>
    <row r="116" spans="3:9" s="328" customFormat="1" ht="15" x14ac:dyDescent="0.2">
      <c r="C116" s="554"/>
      <c r="D116" s="550"/>
      <c r="E116" s="550"/>
      <c r="F116" s="550"/>
      <c r="G116" s="550"/>
      <c r="H116" s="551"/>
      <c r="I116" s="551"/>
    </row>
    <row r="117" spans="3:9" s="328" customFormat="1" ht="15" x14ac:dyDescent="0.2">
      <c r="C117" s="554"/>
      <c r="D117" s="550"/>
      <c r="E117" s="550"/>
      <c r="F117" s="550"/>
      <c r="G117" s="550"/>
      <c r="H117" s="551"/>
      <c r="I117" s="551"/>
    </row>
    <row r="118" spans="3:9" s="328" customFormat="1" ht="15" x14ac:dyDescent="0.2">
      <c r="C118" s="554"/>
      <c r="D118" s="550"/>
      <c r="E118" s="550"/>
      <c r="F118" s="550"/>
      <c r="G118" s="550"/>
      <c r="H118" s="551"/>
      <c r="I118" s="551"/>
    </row>
    <row r="119" spans="3:9" s="328" customFormat="1" ht="15" x14ac:dyDescent="0.2">
      <c r="C119" s="554"/>
      <c r="D119" s="550"/>
      <c r="E119" s="550"/>
      <c r="F119" s="550"/>
      <c r="G119" s="550"/>
      <c r="H119" s="551"/>
      <c r="I119" s="551"/>
    </row>
    <row r="120" spans="3:9" s="328" customFormat="1" ht="15" x14ac:dyDescent="0.2">
      <c r="C120" s="554"/>
      <c r="D120" s="550"/>
      <c r="E120" s="550"/>
      <c r="F120" s="550"/>
      <c r="G120" s="550"/>
      <c r="H120" s="551"/>
      <c r="I120" s="551"/>
    </row>
    <row r="121" spans="3:9" s="328" customFormat="1" ht="15" x14ac:dyDescent="0.2">
      <c r="C121" s="554"/>
      <c r="D121" s="550"/>
      <c r="E121" s="550"/>
      <c r="F121" s="550"/>
      <c r="G121" s="550"/>
      <c r="H121" s="551"/>
      <c r="I121" s="551"/>
    </row>
    <row r="122" spans="3:9" s="328" customFormat="1" ht="15" x14ac:dyDescent="0.2">
      <c r="C122" s="554"/>
      <c r="D122" s="550"/>
      <c r="E122" s="550"/>
      <c r="F122" s="550"/>
      <c r="G122" s="550"/>
      <c r="H122" s="551"/>
      <c r="I122" s="551"/>
    </row>
    <row r="123" spans="3:9" s="328" customFormat="1" ht="15" x14ac:dyDescent="0.2">
      <c r="C123" s="554"/>
      <c r="D123" s="550"/>
      <c r="E123" s="550"/>
      <c r="F123" s="550"/>
      <c r="G123" s="550"/>
      <c r="H123" s="551"/>
      <c r="I123" s="551"/>
    </row>
    <row r="124" spans="3:9" s="328" customFormat="1" ht="15" x14ac:dyDescent="0.2">
      <c r="C124" s="554"/>
      <c r="D124" s="550"/>
      <c r="E124" s="550"/>
      <c r="F124" s="550"/>
      <c r="G124" s="550"/>
      <c r="H124" s="551"/>
      <c r="I124" s="551"/>
    </row>
    <row r="125" spans="3:9" s="328" customFormat="1" ht="15" x14ac:dyDescent="0.2">
      <c r="C125" s="554"/>
      <c r="D125" s="550"/>
      <c r="E125" s="550"/>
      <c r="F125" s="550"/>
      <c r="G125" s="550"/>
      <c r="H125" s="551"/>
      <c r="I125" s="551"/>
    </row>
    <row r="126" spans="3:9" s="328" customFormat="1" ht="15" x14ac:dyDescent="0.2">
      <c r="C126" s="554"/>
      <c r="D126" s="550"/>
      <c r="E126" s="550"/>
      <c r="F126" s="550"/>
      <c r="G126" s="550"/>
      <c r="H126" s="551"/>
      <c r="I126" s="551"/>
    </row>
    <row r="127" spans="3:9" s="328" customFormat="1" ht="15" x14ac:dyDescent="0.2">
      <c r="C127" s="554"/>
      <c r="D127" s="550"/>
      <c r="E127" s="550"/>
      <c r="F127" s="550"/>
      <c r="G127" s="550"/>
      <c r="H127" s="551"/>
      <c r="I127" s="551"/>
    </row>
    <row r="128" spans="3:9" s="328" customFormat="1" ht="15" x14ac:dyDescent="0.2">
      <c r="C128" s="554"/>
      <c r="D128" s="550"/>
      <c r="E128" s="550"/>
      <c r="F128" s="550"/>
      <c r="G128" s="550"/>
      <c r="H128" s="551"/>
      <c r="I128" s="551"/>
    </row>
    <row r="129" spans="3:9" s="328" customFormat="1" ht="15" x14ac:dyDescent="0.2">
      <c r="C129" s="554"/>
      <c r="D129" s="550"/>
      <c r="E129" s="550"/>
      <c r="F129" s="550"/>
      <c r="G129" s="550"/>
      <c r="H129" s="551"/>
      <c r="I129" s="551"/>
    </row>
    <row r="130" spans="3:9" s="328" customFormat="1" ht="15" x14ac:dyDescent="0.2">
      <c r="C130" s="554"/>
      <c r="D130" s="550"/>
      <c r="E130" s="550"/>
      <c r="F130" s="550"/>
      <c r="G130" s="550"/>
      <c r="H130" s="551"/>
      <c r="I130" s="551"/>
    </row>
  </sheetData>
  <mergeCells count="1">
    <mergeCell ref="H18:K18"/>
  </mergeCells>
  <pageMargins left="0.7" right="0.7" top="0.75" bottom="0.75" header="0.3" footer="0.3"/>
  <pageSetup paperSize="9" orientation="portrait" horizontalDpi="1200" verticalDpi="1200" r:id="rId1"/>
  <tableParts count="1">
    <tablePart r:id="rId2"/>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theme="8" tint="0.39997558519241921"/>
  </sheetPr>
  <dimension ref="A1:M455"/>
  <sheetViews>
    <sheetView zoomScaleNormal="100" workbookViewId="0">
      <pane ySplit="11" topLeftCell="A78" activePane="bottomLeft" state="frozen"/>
      <selection activeCell="A2" sqref="A2"/>
      <selection pane="bottomLeft" activeCell="C6" sqref="C6"/>
    </sheetView>
  </sheetViews>
  <sheetFormatPr defaultColWidth="11.42578125" defaultRowHeight="15" x14ac:dyDescent="0.25"/>
  <cols>
    <col min="1" max="1" width="2.7109375" style="319" customWidth="1"/>
    <col min="2" max="2" width="5.7109375" style="319" customWidth="1"/>
    <col min="3" max="3" width="4.7109375" style="319" customWidth="1"/>
    <col min="4" max="4" width="7.42578125" style="319" customWidth="1"/>
    <col min="5" max="5" width="7.28515625" style="319" bestFit="1" customWidth="1"/>
    <col min="6" max="6" width="90.7109375" style="319" bestFit="1" customWidth="1"/>
    <col min="7" max="7" width="13.140625" style="319" customWidth="1"/>
    <col min="8" max="11" width="4.7109375" style="319" customWidth="1"/>
    <col min="12" max="12" width="9.28515625" style="319" customWidth="1"/>
    <col min="13" max="13" width="77.140625" style="319" customWidth="1"/>
    <col min="14" max="16384" width="11.42578125" style="319"/>
  </cols>
  <sheetData>
    <row r="1" spans="1:13" s="316" customFormat="1" ht="35.1" customHeight="1" x14ac:dyDescent="0.2">
      <c r="A1" s="440">
        <v>0</v>
      </c>
      <c r="B1" s="31" t="s">
        <v>2857</v>
      </c>
      <c r="E1" s="317"/>
      <c r="F1" s="179"/>
      <c r="G1" s="179"/>
      <c r="H1" s="179"/>
    </row>
    <row r="2" spans="1:13" s="316" customFormat="1" ht="23.1" customHeight="1" x14ac:dyDescent="0.2">
      <c r="A2" s="180"/>
      <c r="B2" s="64" t="s">
        <v>2996</v>
      </c>
      <c r="C2" s="64"/>
      <c r="D2" s="64"/>
      <c r="E2" s="64"/>
      <c r="F2" s="64"/>
      <c r="G2" s="64"/>
      <c r="H2" s="64"/>
      <c r="I2" s="64"/>
      <c r="J2" s="64"/>
      <c r="K2" s="64"/>
      <c r="L2" s="64"/>
      <c r="M2" s="64"/>
    </row>
    <row r="3" spans="1:13" ht="15" customHeight="1" x14ac:dyDescent="0.25">
      <c r="A3" s="318"/>
      <c r="B3" s="318"/>
      <c r="C3" s="318"/>
      <c r="D3" s="318"/>
      <c r="E3" s="318"/>
      <c r="F3" s="318"/>
      <c r="H3" s="400" t="s">
        <v>2997</v>
      </c>
      <c r="I3" s="401"/>
      <c r="J3" s="405"/>
      <c r="K3" s="409"/>
      <c r="L3" s="410"/>
      <c r="M3" s="410"/>
    </row>
    <row r="4" spans="1:13" ht="15" customHeight="1" x14ac:dyDescent="0.25">
      <c r="A4" s="318"/>
      <c r="B4" s="412"/>
      <c r="C4" s="320" t="s">
        <v>2998</v>
      </c>
      <c r="D4" s="320"/>
      <c r="E4" s="318"/>
      <c r="F4" s="318"/>
      <c r="H4" s="402" t="s">
        <v>2999</v>
      </c>
      <c r="I4" s="319" t="s">
        <v>3000</v>
      </c>
      <c r="J4" s="406"/>
      <c r="L4" s="407"/>
      <c r="M4" s="407"/>
    </row>
    <row r="5" spans="1:13" ht="15" customHeight="1" x14ac:dyDescent="0.25">
      <c r="A5" s="318"/>
      <c r="B5" s="412"/>
      <c r="C5" s="417" t="s">
        <v>3001</v>
      </c>
      <c r="D5" s="320"/>
      <c r="E5" s="318"/>
      <c r="F5" s="318"/>
      <c r="H5" s="402" t="s">
        <v>3002</v>
      </c>
      <c r="I5" s="323" t="s">
        <v>3003</v>
      </c>
      <c r="J5" s="406"/>
      <c r="L5" s="407"/>
      <c r="M5" s="407"/>
    </row>
    <row r="6" spans="1:13" ht="15" customHeight="1" x14ac:dyDescent="0.25">
      <c r="A6" s="318"/>
      <c r="B6" s="412"/>
      <c r="C6" s="417" t="s">
        <v>3004</v>
      </c>
      <c r="D6" s="320"/>
      <c r="E6" s="318"/>
      <c r="F6" s="318"/>
      <c r="H6" s="402" t="s">
        <v>2411</v>
      </c>
      <c r="I6" s="319" t="s">
        <v>3005</v>
      </c>
      <c r="J6" s="406"/>
      <c r="L6" s="407"/>
      <c r="M6" s="407"/>
    </row>
    <row r="7" spans="1:13" ht="15" customHeight="1" x14ac:dyDescent="0.25">
      <c r="A7" s="318"/>
      <c r="B7" s="412"/>
      <c r="C7" s="417" t="s">
        <v>3006</v>
      </c>
      <c r="D7" s="320"/>
      <c r="E7" s="318"/>
      <c r="F7" s="318"/>
      <c r="H7" s="402" t="s">
        <v>2155</v>
      </c>
      <c r="I7" s="323" t="s">
        <v>3007</v>
      </c>
      <c r="J7" s="407"/>
      <c r="L7" s="407"/>
      <c r="M7" s="407"/>
    </row>
    <row r="8" spans="1:13" ht="15" customHeight="1" x14ac:dyDescent="0.25">
      <c r="A8" s="318"/>
      <c r="B8" s="412"/>
      <c r="C8" s="417" t="s">
        <v>3008</v>
      </c>
      <c r="D8" s="318"/>
      <c r="E8" s="318"/>
      <c r="F8" s="318"/>
      <c r="H8" s="403" t="s">
        <v>2156</v>
      </c>
      <c r="I8" s="404" t="s">
        <v>3009</v>
      </c>
      <c r="J8" s="408"/>
      <c r="K8" s="411"/>
      <c r="L8" s="408"/>
      <c r="M8" s="408"/>
    </row>
    <row r="9" spans="1:13" ht="15" customHeight="1" x14ac:dyDescent="0.25">
      <c r="A9" s="318"/>
      <c r="B9" s="318"/>
      <c r="C9" s="322"/>
      <c r="D9" s="322"/>
      <c r="E9" s="323"/>
    </row>
    <row r="10" spans="1:13" ht="19.5" customHeight="1" x14ac:dyDescent="0.25">
      <c r="C10" s="716" t="s">
        <v>3010</v>
      </c>
      <c r="D10" s="716"/>
      <c r="E10" s="716"/>
      <c r="F10" s="716"/>
      <c r="G10" s="715" t="s">
        <v>3011</v>
      </c>
      <c r="H10" s="715"/>
      <c r="I10" s="715"/>
      <c r="J10" s="715"/>
      <c r="K10" s="715"/>
      <c r="L10" s="715"/>
    </row>
    <row r="11" spans="1:13" ht="31.5" customHeight="1" x14ac:dyDescent="0.25">
      <c r="C11" s="413" t="s">
        <v>594</v>
      </c>
      <c r="D11" s="413" t="s">
        <v>1090</v>
      </c>
      <c r="E11" s="413" t="s">
        <v>344</v>
      </c>
      <c r="F11" s="413" t="s">
        <v>295</v>
      </c>
      <c r="G11" s="414" t="s">
        <v>3012</v>
      </c>
      <c r="H11" s="415" t="s">
        <v>2969</v>
      </c>
      <c r="I11" s="416" t="s">
        <v>2880</v>
      </c>
      <c r="J11" s="416" t="s">
        <v>2896</v>
      </c>
      <c r="K11" s="416" t="s">
        <v>2886</v>
      </c>
      <c r="L11" s="414" t="s">
        <v>3013</v>
      </c>
    </row>
    <row r="12" spans="1:13" x14ac:dyDescent="0.25">
      <c r="C12" s="321">
        <v>1</v>
      </c>
      <c r="D12" s="321">
        <v>1</v>
      </c>
      <c r="E12" s="319" t="s">
        <v>3014</v>
      </c>
      <c r="F12" s="319" t="s">
        <v>3015</v>
      </c>
      <c r="G12" s="555" t="s">
        <v>2156</v>
      </c>
      <c r="H12" s="555" t="s">
        <v>2156</v>
      </c>
      <c r="I12" s="555" t="s">
        <v>2156</v>
      </c>
      <c r="J12" s="555" t="s">
        <v>2156</v>
      </c>
      <c r="K12" s="555" t="s">
        <v>2156</v>
      </c>
      <c r="L12" s="555" t="s">
        <v>2156</v>
      </c>
    </row>
    <row r="13" spans="1:13" x14ac:dyDescent="0.25">
      <c r="C13" s="556">
        <v>2</v>
      </c>
      <c r="D13" s="321">
        <v>2</v>
      </c>
      <c r="E13" s="557" t="s">
        <v>969</v>
      </c>
      <c r="F13" s="557" t="s">
        <v>3016</v>
      </c>
      <c r="G13" s="555" t="s">
        <v>2411</v>
      </c>
      <c r="H13" s="555" t="s">
        <v>2156</v>
      </c>
      <c r="I13" s="555" t="s">
        <v>2156</v>
      </c>
      <c r="J13" s="555" t="s">
        <v>2156</v>
      </c>
      <c r="K13" s="555" t="s">
        <v>2156</v>
      </c>
      <c r="L13" s="555" t="s">
        <v>2156</v>
      </c>
    </row>
    <row r="14" spans="1:13" x14ac:dyDescent="0.25">
      <c r="C14" s="556">
        <v>3</v>
      </c>
      <c r="D14" s="321">
        <v>2</v>
      </c>
      <c r="E14" s="557" t="s">
        <v>988</v>
      </c>
      <c r="F14" s="557" t="s">
        <v>3017</v>
      </c>
      <c r="G14" s="555" t="s">
        <v>2411</v>
      </c>
      <c r="H14" s="555" t="s">
        <v>2156</v>
      </c>
      <c r="I14" s="555" t="s">
        <v>2156</v>
      </c>
      <c r="J14" s="555" t="s">
        <v>2156</v>
      </c>
      <c r="K14" s="555" t="s">
        <v>2156</v>
      </c>
      <c r="L14" s="555" t="s">
        <v>2156</v>
      </c>
    </row>
    <row r="15" spans="1:13" x14ac:dyDescent="0.25">
      <c r="C15" s="556">
        <v>4</v>
      </c>
      <c r="D15" s="321">
        <v>2</v>
      </c>
      <c r="E15" s="557" t="s">
        <v>989</v>
      </c>
      <c r="F15" s="557" t="s">
        <v>3018</v>
      </c>
      <c r="G15" s="555" t="s">
        <v>2411</v>
      </c>
      <c r="H15" s="555" t="s">
        <v>2156</v>
      </c>
      <c r="I15" s="555" t="s">
        <v>2156</v>
      </c>
      <c r="J15" s="555" t="s">
        <v>2156</v>
      </c>
      <c r="K15" s="555" t="s">
        <v>2156</v>
      </c>
      <c r="L15" s="555" t="s">
        <v>2156</v>
      </c>
    </row>
    <row r="16" spans="1:13" x14ac:dyDescent="0.25">
      <c r="C16" s="556">
        <v>5</v>
      </c>
      <c r="D16" s="321">
        <v>2</v>
      </c>
      <c r="E16" s="557" t="s">
        <v>990</v>
      </c>
      <c r="F16" s="557" t="s">
        <v>3019</v>
      </c>
      <c r="G16" s="555" t="s">
        <v>2411</v>
      </c>
      <c r="H16" s="555" t="s">
        <v>2156</v>
      </c>
      <c r="I16" s="555" t="s">
        <v>2156</v>
      </c>
      <c r="J16" s="555" t="s">
        <v>2156</v>
      </c>
      <c r="K16" s="555" t="s">
        <v>2156</v>
      </c>
      <c r="L16" s="555" t="s">
        <v>2156</v>
      </c>
    </row>
    <row r="17" spans="3:12" x14ac:dyDescent="0.25">
      <c r="C17" s="556">
        <v>6</v>
      </c>
      <c r="D17" s="321">
        <v>2</v>
      </c>
      <c r="E17" s="557" t="s">
        <v>3020</v>
      </c>
      <c r="F17" s="557" t="s">
        <v>3021</v>
      </c>
      <c r="G17" s="555" t="s">
        <v>2411</v>
      </c>
      <c r="H17" s="555" t="s">
        <v>2156</v>
      </c>
      <c r="I17" s="555" t="s">
        <v>2156</v>
      </c>
      <c r="J17" s="555" t="s">
        <v>2156</v>
      </c>
      <c r="K17" s="555" t="s">
        <v>2156</v>
      </c>
      <c r="L17" s="555" t="s">
        <v>2156</v>
      </c>
    </row>
    <row r="18" spans="3:12" x14ac:dyDescent="0.25">
      <c r="C18" s="556">
        <v>7</v>
      </c>
      <c r="D18" s="321">
        <v>2</v>
      </c>
      <c r="E18" s="557" t="s">
        <v>3022</v>
      </c>
      <c r="F18" s="557" t="s">
        <v>3023</v>
      </c>
      <c r="G18" s="555" t="s">
        <v>2411</v>
      </c>
      <c r="H18" s="555" t="s">
        <v>2156</v>
      </c>
      <c r="I18" s="555" t="s">
        <v>2156</v>
      </c>
      <c r="J18" s="555" t="s">
        <v>2156</v>
      </c>
      <c r="K18" s="555" t="s">
        <v>2156</v>
      </c>
      <c r="L18" s="555" t="s">
        <v>2156</v>
      </c>
    </row>
    <row r="19" spans="3:12" x14ac:dyDescent="0.25">
      <c r="C19" s="556">
        <v>8</v>
      </c>
      <c r="D19" s="321">
        <v>2</v>
      </c>
      <c r="E19" s="557" t="s">
        <v>3024</v>
      </c>
      <c r="F19" s="557" t="s">
        <v>3025</v>
      </c>
      <c r="G19" s="555" t="s">
        <v>2411</v>
      </c>
      <c r="H19" s="555" t="s">
        <v>2156</v>
      </c>
      <c r="I19" s="555" t="s">
        <v>2156</v>
      </c>
      <c r="J19" s="555" t="s">
        <v>2156</v>
      </c>
      <c r="K19" s="555" t="s">
        <v>2156</v>
      </c>
      <c r="L19" s="555" t="s">
        <v>2156</v>
      </c>
    </row>
    <row r="20" spans="3:12" x14ac:dyDescent="0.25">
      <c r="C20" s="556">
        <v>9</v>
      </c>
      <c r="D20" s="321">
        <v>2</v>
      </c>
      <c r="E20" s="557" t="s">
        <v>3026</v>
      </c>
      <c r="F20" s="557" t="s">
        <v>3027</v>
      </c>
      <c r="G20" s="555" t="s">
        <v>2411</v>
      </c>
      <c r="H20" s="555" t="s">
        <v>2156</v>
      </c>
      <c r="I20" s="555" t="s">
        <v>2156</v>
      </c>
      <c r="J20" s="555" t="s">
        <v>2156</v>
      </c>
      <c r="K20" s="555" t="s">
        <v>2156</v>
      </c>
      <c r="L20" s="555" t="s">
        <v>2156</v>
      </c>
    </row>
    <row r="21" spans="3:12" x14ac:dyDescent="0.25">
      <c r="C21" s="556">
        <v>10</v>
      </c>
      <c r="D21" s="321">
        <v>2</v>
      </c>
      <c r="E21" s="557" t="s">
        <v>3028</v>
      </c>
      <c r="F21" s="557" t="s">
        <v>3029</v>
      </c>
      <c r="G21" s="555" t="s">
        <v>2411</v>
      </c>
      <c r="H21" s="555" t="s">
        <v>2156</v>
      </c>
      <c r="I21" s="555" t="s">
        <v>2156</v>
      </c>
      <c r="J21" s="555" t="s">
        <v>2156</v>
      </c>
      <c r="K21" s="555" t="s">
        <v>2156</v>
      </c>
      <c r="L21" s="555" t="s">
        <v>2156</v>
      </c>
    </row>
    <row r="22" spans="3:12" x14ac:dyDescent="0.25">
      <c r="C22" s="556">
        <v>11</v>
      </c>
      <c r="D22" s="321">
        <v>2</v>
      </c>
      <c r="E22" s="557" t="s">
        <v>3030</v>
      </c>
      <c r="F22" s="557" t="s">
        <v>3031</v>
      </c>
      <c r="G22" s="555" t="s">
        <v>2411</v>
      </c>
      <c r="H22" s="555" t="s">
        <v>2156</v>
      </c>
      <c r="I22" s="555" t="s">
        <v>2156</v>
      </c>
      <c r="J22" s="555" t="s">
        <v>2156</v>
      </c>
      <c r="K22" s="555" t="s">
        <v>2156</v>
      </c>
      <c r="L22" s="555" t="s">
        <v>2156</v>
      </c>
    </row>
    <row r="23" spans="3:12" x14ac:dyDescent="0.25">
      <c r="C23" s="556">
        <v>12</v>
      </c>
      <c r="D23" s="321">
        <v>2</v>
      </c>
      <c r="E23" s="557" t="s">
        <v>3032</v>
      </c>
      <c r="F23" s="557" t="s">
        <v>3033</v>
      </c>
      <c r="G23" s="555" t="s">
        <v>2411</v>
      </c>
      <c r="H23" s="555" t="s">
        <v>2156</v>
      </c>
      <c r="I23" s="555" t="s">
        <v>2156</v>
      </c>
      <c r="J23" s="555" t="s">
        <v>2156</v>
      </c>
      <c r="K23" s="555" t="s">
        <v>2156</v>
      </c>
      <c r="L23" s="555" t="s">
        <v>2156</v>
      </c>
    </row>
    <row r="24" spans="3:12" x14ac:dyDescent="0.25">
      <c r="C24" s="556">
        <v>13</v>
      </c>
      <c r="D24" s="321">
        <v>1</v>
      </c>
      <c r="E24" s="557" t="s">
        <v>3034</v>
      </c>
      <c r="F24" s="557" t="s">
        <v>3035</v>
      </c>
      <c r="G24" s="555" t="s">
        <v>2156</v>
      </c>
      <c r="H24" s="555" t="s">
        <v>2156</v>
      </c>
      <c r="I24" s="555" t="s">
        <v>2156</v>
      </c>
      <c r="J24" s="555" t="s">
        <v>2156</v>
      </c>
      <c r="K24" s="555" t="s">
        <v>2156</v>
      </c>
      <c r="L24" s="555" t="s">
        <v>2156</v>
      </c>
    </row>
    <row r="25" spans="3:12" x14ac:dyDescent="0.25">
      <c r="C25" s="556">
        <v>14</v>
      </c>
      <c r="D25" s="321">
        <v>2</v>
      </c>
      <c r="E25" s="557" t="s">
        <v>3036</v>
      </c>
      <c r="F25" s="557" t="s">
        <v>1974</v>
      </c>
      <c r="G25" s="555" t="s">
        <v>2411</v>
      </c>
      <c r="H25" s="555" t="s">
        <v>2156</v>
      </c>
      <c r="I25" s="555" t="s">
        <v>2156</v>
      </c>
      <c r="J25" s="555" t="s">
        <v>2156</v>
      </c>
      <c r="K25" s="555" t="s">
        <v>2156</v>
      </c>
      <c r="L25" s="555" t="s">
        <v>2156</v>
      </c>
    </row>
    <row r="26" spans="3:12" x14ac:dyDescent="0.25">
      <c r="C26" s="556">
        <v>15</v>
      </c>
      <c r="D26" s="321">
        <v>2</v>
      </c>
      <c r="E26" s="557" t="s">
        <v>3037</v>
      </c>
      <c r="F26" s="557" t="s">
        <v>3038</v>
      </c>
      <c r="G26" s="555" t="s">
        <v>2411</v>
      </c>
      <c r="H26" s="555" t="s">
        <v>2156</v>
      </c>
      <c r="I26" s="555" t="s">
        <v>2156</v>
      </c>
      <c r="J26" s="555" t="s">
        <v>2156</v>
      </c>
      <c r="K26" s="555" t="s">
        <v>2156</v>
      </c>
      <c r="L26" s="555" t="s">
        <v>2156</v>
      </c>
    </row>
    <row r="27" spans="3:12" x14ac:dyDescent="0.25">
      <c r="C27" s="556">
        <v>16</v>
      </c>
      <c r="D27" s="321">
        <v>2</v>
      </c>
      <c r="E27" s="557" t="s">
        <v>3039</v>
      </c>
      <c r="F27" s="557" t="s">
        <v>3040</v>
      </c>
      <c r="G27" s="555" t="s">
        <v>2411</v>
      </c>
      <c r="H27" s="555" t="s">
        <v>2156</v>
      </c>
      <c r="I27" s="555" t="s">
        <v>2156</v>
      </c>
      <c r="J27" s="555" t="s">
        <v>2156</v>
      </c>
      <c r="K27" s="555" t="s">
        <v>2156</v>
      </c>
      <c r="L27" s="555" t="s">
        <v>2156</v>
      </c>
    </row>
    <row r="28" spans="3:12" x14ac:dyDescent="0.25">
      <c r="C28" s="556">
        <v>17</v>
      </c>
      <c r="D28" s="321">
        <v>2</v>
      </c>
      <c r="E28" s="557" t="s">
        <v>3041</v>
      </c>
      <c r="F28" s="557" t="s">
        <v>3042</v>
      </c>
      <c r="G28" s="555" t="s">
        <v>2411</v>
      </c>
      <c r="H28" s="555" t="s">
        <v>2156</v>
      </c>
      <c r="I28" s="555" t="s">
        <v>2156</v>
      </c>
      <c r="J28" s="555" t="s">
        <v>2156</v>
      </c>
      <c r="K28" s="555" t="s">
        <v>2156</v>
      </c>
      <c r="L28" s="555" t="s">
        <v>2156</v>
      </c>
    </row>
    <row r="29" spans="3:12" x14ac:dyDescent="0.25">
      <c r="C29" s="556">
        <v>18</v>
      </c>
      <c r="D29" s="321">
        <v>2</v>
      </c>
      <c r="E29" s="557" t="s">
        <v>3043</v>
      </c>
      <c r="F29" s="557" t="s">
        <v>3044</v>
      </c>
      <c r="G29" s="555" t="s">
        <v>2411</v>
      </c>
      <c r="H29" s="555" t="s">
        <v>2156</v>
      </c>
      <c r="I29" s="555" t="s">
        <v>2156</v>
      </c>
      <c r="J29" s="555" t="s">
        <v>2156</v>
      </c>
      <c r="K29" s="555" t="s">
        <v>2156</v>
      </c>
      <c r="L29" s="555" t="s">
        <v>2156</v>
      </c>
    </row>
    <row r="30" spans="3:12" x14ac:dyDescent="0.25">
      <c r="C30" s="556">
        <v>19</v>
      </c>
      <c r="D30" s="321">
        <v>2</v>
      </c>
      <c r="E30" s="557" t="s">
        <v>3045</v>
      </c>
      <c r="F30" s="557" t="s">
        <v>3046</v>
      </c>
      <c r="G30" s="555" t="s">
        <v>2411</v>
      </c>
      <c r="H30" s="555" t="s">
        <v>2156</v>
      </c>
      <c r="I30" s="555" t="s">
        <v>2156</v>
      </c>
      <c r="J30" s="555" t="s">
        <v>2156</v>
      </c>
      <c r="K30" s="555" t="s">
        <v>2156</v>
      </c>
      <c r="L30" s="555" t="s">
        <v>2156</v>
      </c>
    </row>
    <row r="31" spans="3:12" x14ac:dyDescent="0.25">
      <c r="C31" s="556">
        <v>20</v>
      </c>
      <c r="D31" s="321">
        <v>2</v>
      </c>
      <c r="E31" s="557" t="s">
        <v>3047</v>
      </c>
      <c r="F31" s="557" t="s">
        <v>3048</v>
      </c>
      <c r="G31" s="555" t="s">
        <v>2411</v>
      </c>
      <c r="H31" s="555" t="s">
        <v>2156</v>
      </c>
      <c r="I31" s="555" t="s">
        <v>2156</v>
      </c>
      <c r="J31" s="555" t="s">
        <v>2156</v>
      </c>
      <c r="K31" s="555" t="s">
        <v>2156</v>
      </c>
      <c r="L31" s="555" t="s">
        <v>2156</v>
      </c>
    </row>
    <row r="32" spans="3:12" x14ac:dyDescent="0.25">
      <c r="C32" s="556">
        <v>21</v>
      </c>
      <c r="D32" s="321">
        <v>2</v>
      </c>
      <c r="E32" s="557" t="s">
        <v>3049</v>
      </c>
      <c r="F32" s="557" t="s">
        <v>3050</v>
      </c>
      <c r="G32" s="555" t="s">
        <v>2411</v>
      </c>
      <c r="H32" s="555" t="s">
        <v>2156</v>
      </c>
      <c r="I32" s="555" t="s">
        <v>2156</v>
      </c>
      <c r="J32" s="555" t="s">
        <v>2156</v>
      </c>
      <c r="K32" s="555" t="s">
        <v>2156</v>
      </c>
      <c r="L32" s="555" t="s">
        <v>2156</v>
      </c>
    </row>
    <row r="33" spans="3:12" x14ac:dyDescent="0.25">
      <c r="C33" s="556">
        <v>22</v>
      </c>
      <c r="D33" s="321">
        <v>2</v>
      </c>
      <c r="E33" s="557" t="s">
        <v>3051</v>
      </c>
      <c r="F33" s="557" t="s">
        <v>3052</v>
      </c>
      <c r="G33" s="555" t="s">
        <v>2411</v>
      </c>
      <c r="H33" s="555" t="s">
        <v>2156</v>
      </c>
      <c r="I33" s="555" t="s">
        <v>2156</v>
      </c>
      <c r="J33" s="555" t="s">
        <v>2156</v>
      </c>
      <c r="K33" s="555" t="s">
        <v>2156</v>
      </c>
      <c r="L33" s="555" t="s">
        <v>2156</v>
      </c>
    </row>
    <row r="34" spans="3:12" x14ac:dyDescent="0.25">
      <c r="C34" s="556">
        <v>23</v>
      </c>
      <c r="D34" s="321">
        <v>2</v>
      </c>
      <c r="E34" s="557" t="s">
        <v>3053</v>
      </c>
      <c r="F34" s="557" t="s">
        <v>3054</v>
      </c>
      <c r="G34" s="555" t="s">
        <v>2411</v>
      </c>
      <c r="H34" s="555" t="s">
        <v>2156</v>
      </c>
      <c r="I34" s="555" t="s">
        <v>2156</v>
      </c>
      <c r="J34" s="555" t="s">
        <v>2156</v>
      </c>
      <c r="K34" s="555" t="s">
        <v>2156</v>
      </c>
      <c r="L34" s="555" t="s">
        <v>2156</v>
      </c>
    </row>
    <row r="35" spans="3:12" x14ac:dyDescent="0.25">
      <c r="C35" s="556">
        <v>24</v>
      </c>
      <c r="D35" s="321">
        <v>1</v>
      </c>
      <c r="E35" s="557" t="s">
        <v>3055</v>
      </c>
      <c r="F35" s="557" t="s">
        <v>3056</v>
      </c>
      <c r="G35" s="555" t="s">
        <v>2156</v>
      </c>
      <c r="H35" s="555" t="s">
        <v>2156</v>
      </c>
      <c r="I35" s="555" t="s">
        <v>2156</v>
      </c>
      <c r="J35" s="555" t="s">
        <v>2156</v>
      </c>
      <c r="K35" s="555" t="s">
        <v>2156</v>
      </c>
      <c r="L35" s="555" t="s">
        <v>2156</v>
      </c>
    </row>
    <row r="36" spans="3:12" x14ac:dyDescent="0.25">
      <c r="C36" s="556">
        <v>25</v>
      </c>
      <c r="D36" s="321">
        <v>2</v>
      </c>
      <c r="E36" s="557" t="s">
        <v>3057</v>
      </c>
      <c r="F36" s="557" t="s">
        <v>3058</v>
      </c>
      <c r="G36" s="555" t="s">
        <v>2411</v>
      </c>
      <c r="H36" s="555" t="s">
        <v>2156</v>
      </c>
      <c r="I36" s="555" t="s">
        <v>2156</v>
      </c>
      <c r="J36" s="555" t="s">
        <v>2156</v>
      </c>
      <c r="K36" s="555" t="s">
        <v>2156</v>
      </c>
      <c r="L36" s="555" t="s">
        <v>2156</v>
      </c>
    </row>
    <row r="37" spans="3:12" x14ac:dyDescent="0.25">
      <c r="C37" s="556">
        <v>26</v>
      </c>
      <c r="D37" s="321">
        <v>2</v>
      </c>
      <c r="E37" s="557" t="s">
        <v>3059</v>
      </c>
      <c r="F37" s="557" t="s">
        <v>3060</v>
      </c>
      <c r="G37" s="555" t="s">
        <v>3002</v>
      </c>
      <c r="H37" s="555" t="s">
        <v>2156</v>
      </c>
      <c r="I37" s="555" t="s">
        <v>2156</v>
      </c>
      <c r="J37" s="555" t="s">
        <v>2156</v>
      </c>
      <c r="K37" s="555" t="s">
        <v>2155</v>
      </c>
      <c r="L37" s="555" t="s">
        <v>2156</v>
      </c>
    </row>
    <row r="38" spans="3:12" x14ac:dyDescent="0.25">
      <c r="C38" s="556">
        <v>27</v>
      </c>
      <c r="D38" s="321">
        <v>2</v>
      </c>
      <c r="E38" s="557" t="s">
        <v>3061</v>
      </c>
      <c r="F38" s="557" t="s">
        <v>1132</v>
      </c>
      <c r="G38" s="555" t="s">
        <v>2411</v>
      </c>
      <c r="H38" s="555" t="s">
        <v>2156</v>
      </c>
      <c r="I38" s="555" t="s">
        <v>2156</v>
      </c>
      <c r="J38" s="555" t="s">
        <v>2156</v>
      </c>
      <c r="K38" s="555" t="s">
        <v>2156</v>
      </c>
      <c r="L38" s="555" t="s">
        <v>2156</v>
      </c>
    </row>
    <row r="39" spans="3:12" x14ac:dyDescent="0.25">
      <c r="C39" s="556">
        <v>28</v>
      </c>
      <c r="D39" s="321">
        <v>2</v>
      </c>
      <c r="E39" s="557" t="s">
        <v>3062</v>
      </c>
      <c r="F39" s="557" t="s">
        <v>3063</v>
      </c>
      <c r="G39" s="555" t="s">
        <v>2411</v>
      </c>
      <c r="H39" s="555" t="s">
        <v>2156</v>
      </c>
      <c r="I39" s="555" t="s">
        <v>2156</v>
      </c>
      <c r="J39" s="555" t="s">
        <v>2156</v>
      </c>
      <c r="K39" s="555" t="s">
        <v>2156</v>
      </c>
      <c r="L39" s="555" t="s">
        <v>2156</v>
      </c>
    </row>
    <row r="40" spans="3:12" x14ac:dyDescent="0.25">
      <c r="C40" s="556">
        <v>29</v>
      </c>
      <c r="D40" s="321">
        <v>2</v>
      </c>
      <c r="E40" s="557" t="s">
        <v>3064</v>
      </c>
      <c r="F40" s="557" t="s">
        <v>3065</v>
      </c>
      <c r="G40" s="555" t="s">
        <v>2411</v>
      </c>
      <c r="H40" s="555" t="s">
        <v>2156</v>
      </c>
      <c r="I40" s="555" t="s">
        <v>2156</v>
      </c>
      <c r="J40" s="555" t="s">
        <v>2156</v>
      </c>
      <c r="K40" s="555" t="s">
        <v>2156</v>
      </c>
      <c r="L40" s="555" t="s">
        <v>2156</v>
      </c>
    </row>
    <row r="41" spans="3:12" x14ac:dyDescent="0.25">
      <c r="C41" s="556">
        <v>30</v>
      </c>
      <c r="D41" s="321">
        <v>2</v>
      </c>
      <c r="E41" s="557" t="s">
        <v>3066</v>
      </c>
      <c r="F41" s="557" t="s">
        <v>3067</v>
      </c>
      <c r="G41" s="555" t="s">
        <v>2411</v>
      </c>
      <c r="H41" s="555" t="s">
        <v>2156</v>
      </c>
      <c r="I41" s="555" t="s">
        <v>2156</v>
      </c>
      <c r="J41" s="555" t="s">
        <v>2156</v>
      </c>
      <c r="K41" s="555" t="s">
        <v>2156</v>
      </c>
      <c r="L41" s="555" t="s">
        <v>2156</v>
      </c>
    </row>
    <row r="42" spans="3:12" x14ac:dyDescent="0.25">
      <c r="C42" s="556">
        <v>31</v>
      </c>
      <c r="D42" s="321">
        <v>2</v>
      </c>
      <c r="E42" s="557" t="s">
        <v>3068</v>
      </c>
      <c r="F42" s="557" t="s">
        <v>3069</v>
      </c>
      <c r="G42" s="555" t="s">
        <v>2411</v>
      </c>
      <c r="H42" s="555" t="s">
        <v>2156</v>
      </c>
      <c r="I42" s="555" t="s">
        <v>2156</v>
      </c>
      <c r="J42" s="555" t="s">
        <v>2156</v>
      </c>
      <c r="K42" s="555" t="s">
        <v>2156</v>
      </c>
      <c r="L42" s="555" t="s">
        <v>2156</v>
      </c>
    </row>
    <row r="43" spans="3:12" x14ac:dyDescent="0.25">
      <c r="C43" s="556">
        <v>32</v>
      </c>
      <c r="D43" s="321">
        <v>2</v>
      </c>
      <c r="E43" s="557" t="s">
        <v>3070</v>
      </c>
      <c r="F43" s="557" t="s">
        <v>3071</v>
      </c>
      <c r="G43" s="555" t="s">
        <v>2411</v>
      </c>
      <c r="H43" s="555" t="s">
        <v>2156</v>
      </c>
      <c r="I43" s="555" t="s">
        <v>2156</v>
      </c>
      <c r="J43" s="555" t="s">
        <v>2156</v>
      </c>
      <c r="K43" s="555" t="s">
        <v>2156</v>
      </c>
      <c r="L43" s="555" t="s">
        <v>2156</v>
      </c>
    </row>
    <row r="44" spans="3:12" x14ac:dyDescent="0.25">
      <c r="C44" s="556">
        <v>33</v>
      </c>
      <c r="D44" s="321">
        <v>2</v>
      </c>
      <c r="E44" s="557" t="s">
        <v>3072</v>
      </c>
      <c r="F44" s="557" t="s">
        <v>3073</v>
      </c>
      <c r="G44" s="555" t="s">
        <v>2411</v>
      </c>
      <c r="H44" s="555" t="s">
        <v>2156</v>
      </c>
      <c r="I44" s="555" t="s">
        <v>2156</v>
      </c>
      <c r="J44" s="555" t="s">
        <v>2156</v>
      </c>
      <c r="K44" s="555" t="s">
        <v>2156</v>
      </c>
      <c r="L44" s="555" t="s">
        <v>2156</v>
      </c>
    </row>
    <row r="45" spans="3:12" x14ac:dyDescent="0.25">
      <c r="C45" s="556">
        <v>34</v>
      </c>
      <c r="D45" s="321">
        <v>2</v>
      </c>
      <c r="E45" s="557" t="s">
        <v>3074</v>
      </c>
      <c r="F45" s="557" t="s">
        <v>3075</v>
      </c>
      <c r="G45" s="555" t="s">
        <v>2411</v>
      </c>
      <c r="H45" s="555" t="s">
        <v>2156</v>
      </c>
      <c r="I45" s="555" t="s">
        <v>2156</v>
      </c>
      <c r="J45" s="555" t="s">
        <v>2156</v>
      </c>
      <c r="K45" s="555" t="s">
        <v>2156</v>
      </c>
      <c r="L45" s="555" t="s">
        <v>2156</v>
      </c>
    </row>
    <row r="46" spans="3:12" x14ac:dyDescent="0.25">
      <c r="C46" s="556">
        <v>35</v>
      </c>
      <c r="D46" s="321">
        <v>1</v>
      </c>
      <c r="E46" s="557" t="s">
        <v>3076</v>
      </c>
      <c r="F46" s="557" t="s">
        <v>3077</v>
      </c>
      <c r="G46" s="555" t="s">
        <v>2156</v>
      </c>
      <c r="H46" s="555" t="s">
        <v>2156</v>
      </c>
      <c r="I46" s="555" t="s">
        <v>2156</v>
      </c>
      <c r="J46" s="555" t="s">
        <v>2156</v>
      </c>
      <c r="K46" s="555" t="s">
        <v>2156</v>
      </c>
      <c r="L46" s="555" t="s">
        <v>2156</v>
      </c>
    </row>
    <row r="47" spans="3:12" x14ac:dyDescent="0.25">
      <c r="C47" s="556">
        <v>36</v>
      </c>
      <c r="D47" s="321">
        <v>2</v>
      </c>
      <c r="E47" s="557" t="s">
        <v>3078</v>
      </c>
      <c r="F47" s="557" t="s">
        <v>3079</v>
      </c>
      <c r="G47" s="555" t="s">
        <v>2999</v>
      </c>
      <c r="H47" s="555" t="s">
        <v>2156</v>
      </c>
      <c r="I47" s="555" t="s">
        <v>2156</v>
      </c>
      <c r="J47" s="555" t="s">
        <v>2155</v>
      </c>
      <c r="K47" s="555" t="s">
        <v>2155</v>
      </c>
      <c r="L47" s="555" t="s">
        <v>2156</v>
      </c>
    </row>
    <row r="48" spans="3:12" x14ac:dyDescent="0.25">
      <c r="C48" s="556">
        <v>37</v>
      </c>
      <c r="D48" s="321">
        <v>2</v>
      </c>
      <c r="E48" s="557" t="s">
        <v>3080</v>
      </c>
      <c r="F48" s="557" t="s">
        <v>1205</v>
      </c>
      <c r="G48" s="555" t="s">
        <v>2999</v>
      </c>
      <c r="H48" s="555" t="s">
        <v>2156</v>
      </c>
      <c r="I48" s="555" t="s">
        <v>2156</v>
      </c>
      <c r="J48" s="555" t="s">
        <v>2155</v>
      </c>
      <c r="K48" s="555" t="s">
        <v>2155</v>
      </c>
      <c r="L48" s="555" t="s">
        <v>2156</v>
      </c>
    </row>
    <row r="49" spans="3:12" x14ac:dyDescent="0.25">
      <c r="C49" s="556">
        <v>38</v>
      </c>
      <c r="D49" s="321">
        <v>2</v>
      </c>
      <c r="E49" s="557" t="s">
        <v>3081</v>
      </c>
      <c r="F49" s="557" t="s">
        <v>3082</v>
      </c>
      <c r="G49" s="555" t="s">
        <v>2999</v>
      </c>
      <c r="H49" s="555" t="s">
        <v>2156</v>
      </c>
      <c r="I49" s="555" t="s">
        <v>2156</v>
      </c>
      <c r="J49" s="555" t="s">
        <v>2155</v>
      </c>
      <c r="K49" s="555" t="s">
        <v>2155</v>
      </c>
      <c r="L49" s="555" t="s">
        <v>2156</v>
      </c>
    </row>
    <row r="50" spans="3:12" x14ac:dyDescent="0.25">
      <c r="C50" s="556">
        <v>39</v>
      </c>
      <c r="D50" s="321">
        <v>2</v>
      </c>
      <c r="E50" s="557" t="s">
        <v>3083</v>
      </c>
      <c r="F50" s="557" t="s">
        <v>3084</v>
      </c>
      <c r="G50" s="555" t="s">
        <v>2999</v>
      </c>
      <c r="H50" s="555" t="s">
        <v>2156</v>
      </c>
      <c r="I50" s="555" t="s">
        <v>2156</v>
      </c>
      <c r="J50" s="555" t="s">
        <v>2155</v>
      </c>
      <c r="K50" s="555" t="s">
        <v>2155</v>
      </c>
      <c r="L50" s="555" t="s">
        <v>2156</v>
      </c>
    </row>
    <row r="51" spans="3:12" x14ac:dyDescent="0.25">
      <c r="C51" s="556">
        <v>40</v>
      </c>
      <c r="D51" s="321">
        <v>2</v>
      </c>
      <c r="E51" s="557" t="s">
        <v>3085</v>
      </c>
      <c r="F51" s="557" t="s">
        <v>3086</v>
      </c>
      <c r="G51" s="555" t="s">
        <v>2999</v>
      </c>
      <c r="H51" s="555" t="s">
        <v>2156</v>
      </c>
      <c r="I51" s="555" t="s">
        <v>2156</v>
      </c>
      <c r="J51" s="555" t="s">
        <v>2155</v>
      </c>
      <c r="K51" s="555" t="s">
        <v>2155</v>
      </c>
      <c r="L51" s="555" t="s">
        <v>2156</v>
      </c>
    </row>
    <row r="52" spans="3:12" x14ac:dyDescent="0.25">
      <c r="C52" s="556">
        <v>41</v>
      </c>
      <c r="D52" s="321">
        <v>2</v>
      </c>
      <c r="E52" s="557" t="s">
        <v>3087</v>
      </c>
      <c r="F52" s="557" t="s">
        <v>3088</v>
      </c>
      <c r="G52" s="555" t="s">
        <v>2999</v>
      </c>
      <c r="H52" s="555" t="s">
        <v>2156</v>
      </c>
      <c r="I52" s="555" t="s">
        <v>2156</v>
      </c>
      <c r="J52" s="555" t="s">
        <v>2155</v>
      </c>
      <c r="K52" s="555" t="s">
        <v>2155</v>
      </c>
      <c r="L52" s="555" t="s">
        <v>2156</v>
      </c>
    </row>
    <row r="53" spans="3:12" x14ac:dyDescent="0.25">
      <c r="C53" s="556">
        <v>42</v>
      </c>
      <c r="D53" s="321">
        <v>2</v>
      </c>
      <c r="E53" s="557" t="s">
        <v>3089</v>
      </c>
      <c r="F53" s="557" t="s">
        <v>3090</v>
      </c>
      <c r="G53" s="555" t="s">
        <v>2999</v>
      </c>
      <c r="H53" s="555" t="s">
        <v>2156</v>
      </c>
      <c r="I53" s="555" t="s">
        <v>2156</v>
      </c>
      <c r="J53" s="555" t="s">
        <v>2155</v>
      </c>
      <c r="K53" s="555" t="s">
        <v>2155</v>
      </c>
      <c r="L53" s="555" t="s">
        <v>2156</v>
      </c>
    </row>
    <row r="54" spans="3:12" x14ac:dyDescent="0.25">
      <c r="C54" s="556">
        <v>43</v>
      </c>
      <c r="D54" s="321">
        <v>2</v>
      </c>
      <c r="E54" s="557" t="s">
        <v>3091</v>
      </c>
      <c r="F54" s="557" t="s">
        <v>1199</v>
      </c>
      <c r="G54" s="555" t="s">
        <v>2999</v>
      </c>
      <c r="H54" s="555" t="s">
        <v>2156</v>
      </c>
      <c r="I54" s="555" t="s">
        <v>2155</v>
      </c>
      <c r="J54" s="555" t="s">
        <v>2156</v>
      </c>
      <c r="K54" s="555" t="s">
        <v>2156</v>
      </c>
      <c r="L54" s="555" t="s">
        <v>2156</v>
      </c>
    </row>
    <row r="55" spans="3:12" x14ac:dyDescent="0.25">
      <c r="C55" s="556">
        <v>44</v>
      </c>
      <c r="D55" s="321">
        <v>2</v>
      </c>
      <c r="E55" s="557" t="s">
        <v>3092</v>
      </c>
      <c r="F55" s="557" t="s">
        <v>2879</v>
      </c>
      <c r="G55" s="555" t="s">
        <v>2999</v>
      </c>
      <c r="H55" s="555" t="s">
        <v>2156</v>
      </c>
      <c r="I55" s="555" t="s">
        <v>2155</v>
      </c>
      <c r="J55" s="555" t="s">
        <v>2156</v>
      </c>
      <c r="K55" s="555" t="s">
        <v>2156</v>
      </c>
      <c r="L55" s="555" t="s">
        <v>2156</v>
      </c>
    </row>
    <row r="56" spans="3:12" x14ac:dyDescent="0.25">
      <c r="C56" s="556">
        <v>45</v>
      </c>
      <c r="D56" s="321">
        <v>2</v>
      </c>
      <c r="E56" s="557" t="s">
        <v>3093</v>
      </c>
      <c r="F56" s="557" t="s">
        <v>1185</v>
      </c>
      <c r="G56" s="555" t="s">
        <v>2999</v>
      </c>
      <c r="H56" s="555" t="s">
        <v>2156</v>
      </c>
      <c r="I56" s="555" t="s">
        <v>2156</v>
      </c>
      <c r="J56" s="555" t="s">
        <v>2155</v>
      </c>
      <c r="K56" s="555" t="s">
        <v>2155</v>
      </c>
      <c r="L56" s="555" t="s">
        <v>2156</v>
      </c>
    </row>
    <row r="57" spans="3:12" x14ac:dyDescent="0.25">
      <c r="C57" s="556">
        <v>46</v>
      </c>
      <c r="D57" s="321">
        <v>2</v>
      </c>
      <c r="E57" s="557" t="s">
        <v>3094</v>
      </c>
      <c r="F57" s="557" t="s">
        <v>3095</v>
      </c>
      <c r="G57" s="555" t="s">
        <v>2999</v>
      </c>
      <c r="H57" s="555" t="s">
        <v>2156</v>
      </c>
      <c r="I57" s="555" t="s">
        <v>2156</v>
      </c>
      <c r="J57" s="555" t="s">
        <v>2155</v>
      </c>
      <c r="K57" s="555" t="s">
        <v>2155</v>
      </c>
      <c r="L57" s="555" t="s">
        <v>2156</v>
      </c>
    </row>
    <row r="58" spans="3:12" x14ac:dyDescent="0.25">
      <c r="C58" s="556">
        <v>47</v>
      </c>
      <c r="D58" s="321">
        <v>2</v>
      </c>
      <c r="E58" s="557" t="s">
        <v>3096</v>
      </c>
      <c r="F58" s="557" t="s">
        <v>3097</v>
      </c>
      <c r="G58" s="555" t="s">
        <v>2999</v>
      </c>
      <c r="H58" s="555" t="s">
        <v>2156</v>
      </c>
      <c r="I58" s="555" t="s">
        <v>2156</v>
      </c>
      <c r="J58" s="555" t="s">
        <v>2155</v>
      </c>
      <c r="K58" s="555" t="s">
        <v>2155</v>
      </c>
      <c r="L58" s="555" t="s">
        <v>2156</v>
      </c>
    </row>
    <row r="59" spans="3:12" x14ac:dyDescent="0.25">
      <c r="C59" s="556">
        <v>48</v>
      </c>
      <c r="D59" s="321">
        <v>2</v>
      </c>
      <c r="E59" s="557" t="s">
        <v>3098</v>
      </c>
      <c r="F59" s="557" t="s">
        <v>3099</v>
      </c>
      <c r="G59" s="555" t="s">
        <v>2999</v>
      </c>
      <c r="H59" s="555" t="s">
        <v>2156</v>
      </c>
      <c r="I59" s="555" t="s">
        <v>2156</v>
      </c>
      <c r="J59" s="555" t="s">
        <v>2155</v>
      </c>
      <c r="K59" s="555" t="s">
        <v>2155</v>
      </c>
      <c r="L59" s="555" t="s">
        <v>2156</v>
      </c>
    </row>
    <row r="60" spans="3:12" x14ac:dyDescent="0.25">
      <c r="C60" s="556">
        <v>49</v>
      </c>
      <c r="D60" s="321">
        <v>2</v>
      </c>
      <c r="E60" s="557" t="s">
        <v>3100</v>
      </c>
      <c r="F60" s="557" t="s">
        <v>3101</v>
      </c>
      <c r="G60" s="555" t="s">
        <v>2999</v>
      </c>
      <c r="H60" s="555" t="s">
        <v>2156</v>
      </c>
      <c r="I60" s="555" t="s">
        <v>2156</v>
      </c>
      <c r="J60" s="555" t="s">
        <v>2155</v>
      </c>
      <c r="K60" s="555" t="s">
        <v>2155</v>
      </c>
      <c r="L60" s="555" t="s">
        <v>2156</v>
      </c>
    </row>
    <row r="61" spans="3:12" x14ac:dyDescent="0.25">
      <c r="C61" s="556">
        <v>50</v>
      </c>
      <c r="D61" s="321">
        <v>2</v>
      </c>
      <c r="E61" s="557" t="s">
        <v>3102</v>
      </c>
      <c r="F61" s="557" t="s">
        <v>3103</v>
      </c>
      <c r="G61" s="555" t="s">
        <v>2999</v>
      </c>
      <c r="H61" s="555" t="s">
        <v>2156</v>
      </c>
      <c r="I61" s="555" t="s">
        <v>2156</v>
      </c>
      <c r="J61" s="555" t="s">
        <v>2155</v>
      </c>
      <c r="K61" s="555" t="s">
        <v>2155</v>
      </c>
      <c r="L61" s="555" t="s">
        <v>2156</v>
      </c>
    </row>
    <row r="62" spans="3:12" x14ac:dyDescent="0.25">
      <c r="C62" s="556">
        <v>51</v>
      </c>
      <c r="D62" s="321">
        <v>2</v>
      </c>
      <c r="E62" s="557" t="s">
        <v>3104</v>
      </c>
      <c r="F62" s="557" t="s">
        <v>3105</v>
      </c>
      <c r="G62" s="555" t="s">
        <v>2999</v>
      </c>
      <c r="H62" s="555" t="s">
        <v>2156</v>
      </c>
      <c r="I62" s="555" t="s">
        <v>2156</v>
      </c>
      <c r="J62" s="555" t="s">
        <v>2155</v>
      </c>
      <c r="K62" s="555" t="s">
        <v>2155</v>
      </c>
      <c r="L62" s="555" t="s">
        <v>2156</v>
      </c>
    </row>
    <row r="63" spans="3:12" x14ac:dyDescent="0.25">
      <c r="C63" s="556">
        <v>52</v>
      </c>
      <c r="D63" s="321">
        <v>2</v>
      </c>
      <c r="E63" s="557" t="s">
        <v>3106</v>
      </c>
      <c r="F63" s="557" t="s">
        <v>3107</v>
      </c>
      <c r="G63" s="555" t="s">
        <v>2411</v>
      </c>
      <c r="H63" s="555" t="s">
        <v>2156</v>
      </c>
      <c r="I63" s="555" t="s">
        <v>2156</v>
      </c>
      <c r="J63" s="555" t="s">
        <v>2156</v>
      </c>
      <c r="K63" s="555" t="s">
        <v>2156</v>
      </c>
      <c r="L63" s="555" t="s">
        <v>2156</v>
      </c>
    </row>
    <row r="64" spans="3:12" x14ac:dyDescent="0.25">
      <c r="C64" s="556">
        <v>53</v>
      </c>
      <c r="D64" s="321">
        <v>2</v>
      </c>
      <c r="E64" s="557" t="s">
        <v>3108</v>
      </c>
      <c r="F64" s="557" t="s">
        <v>3109</v>
      </c>
      <c r="G64" s="555" t="s">
        <v>2411</v>
      </c>
      <c r="H64" s="555" t="s">
        <v>2156</v>
      </c>
      <c r="I64" s="555" t="s">
        <v>2156</v>
      </c>
      <c r="J64" s="555" t="s">
        <v>2156</v>
      </c>
      <c r="K64" s="555" t="s">
        <v>2156</v>
      </c>
      <c r="L64" s="555" t="s">
        <v>2156</v>
      </c>
    </row>
    <row r="65" spans="3:12" x14ac:dyDescent="0.25">
      <c r="C65" s="556">
        <v>54</v>
      </c>
      <c r="D65" s="321">
        <v>2</v>
      </c>
      <c r="E65" s="557" t="s">
        <v>3110</v>
      </c>
      <c r="F65" s="557" t="s">
        <v>3111</v>
      </c>
      <c r="G65" s="555" t="s">
        <v>2999</v>
      </c>
      <c r="H65" s="555" t="s">
        <v>2155</v>
      </c>
      <c r="I65" s="555" t="s">
        <v>2156</v>
      </c>
      <c r="J65" s="555" t="s">
        <v>2156</v>
      </c>
      <c r="K65" s="555" t="s">
        <v>2155</v>
      </c>
      <c r="L65" s="555" t="s">
        <v>2156</v>
      </c>
    </row>
    <row r="66" spans="3:12" x14ac:dyDescent="0.25">
      <c r="C66" s="556">
        <v>55</v>
      </c>
      <c r="D66" s="321">
        <v>1</v>
      </c>
      <c r="E66" s="557" t="s">
        <v>3112</v>
      </c>
      <c r="F66" s="557" t="s">
        <v>2782</v>
      </c>
      <c r="G66" s="555" t="s">
        <v>2156</v>
      </c>
      <c r="H66" s="555" t="s">
        <v>2156</v>
      </c>
      <c r="I66" s="555" t="s">
        <v>2156</v>
      </c>
      <c r="J66" s="555" t="s">
        <v>2156</v>
      </c>
      <c r="K66" s="555" t="s">
        <v>2156</v>
      </c>
      <c r="L66" s="555" t="s">
        <v>2156</v>
      </c>
    </row>
    <row r="67" spans="3:12" x14ac:dyDescent="0.25">
      <c r="C67" s="556">
        <v>56</v>
      </c>
      <c r="D67" s="321">
        <v>2</v>
      </c>
      <c r="E67" s="557" t="s">
        <v>3113</v>
      </c>
      <c r="F67" s="557" t="s">
        <v>3114</v>
      </c>
      <c r="G67" s="555" t="s">
        <v>2999</v>
      </c>
      <c r="H67" s="555" t="s">
        <v>2155</v>
      </c>
      <c r="I67" s="555" t="s">
        <v>2155</v>
      </c>
      <c r="J67" s="555" t="s">
        <v>2156</v>
      </c>
      <c r="K67" s="555" t="s">
        <v>2156</v>
      </c>
      <c r="L67" s="555" t="s">
        <v>2156</v>
      </c>
    </row>
    <row r="68" spans="3:12" x14ac:dyDescent="0.25">
      <c r="C68" s="556">
        <v>57</v>
      </c>
      <c r="D68" s="321">
        <v>2</v>
      </c>
      <c r="E68" s="557" t="s">
        <v>3115</v>
      </c>
      <c r="F68" s="557" t="s">
        <v>3116</v>
      </c>
      <c r="G68" s="555" t="s">
        <v>2999</v>
      </c>
      <c r="H68" s="555" t="s">
        <v>2155</v>
      </c>
      <c r="I68" s="555" t="s">
        <v>2155</v>
      </c>
      <c r="J68" s="555" t="s">
        <v>2156</v>
      </c>
      <c r="K68" s="555" t="s">
        <v>2156</v>
      </c>
      <c r="L68" s="555" t="s">
        <v>2156</v>
      </c>
    </row>
    <row r="69" spans="3:12" x14ac:dyDescent="0.25">
      <c r="C69" s="556">
        <v>58</v>
      </c>
      <c r="D69" s="321">
        <v>2</v>
      </c>
      <c r="E69" s="557" t="s">
        <v>3117</v>
      </c>
      <c r="F69" s="557" t="s">
        <v>3118</v>
      </c>
      <c r="G69" s="555" t="s">
        <v>2999</v>
      </c>
      <c r="H69" s="555" t="s">
        <v>2155</v>
      </c>
      <c r="I69" s="555" t="s">
        <v>2155</v>
      </c>
      <c r="J69" s="555" t="s">
        <v>2155</v>
      </c>
      <c r="K69" s="555" t="s">
        <v>2155</v>
      </c>
      <c r="L69" s="555" t="s">
        <v>2156</v>
      </c>
    </row>
    <row r="70" spans="3:12" x14ac:dyDescent="0.25">
      <c r="C70" s="556">
        <v>59</v>
      </c>
      <c r="D70" s="321">
        <v>2</v>
      </c>
      <c r="E70" s="557" t="s">
        <v>3119</v>
      </c>
      <c r="F70" s="557" t="s">
        <v>3120</v>
      </c>
      <c r="G70" s="555" t="s">
        <v>2999</v>
      </c>
      <c r="H70" s="555" t="s">
        <v>2155</v>
      </c>
      <c r="I70" s="555" t="s">
        <v>2155</v>
      </c>
      <c r="J70" s="555" t="s">
        <v>2155</v>
      </c>
      <c r="K70" s="555" t="s">
        <v>2155</v>
      </c>
      <c r="L70" s="555" t="s">
        <v>2156</v>
      </c>
    </row>
    <row r="71" spans="3:12" x14ac:dyDescent="0.25">
      <c r="C71" s="556">
        <v>60</v>
      </c>
      <c r="D71" s="321">
        <v>2</v>
      </c>
      <c r="E71" s="557" t="s">
        <v>3121</v>
      </c>
      <c r="F71" s="557" t="s">
        <v>3122</v>
      </c>
      <c r="G71" s="555" t="s">
        <v>2411</v>
      </c>
      <c r="H71" s="555" t="s">
        <v>2156</v>
      </c>
      <c r="I71" s="555" t="s">
        <v>2156</v>
      </c>
      <c r="J71" s="555" t="s">
        <v>2156</v>
      </c>
      <c r="K71" s="555" t="s">
        <v>2156</v>
      </c>
      <c r="L71" s="555" t="s">
        <v>2156</v>
      </c>
    </row>
    <row r="72" spans="3:12" x14ac:dyDescent="0.25">
      <c r="C72" s="556">
        <v>61</v>
      </c>
      <c r="D72" s="321">
        <v>2</v>
      </c>
      <c r="E72" s="557" t="s">
        <v>3123</v>
      </c>
      <c r="F72" s="557" t="s">
        <v>3124</v>
      </c>
      <c r="G72" s="555" t="s">
        <v>2411</v>
      </c>
      <c r="H72" s="555" t="s">
        <v>2156</v>
      </c>
      <c r="I72" s="555" t="s">
        <v>2156</v>
      </c>
      <c r="J72" s="555" t="s">
        <v>2156</v>
      </c>
      <c r="K72" s="555" t="s">
        <v>2156</v>
      </c>
      <c r="L72" s="555" t="s">
        <v>2156</v>
      </c>
    </row>
    <row r="73" spans="3:12" x14ac:dyDescent="0.25">
      <c r="C73" s="556">
        <v>62</v>
      </c>
      <c r="D73" s="321">
        <v>2</v>
      </c>
      <c r="E73" s="557" t="s">
        <v>3125</v>
      </c>
      <c r="F73" s="557" t="s">
        <v>3126</v>
      </c>
      <c r="G73" s="555" t="s">
        <v>2411</v>
      </c>
      <c r="H73" s="555" t="s">
        <v>2156</v>
      </c>
      <c r="I73" s="555" t="s">
        <v>2156</v>
      </c>
      <c r="J73" s="555" t="s">
        <v>2156</v>
      </c>
      <c r="K73" s="555" t="s">
        <v>2156</v>
      </c>
      <c r="L73" s="555" t="s">
        <v>2156</v>
      </c>
    </row>
    <row r="74" spans="3:12" x14ac:dyDescent="0.25">
      <c r="C74" s="556">
        <v>63</v>
      </c>
      <c r="D74" s="321">
        <v>2</v>
      </c>
      <c r="E74" s="557" t="s">
        <v>3127</v>
      </c>
      <c r="F74" s="557" t="s">
        <v>3128</v>
      </c>
      <c r="G74" s="555" t="s">
        <v>2411</v>
      </c>
      <c r="H74" s="555" t="s">
        <v>2156</v>
      </c>
      <c r="I74" s="555" t="s">
        <v>2156</v>
      </c>
      <c r="J74" s="555" t="s">
        <v>2156</v>
      </c>
      <c r="K74" s="555" t="s">
        <v>2156</v>
      </c>
      <c r="L74" s="555" t="s">
        <v>2156</v>
      </c>
    </row>
    <row r="75" spans="3:12" x14ac:dyDescent="0.25">
      <c r="C75" s="556">
        <v>64</v>
      </c>
      <c r="D75" s="321">
        <v>2</v>
      </c>
      <c r="E75" s="557" t="s">
        <v>3129</v>
      </c>
      <c r="F75" s="557" t="s">
        <v>3130</v>
      </c>
      <c r="G75" s="555" t="s">
        <v>2999</v>
      </c>
      <c r="H75" s="555" t="s">
        <v>2156</v>
      </c>
      <c r="I75" s="555" t="s">
        <v>2156</v>
      </c>
      <c r="J75" s="555" t="s">
        <v>2155</v>
      </c>
      <c r="K75" s="555" t="s">
        <v>2156</v>
      </c>
      <c r="L75" s="555" t="s">
        <v>2156</v>
      </c>
    </row>
    <row r="76" spans="3:12" x14ac:dyDescent="0.25">
      <c r="C76" s="556">
        <v>65</v>
      </c>
      <c r="D76" s="321">
        <v>2</v>
      </c>
      <c r="E76" s="557" t="s">
        <v>3131</v>
      </c>
      <c r="F76" s="557" t="s">
        <v>3132</v>
      </c>
      <c r="G76" s="555" t="s">
        <v>2999</v>
      </c>
      <c r="H76" s="555" t="s">
        <v>2156</v>
      </c>
      <c r="I76" s="555" t="s">
        <v>2156</v>
      </c>
      <c r="J76" s="555" t="s">
        <v>2155</v>
      </c>
      <c r="K76" s="555" t="s">
        <v>2156</v>
      </c>
      <c r="L76" s="555" t="s">
        <v>2156</v>
      </c>
    </row>
    <row r="77" spans="3:12" x14ac:dyDescent="0.25">
      <c r="C77" s="556">
        <v>66</v>
      </c>
      <c r="D77" s="321">
        <v>2</v>
      </c>
      <c r="E77" s="557" t="s">
        <v>3133</v>
      </c>
      <c r="F77" s="557" t="s">
        <v>3134</v>
      </c>
      <c r="G77" s="555" t="s">
        <v>2999</v>
      </c>
      <c r="H77" s="555" t="s">
        <v>2156</v>
      </c>
      <c r="I77" s="555" t="s">
        <v>2156</v>
      </c>
      <c r="J77" s="555" t="s">
        <v>2155</v>
      </c>
      <c r="K77" s="555" t="s">
        <v>2156</v>
      </c>
      <c r="L77" s="555" t="s">
        <v>2156</v>
      </c>
    </row>
    <row r="78" spans="3:12" x14ac:dyDescent="0.25">
      <c r="C78" s="556">
        <v>67</v>
      </c>
      <c r="D78" s="321">
        <v>2</v>
      </c>
      <c r="E78" s="557" t="s">
        <v>3135</v>
      </c>
      <c r="F78" s="557" t="s">
        <v>3136</v>
      </c>
      <c r="G78" s="555" t="s">
        <v>2999</v>
      </c>
      <c r="H78" s="555" t="s">
        <v>2156</v>
      </c>
      <c r="I78" s="555" t="s">
        <v>2156</v>
      </c>
      <c r="J78" s="555" t="s">
        <v>2155</v>
      </c>
      <c r="K78" s="555" t="s">
        <v>2156</v>
      </c>
      <c r="L78" s="555" t="s">
        <v>2156</v>
      </c>
    </row>
    <row r="79" spans="3:12" x14ac:dyDescent="0.25">
      <c r="C79" s="556">
        <v>68</v>
      </c>
      <c r="D79" s="321">
        <v>2</v>
      </c>
      <c r="E79" s="557" t="s">
        <v>3137</v>
      </c>
      <c r="F79" s="557" t="s">
        <v>3138</v>
      </c>
      <c r="G79" s="555" t="s">
        <v>2999</v>
      </c>
      <c r="H79" s="555" t="s">
        <v>2156</v>
      </c>
      <c r="I79" s="555" t="s">
        <v>2156</v>
      </c>
      <c r="J79" s="555" t="s">
        <v>2155</v>
      </c>
      <c r="K79" s="555" t="s">
        <v>2156</v>
      </c>
      <c r="L79" s="555" t="s">
        <v>2156</v>
      </c>
    </row>
    <row r="80" spans="3:12" x14ac:dyDescent="0.25">
      <c r="C80" s="556">
        <v>69</v>
      </c>
      <c r="D80" s="321">
        <v>2</v>
      </c>
      <c r="E80" s="557" t="s">
        <v>3139</v>
      </c>
      <c r="F80" s="557" t="s">
        <v>3140</v>
      </c>
      <c r="G80" s="555" t="s">
        <v>2999</v>
      </c>
      <c r="H80" s="555" t="s">
        <v>2155</v>
      </c>
      <c r="I80" s="555" t="s">
        <v>2156</v>
      </c>
      <c r="J80" s="555" t="s">
        <v>2155</v>
      </c>
      <c r="K80" s="555" t="s">
        <v>2156</v>
      </c>
      <c r="L80" s="555" t="s">
        <v>2156</v>
      </c>
    </row>
    <row r="81" spans="3:12" x14ac:dyDescent="0.25">
      <c r="C81" s="556">
        <v>70</v>
      </c>
      <c r="D81" s="321">
        <v>2</v>
      </c>
      <c r="E81" s="557" t="s">
        <v>3141</v>
      </c>
      <c r="F81" s="557" t="s">
        <v>3142</v>
      </c>
      <c r="G81" s="555" t="s">
        <v>2999</v>
      </c>
      <c r="H81" s="555" t="s">
        <v>2155</v>
      </c>
      <c r="I81" s="555" t="s">
        <v>2156</v>
      </c>
      <c r="J81" s="555" t="s">
        <v>2155</v>
      </c>
      <c r="K81" s="555" t="s">
        <v>2156</v>
      </c>
      <c r="L81" s="555" t="s">
        <v>2156</v>
      </c>
    </row>
    <row r="82" spans="3:12" x14ac:dyDescent="0.25">
      <c r="C82" s="556">
        <v>71</v>
      </c>
      <c r="D82" s="321">
        <v>2</v>
      </c>
      <c r="E82" s="557" t="s">
        <v>3143</v>
      </c>
      <c r="F82" s="557" t="s">
        <v>3144</v>
      </c>
      <c r="G82" s="555" t="s">
        <v>2999</v>
      </c>
      <c r="H82" s="555" t="s">
        <v>2155</v>
      </c>
      <c r="I82" s="555" t="s">
        <v>2155</v>
      </c>
      <c r="J82" s="555" t="s">
        <v>2155</v>
      </c>
      <c r="K82" s="555" t="s">
        <v>2155</v>
      </c>
      <c r="L82" s="555" t="s">
        <v>2156</v>
      </c>
    </row>
    <row r="83" spans="3:12" x14ac:dyDescent="0.25">
      <c r="C83" s="556">
        <v>72</v>
      </c>
      <c r="D83" s="321">
        <v>2</v>
      </c>
      <c r="E83" s="557" t="s">
        <v>3145</v>
      </c>
      <c r="F83" s="557" t="s">
        <v>3146</v>
      </c>
      <c r="G83" s="555" t="s">
        <v>2999</v>
      </c>
      <c r="H83" s="555" t="s">
        <v>2155</v>
      </c>
      <c r="I83" s="555" t="s">
        <v>2155</v>
      </c>
      <c r="J83" s="555" t="s">
        <v>2155</v>
      </c>
      <c r="K83" s="555" t="s">
        <v>2155</v>
      </c>
      <c r="L83" s="555" t="s">
        <v>2156</v>
      </c>
    </row>
    <row r="84" spans="3:12" x14ac:dyDescent="0.25">
      <c r="C84" s="556">
        <v>73</v>
      </c>
      <c r="D84" s="321">
        <v>2</v>
      </c>
      <c r="E84" s="557" t="s">
        <v>3147</v>
      </c>
      <c r="F84" s="557" t="s">
        <v>3148</v>
      </c>
      <c r="G84" s="555" t="s">
        <v>2999</v>
      </c>
      <c r="H84" s="555" t="s">
        <v>2155</v>
      </c>
      <c r="I84" s="555" t="s">
        <v>2156</v>
      </c>
      <c r="J84" s="555" t="s">
        <v>2156</v>
      </c>
      <c r="K84" s="555" t="s">
        <v>2155</v>
      </c>
      <c r="L84" s="555" t="s">
        <v>2156</v>
      </c>
    </row>
    <row r="85" spans="3:12" x14ac:dyDescent="0.25">
      <c r="C85" s="556">
        <v>74</v>
      </c>
      <c r="D85" s="321">
        <v>2</v>
      </c>
      <c r="E85" s="557" t="s">
        <v>3149</v>
      </c>
      <c r="F85" s="557" t="s">
        <v>3150</v>
      </c>
      <c r="G85" s="555" t="s">
        <v>2999</v>
      </c>
      <c r="H85" s="555" t="s">
        <v>2155</v>
      </c>
      <c r="I85" s="555" t="s">
        <v>2156</v>
      </c>
      <c r="J85" s="555" t="s">
        <v>2156</v>
      </c>
      <c r="K85" s="555" t="s">
        <v>2155</v>
      </c>
      <c r="L85" s="555" t="s">
        <v>2156</v>
      </c>
    </row>
    <row r="86" spans="3:12" x14ac:dyDescent="0.25">
      <c r="C86" s="556">
        <v>75</v>
      </c>
      <c r="D86" s="321">
        <v>2</v>
      </c>
      <c r="E86" s="557" t="s">
        <v>3151</v>
      </c>
      <c r="F86" s="557" t="s">
        <v>3152</v>
      </c>
      <c r="G86" s="555" t="s">
        <v>2999</v>
      </c>
      <c r="H86" s="555" t="s">
        <v>2155</v>
      </c>
      <c r="I86" s="555" t="s">
        <v>2155</v>
      </c>
      <c r="J86" s="555" t="s">
        <v>2155</v>
      </c>
      <c r="K86" s="555" t="s">
        <v>2155</v>
      </c>
      <c r="L86" s="555" t="s">
        <v>2156</v>
      </c>
    </row>
    <row r="87" spans="3:12" x14ac:dyDescent="0.25">
      <c r="C87" s="556">
        <v>76</v>
      </c>
      <c r="D87" s="321">
        <v>2</v>
      </c>
      <c r="E87" s="557" t="s">
        <v>3153</v>
      </c>
      <c r="F87" s="557" t="s">
        <v>3154</v>
      </c>
      <c r="G87" s="555" t="s">
        <v>2411</v>
      </c>
      <c r="H87" s="555" t="s">
        <v>2156</v>
      </c>
      <c r="I87" s="555" t="s">
        <v>2156</v>
      </c>
      <c r="J87" s="555" t="s">
        <v>2156</v>
      </c>
      <c r="K87" s="555" t="s">
        <v>2156</v>
      </c>
      <c r="L87" s="555" t="s">
        <v>2156</v>
      </c>
    </row>
    <row r="88" spans="3:12" x14ac:dyDescent="0.25">
      <c r="C88" s="556">
        <v>77</v>
      </c>
      <c r="D88" s="321">
        <v>2</v>
      </c>
      <c r="E88" s="557" t="s">
        <v>3155</v>
      </c>
      <c r="F88" s="557" t="s">
        <v>3156</v>
      </c>
      <c r="G88" s="555" t="s">
        <v>2999</v>
      </c>
      <c r="H88" s="555" t="s">
        <v>2155</v>
      </c>
      <c r="I88" s="555" t="s">
        <v>2156</v>
      </c>
      <c r="J88" s="555" t="s">
        <v>2156</v>
      </c>
      <c r="K88" s="555" t="s">
        <v>2156</v>
      </c>
      <c r="L88" s="555" t="s">
        <v>2156</v>
      </c>
    </row>
    <row r="89" spans="3:12" x14ac:dyDescent="0.25">
      <c r="C89" s="556">
        <v>78</v>
      </c>
      <c r="D89" s="321">
        <v>1</v>
      </c>
      <c r="E89" s="557" t="s">
        <v>3157</v>
      </c>
      <c r="F89" s="557" t="s">
        <v>661</v>
      </c>
      <c r="G89" s="555" t="s">
        <v>2156</v>
      </c>
      <c r="H89" s="555" t="s">
        <v>2156</v>
      </c>
      <c r="I89" s="555" t="s">
        <v>2156</v>
      </c>
      <c r="J89" s="555" t="s">
        <v>2156</v>
      </c>
      <c r="K89" s="555" t="s">
        <v>2156</v>
      </c>
      <c r="L89" s="555" t="s">
        <v>2156</v>
      </c>
    </row>
    <row r="90" spans="3:12" x14ac:dyDescent="0.25">
      <c r="C90" s="556">
        <v>79</v>
      </c>
      <c r="D90" s="321">
        <v>2</v>
      </c>
      <c r="E90" s="557" t="s">
        <v>3158</v>
      </c>
      <c r="F90" s="557" t="s">
        <v>3159</v>
      </c>
      <c r="G90" s="555" t="s">
        <v>2999</v>
      </c>
      <c r="H90" s="555" t="s">
        <v>2156</v>
      </c>
      <c r="I90" s="555" t="s">
        <v>2155</v>
      </c>
      <c r="J90" s="555" t="s">
        <v>2155</v>
      </c>
      <c r="K90" s="555" t="s">
        <v>2156</v>
      </c>
      <c r="L90" s="555" t="s">
        <v>2156</v>
      </c>
    </row>
    <row r="91" spans="3:12" x14ac:dyDescent="0.25">
      <c r="C91" s="556">
        <v>80</v>
      </c>
      <c r="D91" s="321">
        <v>2</v>
      </c>
      <c r="E91" s="557" t="s">
        <v>3160</v>
      </c>
      <c r="F91" s="557" t="s">
        <v>3161</v>
      </c>
      <c r="G91" s="555" t="s">
        <v>2999</v>
      </c>
      <c r="H91" s="555" t="s">
        <v>2156</v>
      </c>
      <c r="I91" s="555" t="s">
        <v>2155</v>
      </c>
      <c r="J91" s="555" t="s">
        <v>2155</v>
      </c>
      <c r="K91" s="555" t="s">
        <v>2156</v>
      </c>
      <c r="L91" s="555" t="s">
        <v>2156</v>
      </c>
    </row>
    <row r="92" spans="3:12" x14ac:dyDescent="0.25">
      <c r="C92" s="556">
        <v>81</v>
      </c>
      <c r="D92" s="321">
        <v>2</v>
      </c>
      <c r="E92" s="557" t="s">
        <v>3162</v>
      </c>
      <c r="F92" s="557" t="s">
        <v>3163</v>
      </c>
      <c r="G92" s="555" t="s">
        <v>2999</v>
      </c>
      <c r="H92" s="555" t="s">
        <v>2156</v>
      </c>
      <c r="I92" s="555" t="s">
        <v>2155</v>
      </c>
      <c r="J92" s="555" t="s">
        <v>2155</v>
      </c>
      <c r="K92" s="555" t="s">
        <v>2156</v>
      </c>
      <c r="L92" s="555" t="s">
        <v>2156</v>
      </c>
    </row>
    <row r="93" spans="3:12" x14ac:dyDescent="0.25">
      <c r="C93" s="556">
        <v>82</v>
      </c>
      <c r="D93" s="321">
        <v>2</v>
      </c>
      <c r="E93" s="557" t="s">
        <v>3164</v>
      </c>
      <c r="F93" s="557" t="s">
        <v>3165</v>
      </c>
      <c r="G93" s="555" t="s">
        <v>2999</v>
      </c>
      <c r="H93" s="555" t="s">
        <v>2156</v>
      </c>
      <c r="I93" s="555" t="s">
        <v>2155</v>
      </c>
      <c r="J93" s="555" t="s">
        <v>2155</v>
      </c>
      <c r="K93" s="555" t="s">
        <v>2156</v>
      </c>
      <c r="L93" s="555" t="s">
        <v>2156</v>
      </c>
    </row>
    <row r="94" spans="3:12" x14ac:dyDescent="0.25">
      <c r="C94" s="556">
        <v>83</v>
      </c>
      <c r="D94" s="321">
        <v>2</v>
      </c>
      <c r="E94" s="557" t="s">
        <v>3166</v>
      </c>
      <c r="F94" s="557" t="s">
        <v>3167</v>
      </c>
      <c r="G94" s="555" t="s">
        <v>2999</v>
      </c>
      <c r="H94" s="555" t="s">
        <v>2155</v>
      </c>
      <c r="I94" s="555" t="s">
        <v>2156</v>
      </c>
      <c r="J94" s="555" t="s">
        <v>2156</v>
      </c>
      <c r="K94" s="555" t="s">
        <v>2156</v>
      </c>
      <c r="L94" s="555" t="s">
        <v>2156</v>
      </c>
    </row>
    <row r="95" spans="3:12" x14ac:dyDescent="0.25">
      <c r="C95" s="556">
        <v>84</v>
      </c>
      <c r="D95" s="321">
        <v>2</v>
      </c>
      <c r="E95" s="557" t="s">
        <v>3168</v>
      </c>
      <c r="F95" s="557" t="s">
        <v>3169</v>
      </c>
      <c r="G95" s="555" t="s">
        <v>2999</v>
      </c>
      <c r="H95" s="555" t="s">
        <v>2155</v>
      </c>
      <c r="I95" s="555" t="s">
        <v>2156</v>
      </c>
      <c r="J95" s="555" t="s">
        <v>2156</v>
      </c>
      <c r="K95" s="555" t="s">
        <v>2156</v>
      </c>
      <c r="L95" s="555" t="s">
        <v>2156</v>
      </c>
    </row>
    <row r="96" spans="3:12" x14ac:dyDescent="0.25">
      <c r="C96" s="556">
        <v>85</v>
      </c>
      <c r="D96" s="321">
        <v>2</v>
      </c>
      <c r="E96" s="557" t="s">
        <v>3170</v>
      </c>
      <c r="F96" s="557" t="s">
        <v>3171</v>
      </c>
      <c r="G96" s="555" t="s">
        <v>2411</v>
      </c>
      <c r="H96" s="555" t="s">
        <v>2156</v>
      </c>
      <c r="I96" s="555" t="s">
        <v>2156</v>
      </c>
      <c r="J96" s="555" t="s">
        <v>2156</v>
      </c>
      <c r="K96" s="555" t="s">
        <v>2156</v>
      </c>
      <c r="L96" s="555" t="s">
        <v>2156</v>
      </c>
    </row>
    <row r="97" spans="3:12" x14ac:dyDescent="0.25">
      <c r="C97" s="556">
        <v>86</v>
      </c>
      <c r="D97" s="321">
        <v>2</v>
      </c>
      <c r="E97" s="557" t="s">
        <v>3172</v>
      </c>
      <c r="F97" s="557" t="s">
        <v>3173</v>
      </c>
      <c r="G97" s="555" t="s">
        <v>2999</v>
      </c>
      <c r="H97" s="555" t="s">
        <v>2155</v>
      </c>
      <c r="I97" s="555" t="s">
        <v>2155</v>
      </c>
      <c r="J97" s="555" t="s">
        <v>2156</v>
      </c>
      <c r="K97" s="555" t="s">
        <v>2156</v>
      </c>
      <c r="L97" s="555" t="s">
        <v>2156</v>
      </c>
    </row>
    <row r="98" spans="3:12" x14ac:dyDescent="0.25">
      <c r="C98" s="556">
        <v>87</v>
      </c>
      <c r="D98" s="321">
        <v>1</v>
      </c>
      <c r="E98" s="557" t="s">
        <v>3174</v>
      </c>
      <c r="F98" s="557" t="s">
        <v>2926</v>
      </c>
      <c r="G98" s="555" t="s">
        <v>2156</v>
      </c>
      <c r="H98" s="555" t="s">
        <v>2156</v>
      </c>
      <c r="I98" s="555" t="s">
        <v>2156</v>
      </c>
      <c r="J98" s="555" t="s">
        <v>2156</v>
      </c>
      <c r="K98" s="555" t="s">
        <v>2156</v>
      </c>
      <c r="L98" s="555" t="s">
        <v>2156</v>
      </c>
    </row>
    <row r="99" spans="3:12" x14ac:dyDescent="0.25">
      <c r="C99" s="556">
        <v>88</v>
      </c>
      <c r="D99" s="321">
        <v>2</v>
      </c>
      <c r="E99" s="557" t="s">
        <v>3175</v>
      </c>
      <c r="F99" s="557" t="s">
        <v>3176</v>
      </c>
      <c r="G99" s="555" t="s">
        <v>2999</v>
      </c>
      <c r="H99" s="555" t="s">
        <v>2156</v>
      </c>
      <c r="I99" s="555" t="s">
        <v>2155</v>
      </c>
      <c r="J99" s="555" t="s">
        <v>2155</v>
      </c>
      <c r="K99" s="555" t="s">
        <v>2156</v>
      </c>
      <c r="L99" s="555" t="s">
        <v>2156</v>
      </c>
    </row>
    <row r="100" spans="3:12" x14ac:dyDescent="0.25">
      <c r="C100" s="556">
        <v>89</v>
      </c>
      <c r="D100" s="321">
        <v>2</v>
      </c>
      <c r="E100" s="557" t="s">
        <v>3177</v>
      </c>
      <c r="F100" s="557" t="s">
        <v>3178</v>
      </c>
      <c r="G100" s="555" t="s">
        <v>2999</v>
      </c>
      <c r="H100" s="555" t="s">
        <v>2156</v>
      </c>
      <c r="I100" s="555" t="s">
        <v>2155</v>
      </c>
      <c r="J100" s="555" t="s">
        <v>2155</v>
      </c>
      <c r="K100" s="555" t="s">
        <v>2156</v>
      </c>
      <c r="L100" s="555" t="s">
        <v>2156</v>
      </c>
    </row>
    <row r="101" spans="3:12" x14ac:dyDescent="0.25">
      <c r="C101" s="556">
        <v>90</v>
      </c>
      <c r="D101" s="321">
        <v>2</v>
      </c>
      <c r="E101" s="557" t="s">
        <v>3179</v>
      </c>
      <c r="F101" s="557" t="s">
        <v>3180</v>
      </c>
      <c r="G101" s="555" t="s">
        <v>2999</v>
      </c>
      <c r="H101" s="555" t="s">
        <v>2156</v>
      </c>
      <c r="I101" s="555" t="s">
        <v>2155</v>
      </c>
      <c r="J101" s="555" t="s">
        <v>2155</v>
      </c>
      <c r="K101" s="555" t="s">
        <v>2156</v>
      </c>
      <c r="L101" s="555" t="s">
        <v>2156</v>
      </c>
    </row>
    <row r="102" spans="3:12" x14ac:dyDescent="0.25">
      <c r="C102" s="556">
        <v>91</v>
      </c>
      <c r="D102" s="321">
        <v>2</v>
      </c>
      <c r="E102" s="557" t="s">
        <v>3181</v>
      </c>
      <c r="F102" s="557" t="s">
        <v>3182</v>
      </c>
      <c r="G102" s="555" t="s">
        <v>2999</v>
      </c>
      <c r="H102" s="555" t="s">
        <v>2156</v>
      </c>
      <c r="I102" s="555" t="s">
        <v>2155</v>
      </c>
      <c r="J102" s="555" t="s">
        <v>2155</v>
      </c>
      <c r="K102" s="555" t="s">
        <v>2156</v>
      </c>
      <c r="L102" s="555" t="s">
        <v>2156</v>
      </c>
    </row>
    <row r="103" spans="3:12" x14ac:dyDescent="0.25">
      <c r="C103" s="556">
        <v>92</v>
      </c>
      <c r="D103" s="321">
        <v>2</v>
      </c>
      <c r="E103" s="557" t="s">
        <v>3183</v>
      </c>
      <c r="F103" s="557" t="s">
        <v>3184</v>
      </c>
      <c r="G103" s="555" t="s">
        <v>2999</v>
      </c>
      <c r="H103" s="555" t="s">
        <v>2156</v>
      </c>
      <c r="I103" s="555" t="s">
        <v>2155</v>
      </c>
      <c r="J103" s="555" t="s">
        <v>2155</v>
      </c>
      <c r="K103" s="555" t="s">
        <v>2156</v>
      </c>
      <c r="L103" s="555" t="s">
        <v>2156</v>
      </c>
    </row>
    <row r="104" spans="3:12" x14ac:dyDescent="0.25">
      <c r="C104" s="556">
        <v>93</v>
      </c>
      <c r="D104" s="321">
        <v>2</v>
      </c>
      <c r="E104" s="557" t="s">
        <v>3185</v>
      </c>
      <c r="F104" s="557" t="s">
        <v>3186</v>
      </c>
      <c r="G104" s="555" t="s">
        <v>2999</v>
      </c>
      <c r="H104" s="555" t="s">
        <v>2156</v>
      </c>
      <c r="I104" s="555" t="s">
        <v>2155</v>
      </c>
      <c r="J104" s="555" t="s">
        <v>2155</v>
      </c>
      <c r="K104" s="555" t="s">
        <v>2156</v>
      </c>
      <c r="L104" s="555" t="s">
        <v>2156</v>
      </c>
    </row>
    <row r="105" spans="3:12" x14ac:dyDescent="0.25">
      <c r="C105" s="556">
        <v>94</v>
      </c>
      <c r="D105" s="321">
        <v>2</v>
      </c>
      <c r="E105" s="557" t="s">
        <v>3187</v>
      </c>
      <c r="F105" s="557" t="s">
        <v>3188</v>
      </c>
      <c r="G105" s="555" t="s">
        <v>2999</v>
      </c>
      <c r="H105" s="555" t="s">
        <v>2156</v>
      </c>
      <c r="I105" s="555" t="s">
        <v>2155</v>
      </c>
      <c r="J105" s="555" t="s">
        <v>2155</v>
      </c>
      <c r="K105" s="555" t="s">
        <v>2156</v>
      </c>
      <c r="L105" s="555" t="s">
        <v>2156</v>
      </c>
    </row>
    <row r="106" spans="3:12" x14ac:dyDescent="0.25">
      <c r="C106" s="556">
        <v>95</v>
      </c>
      <c r="D106" s="321">
        <v>2</v>
      </c>
      <c r="E106" s="557" t="s">
        <v>3189</v>
      </c>
      <c r="F106" s="557" t="s">
        <v>3190</v>
      </c>
      <c r="G106" s="555" t="s">
        <v>2999</v>
      </c>
      <c r="H106" s="555" t="s">
        <v>2156</v>
      </c>
      <c r="I106" s="555" t="s">
        <v>2155</v>
      </c>
      <c r="J106" s="555" t="s">
        <v>2155</v>
      </c>
      <c r="K106" s="555" t="s">
        <v>2156</v>
      </c>
      <c r="L106" s="555" t="s">
        <v>2156</v>
      </c>
    </row>
    <row r="107" spans="3:12" x14ac:dyDescent="0.25">
      <c r="C107" s="556">
        <v>96</v>
      </c>
      <c r="D107" s="321">
        <v>2</v>
      </c>
      <c r="E107" s="557" t="s">
        <v>3191</v>
      </c>
      <c r="F107" s="557" t="s">
        <v>3192</v>
      </c>
      <c r="G107" s="555" t="s">
        <v>2999</v>
      </c>
      <c r="H107" s="555" t="s">
        <v>2156</v>
      </c>
      <c r="I107" s="555" t="s">
        <v>2155</v>
      </c>
      <c r="J107" s="555" t="s">
        <v>2155</v>
      </c>
      <c r="K107" s="555" t="s">
        <v>2156</v>
      </c>
      <c r="L107" s="555" t="s">
        <v>2156</v>
      </c>
    </row>
    <row r="108" spans="3:12" x14ac:dyDescent="0.25">
      <c r="C108" s="556">
        <v>97</v>
      </c>
      <c r="D108" s="321">
        <v>2</v>
      </c>
      <c r="E108" s="557" t="s">
        <v>3193</v>
      </c>
      <c r="F108" s="557" t="s">
        <v>3194</v>
      </c>
      <c r="G108" s="555" t="s">
        <v>2999</v>
      </c>
      <c r="H108" s="555" t="s">
        <v>2156</v>
      </c>
      <c r="I108" s="555" t="s">
        <v>2155</v>
      </c>
      <c r="J108" s="555" t="s">
        <v>2155</v>
      </c>
      <c r="K108" s="555" t="s">
        <v>2156</v>
      </c>
      <c r="L108" s="555" t="s">
        <v>2156</v>
      </c>
    </row>
    <row r="109" spans="3:12" x14ac:dyDescent="0.25">
      <c r="C109" s="556">
        <v>98</v>
      </c>
      <c r="D109" s="321">
        <v>2</v>
      </c>
      <c r="E109" s="557" t="s">
        <v>3195</v>
      </c>
      <c r="F109" s="557" t="s">
        <v>3196</v>
      </c>
      <c r="G109" s="555" t="s">
        <v>2411</v>
      </c>
      <c r="H109" s="555" t="s">
        <v>2156</v>
      </c>
      <c r="I109" s="555" t="s">
        <v>2156</v>
      </c>
      <c r="J109" s="555" t="s">
        <v>2156</v>
      </c>
      <c r="K109" s="555" t="s">
        <v>2156</v>
      </c>
      <c r="L109" s="555" t="s">
        <v>2156</v>
      </c>
    </row>
    <row r="110" spans="3:12" x14ac:dyDescent="0.25">
      <c r="C110" s="556">
        <v>99</v>
      </c>
      <c r="D110" s="321">
        <v>2</v>
      </c>
      <c r="E110" s="557" t="s">
        <v>3197</v>
      </c>
      <c r="F110" s="557" t="s">
        <v>3198</v>
      </c>
      <c r="G110" s="555" t="s">
        <v>3002</v>
      </c>
      <c r="H110" s="555" t="s">
        <v>2155</v>
      </c>
      <c r="I110" s="555" t="s">
        <v>2155</v>
      </c>
      <c r="J110" s="555" t="s">
        <v>2155</v>
      </c>
      <c r="K110" s="555" t="s">
        <v>2156</v>
      </c>
      <c r="L110" s="555" t="s">
        <v>2156</v>
      </c>
    </row>
    <row r="111" spans="3:12" x14ac:dyDescent="0.25">
      <c r="C111" s="556">
        <v>100</v>
      </c>
      <c r="D111" s="321">
        <v>1</v>
      </c>
      <c r="E111" s="557" t="s">
        <v>3199</v>
      </c>
      <c r="F111" s="557" t="s">
        <v>3200</v>
      </c>
      <c r="G111" s="555" t="s">
        <v>2156</v>
      </c>
      <c r="H111" s="555" t="s">
        <v>2156</v>
      </c>
      <c r="I111" s="555" t="s">
        <v>2156</v>
      </c>
      <c r="J111" s="555" t="s">
        <v>2156</v>
      </c>
      <c r="K111" s="555" t="s">
        <v>2156</v>
      </c>
      <c r="L111" s="555" t="s">
        <v>2156</v>
      </c>
    </row>
    <row r="112" spans="3:12" x14ac:dyDescent="0.25">
      <c r="C112" s="556">
        <v>101</v>
      </c>
      <c r="D112" s="321">
        <v>2</v>
      </c>
      <c r="E112" s="557" t="s">
        <v>3201</v>
      </c>
      <c r="F112" s="557" t="s">
        <v>3202</v>
      </c>
      <c r="G112" s="555" t="s">
        <v>2411</v>
      </c>
      <c r="H112" s="555" t="s">
        <v>2156</v>
      </c>
      <c r="I112" s="555" t="s">
        <v>2156</v>
      </c>
      <c r="J112" s="555" t="s">
        <v>2156</v>
      </c>
      <c r="K112" s="555" t="s">
        <v>2156</v>
      </c>
      <c r="L112" s="555" t="s">
        <v>2156</v>
      </c>
    </row>
    <row r="113" spans="3:12" x14ac:dyDescent="0.25">
      <c r="C113" s="556">
        <v>102</v>
      </c>
      <c r="D113" s="321">
        <v>2</v>
      </c>
      <c r="E113" s="557" t="s">
        <v>3203</v>
      </c>
      <c r="F113" s="557" t="s">
        <v>3204</v>
      </c>
      <c r="G113" s="555" t="s">
        <v>2999</v>
      </c>
      <c r="H113" s="555" t="s">
        <v>2156</v>
      </c>
      <c r="I113" s="555" t="s">
        <v>2156</v>
      </c>
      <c r="J113" s="555" t="s">
        <v>2155</v>
      </c>
      <c r="K113" s="555" t="s">
        <v>2156</v>
      </c>
      <c r="L113" s="555" t="s">
        <v>2156</v>
      </c>
    </row>
    <row r="114" spans="3:12" x14ac:dyDescent="0.25">
      <c r="C114" s="556">
        <v>103</v>
      </c>
      <c r="D114" s="321">
        <v>2</v>
      </c>
      <c r="E114" s="557" t="s">
        <v>3205</v>
      </c>
      <c r="F114" s="557" t="s">
        <v>3206</v>
      </c>
      <c r="G114" s="555" t="s">
        <v>2999</v>
      </c>
      <c r="H114" s="555" t="s">
        <v>2156</v>
      </c>
      <c r="I114" s="555" t="s">
        <v>2156</v>
      </c>
      <c r="J114" s="555" t="s">
        <v>2155</v>
      </c>
      <c r="K114" s="555" t="s">
        <v>2156</v>
      </c>
      <c r="L114" s="555" t="s">
        <v>2156</v>
      </c>
    </row>
    <row r="115" spans="3:12" x14ac:dyDescent="0.25">
      <c r="C115" s="556">
        <v>104</v>
      </c>
      <c r="D115" s="321">
        <v>2</v>
      </c>
      <c r="E115" s="557" t="s">
        <v>3207</v>
      </c>
      <c r="F115" s="557" t="s">
        <v>3208</v>
      </c>
      <c r="G115" s="555" t="s">
        <v>2999</v>
      </c>
      <c r="H115" s="555" t="s">
        <v>2156</v>
      </c>
      <c r="I115" s="555" t="s">
        <v>2156</v>
      </c>
      <c r="J115" s="555" t="s">
        <v>2155</v>
      </c>
      <c r="K115" s="555" t="s">
        <v>2156</v>
      </c>
      <c r="L115" s="555" t="s">
        <v>2156</v>
      </c>
    </row>
    <row r="116" spans="3:12" x14ac:dyDescent="0.25">
      <c r="C116" s="556">
        <v>105</v>
      </c>
      <c r="D116" s="321">
        <v>2</v>
      </c>
      <c r="E116" s="557" t="s">
        <v>3209</v>
      </c>
      <c r="F116" s="557" t="s">
        <v>3210</v>
      </c>
      <c r="G116" s="555" t="s">
        <v>2999</v>
      </c>
      <c r="H116" s="555" t="s">
        <v>2156</v>
      </c>
      <c r="I116" s="555" t="s">
        <v>2156</v>
      </c>
      <c r="J116" s="555" t="s">
        <v>2155</v>
      </c>
      <c r="K116" s="555" t="s">
        <v>2156</v>
      </c>
      <c r="L116" s="555" t="s">
        <v>2156</v>
      </c>
    </row>
    <row r="117" spans="3:12" x14ac:dyDescent="0.25">
      <c r="C117" s="556">
        <v>106</v>
      </c>
      <c r="D117" s="321">
        <v>2</v>
      </c>
      <c r="E117" s="557" t="s">
        <v>3211</v>
      </c>
      <c r="F117" s="557" t="s">
        <v>3212</v>
      </c>
      <c r="G117" s="555" t="s">
        <v>2999</v>
      </c>
      <c r="H117" s="555" t="s">
        <v>2156</v>
      </c>
      <c r="I117" s="555" t="s">
        <v>2156</v>
      </c>
      <c r="J117" s="555" t="s">
        <v>2155</v>
      </c>
      <c r="K117" s="555" t="s">
        <v>2156</v>
      </c>
      <c r="L117" s="555" t="s">
        <v>2156</v>
      </c>
    </row>
    <row r="118" spans="3:12" x14ac:dyDescent="0.25">
      <c r="C118" s="556">
        <v>107</v>
      </c>
      <c r="D118" s="321">
        <v>2</v>
      </c>
      <c r="E118" s="557" t="s">
        <v>3213</v>
      </c>
      <c r="F118" s="557" t="s">
        <v>3214</v>
      </c>
      <c r="G118" s="555" t="s">
        <v>2999</v>
      </c>
      <c r="H118" s="555" t="s">
        <v>2156</v>
      </c>
      <c r="I118" s="555" t="s">
        <v>2156</v>
      </c>
      <c r="J118" s="555" t="s">
        <v>2155</v>
      </c>
      <c r="K118" s="555" t="s">
        <v>2156</v>
      </c>
      <c r="L118" s="555" t="s">
        <v>2156</v>
      </c>
    </row>
    <row r="119" spans="3:12" x14ac:dyDescent="0.25">
      <c r="C119" s="556">
        <v>108</v>
      </c>
      <c r="D119" s="321">
        <v>2</v>
      </c>
      <c r="E119" s="557" t="s">
        <v>3215</v>
      </c>
      <c r="F119" s="557" t="s">
        <v>3216</v>
      </c>
      <c r="G119" s="555" t="s">
        <v>2999</v>
      </c>
      <c r="H119" s="555" t="s">
        <v>2156</v>
      </c>
      <c r="I119" s="555" t="s">
        <v>2156</v>
      </c>
      <c r="J119" s="555" t="s">
        <v>2155</v>
      </c>
      <c r="K119" s="555" t="s">
        <v>2156</v>
      </c>
      <c r="L119" s="555" t="s">
        <v>2156</v>
      </c>
    </row>
    <row r="120" spans="3:12" x14ac:dyDescent="0.25">
      <c r="C120" s="556">
        <v>109</v>
      </c>
      <c r="D120" s="321">
        <v>2</v>
      </c>
      <c r="E120" s="557" t="s">
        <v>3217</v>
      </c>
      <c r="F120" s="557" t="s">
        <v>3218</v>
      </c>
      <c r="G120" s="555" t="s">
        <v>2999</v>
      </c>
      <c r="H120" s="555" t="s">
        <v>2156</v>
      </c>
      <c r="I120" s="555" t="s">
        <v>2156</v>
      </c>
      <c r="J120" s="555" t="s">
        <v>2155</v>
      </c>
      <c r="K120" s="555" t="s">
        <v>2156</v>
      </c>
      <c r="L120" s="555" t="s">
        <v>2156</v>
      </c>
    </row>
    <row r="121" spans="3:12" x14ac:dyDescent="0.25">
      <c r="C121" s="556">
        <v>110</v>
      </c>
      <c r="D121" s="321">
        <v>2</v>
      </c>
      <c r="E121" s="557" t="s">
        <v>3219</v>
      </c>
      <c r="F121" s="557" t="s">
        <v>3220</v>
      </c>
      <c r="G121" s="555" t="s">
        <v>2999</v>
      </c>
      <c r="H121" s="555" t="s">
        <v>2156</v>
      </c>
      <c r="I121" s="555" t="s">
        <v>2156</v>
      </c>
      <c r="J121" s="555" t="s">
        <v>2155</v>
      </c>
      <c r="K121" s="555" t="s">
        <v>2156</v>
      </c>
      <c r="L121" s="555" t="s">
        <v>2156</v>
      </c>
    </row>
    <row r="122" spans="3:12" x14ac:dyDescent="0.25">
      <c r="C122" s="556">
        <v>111</v>
      </c>
      <c r="D122" s="321">
        <v>2</v>
      </c>
      <c r="E122" s="557" t="s">
        <v>3221</v>
      </c>
      <c r="F122" s="557" t="s">
        <v>3222</v>
      </c>
      <c r="G122" s="555" t="s">
        <v>2999</v>
      </c>
      <c r="H122" s="555" t="s">
        <v>2156</v>
      </c>
      <c r="I122" s="555" t="s">
        <v>2156</v>
      </c>
      <c r="J122" s="555" t="s">
        <v>2155</v>
      </c>
      <c r="K122" s="555" t="s">
        <v>2156</v>
      </c>
      <c r="L122" s="555" t="s">
        <v>2156</v>
      </c>
    </row>
    <row r="123" spans="3:12" x14ac:dyDescent="0.25">
      <c r="C123" s="556">
        <v>112</v>
      </c>
      <c r="D123" s="321">
        <v>2</v>
      </c>
      <c r="E123" s="557" t="s">
        <v>3223</v>
      </c>
      <c r="F123" s="557" t="s">
        <v>3224</v>
      </c>
      <c r="G123" s="555" t="s">
        <v>2999</v>
      </c>
      <c r="H123" s="555" t="s">
        <v>2156</v>
      </c>
      <c r="I123" s="555" t="s">
        <v>2156</v>
      </c>
      <c r="J123" s="555" t="s">
        <v>2155</v>
      </c>
      <c r="K123" s="555" t="s">
        <v>2156</v>
      </c>
      <c r="L123" s="555" t="s">
        <v>2156</v>
      </c>
    </row>
    <row r="124" spans="3:12" x14ac:dyDescent="0.25">
      <c r="C124" s="556">
        <v>113</v>
      </c>
      <c r="D124" s="321">
        <v>2</v>
      </c>
      <c r="E124" s="557" t="s">
        <v>3225</v>
      </c>
      <c r="F124" s="557" t="s">
        <v>3226</v>
      </c>
      <c r="G124" s="555" t="s">
        <v>2999</v>
      </c>
      <c r="H124" s="555" t="s">
        <v>2156</v>
      </c>
      <c r="I124" s="555" t="s">
        <v>2156</v>
      </c>
      <c r="J124" s="555" t="s">
        <v>2155</v>
      </c>
      <c r="K124" s="555" t="s">
        <v>2156</v>
      </c>
      <c r="L124" s="555" t="s">
        <v>2156</v>
      </c>
    </row>
    <row r="125" spans="3:12" x14ac:dyDescent="0.25">
      <c r="C125" s="556">
        <v>114</v>
      </c>
      <c r="D125" s="321">
        <v>2</v>
      </c>
      <c r="E125" s="557" t="s">
        <v>3227</v>
      </c>
      <c r="F125" s="557" t="s">
        <v>3228</v>
      </c>
      <c r="G125" s="555" t="s">
        <v>2999</v>
      </c>
      <c r="H125" s="555" t="s">
        <v>2156</v>
      </c>
      <c r="I125" s="555" t="s">
        <v>2156</v>
      </c>
      <c r="J125" s="555" t="s">
        <v>2155</v>
      </c>
      <c r="K125" s="555" t="s">
        <v>2156</v>
      </c>
      <c r="L125" s="555" t="s">
        <v>2156</v>
      </c>
    </row>
    <row r="126" spans="3:12" x14ac:dyDescent="0.25">
      <c r="C126" s="556">
        <v>115</v>
      </c>
      <c r="D126" s="321">
        <v>2</v>
      </c>
      <c r="E126" s="557" t="s">
        <v>3229</v>
      </c>
      <c r="F126" s="557" t="s">
        <v>3230</v>
      </c>
      <c r="G126" s="555" t="s">
        <v>3002</v>
      </c>
      <c r="H126" s="555" t="s">
        <v>2156</v>
      </c>
      <c r="I126" s="555" t="s">
        <v>2155</v>
      </c>
      <c r="J126" s="555" t="s">
        <v>2155</v>
      </c>
      <c r="K126" s="555" t="s">
        <v>2156</v>
      </c>
      <c r="L126" s="555" t="s">
        <v>2156</v>
      </c>
    </row>
    <row r="127" spans="3:12" x14ac:dyDescent="0.25">
      <c r="C127" s="556">
        <v>116</v>
      </c>
      <c r="D127" s="321">
        <v>2</v>
      </c>
      <c r="E127" s="557" t="s">
        <v>3231</v>
      </c>
      <c r="F127" s="557" t="s">
        <v>3232</v>
      </c>
      <c r="G127" s="555" t="s">
        <v>2999</v>
      </c>
      <c r="H127" s="555" t="s">
        <v>2156</v>
      </c>
      <c r="I127" s="555" t="s">
        <v>2156</v>
      </c>
      <c r="J127" s="555" t="s">
        <v>2155</v>
      </c>
      <c r="K127" s="555" t="s">
        <v>2156</v>
      </c>
      <c r="L127" s="555" t="s">
        <v>2156</v>
      </c>
    </row>
    <row r="128" spans="3:12" x14ac:dyDescent="0.25">
      <c r="C128" s="556">
        <v>117</v>
      </c>
      <c r="D128" s="321">
        <v>2</v>
      </c>
      <c r="E128" s="557" t="s">
        <v>3233</v>
      </c>
      <c r="F128" s="557" t="s">
        <v>3234</v>
      </c>
      <c r="G128" s="555" t="s">
        <v>2999</v>
      </c>
      <c r="H128" s="555" t="s">
        <v>2156</v>
      </c>
      <c r="I128" s="555" t="s">
        <v>2156</v>
      </c>
      <c r="J128" s="555" t="s">
        <v>2155</v>
      </c>
      <c r="K128" s="555" t="s">
        <v>2156</v>
      </c>
      <c r="L128" s="555" t="s">
        <v>2156</v>
      </c>
    </row>
    <row r="129" spans="3:12" x14ac:dyDescent="0.25">
      <c r="C129" s="556">
        <v>118</v>
      </c>
      <c r="D129" s="321">
        <v>2</v>
      </c>
      <c r="E129" s="557" t="s">
        <v>3235</v>
      </c>
      <c r="F129" s="557" t="s">
        <v>3236</v>
      </c>
      <c r="G129" s="555" t="s">
        <v>2411</v>
      </c>
      <c r="H129" s="555" t="s">
        <v>2156</v>
      </c>
      <c r="I129" s="555" t="s">
        <v>2156</v>
      </c>
      <c r="J129" s="555" t="s">
        <v>2156</v>
      </c>
      <c r="K129" s="555" t="s">
        <v>2156</v>
      </c>
      <c r="L129" s="555" t="s">
        <v>2156</v>
      </c>
    </row>
    <row r="130" spans="3:12" x14ac:dyDescent="0.25">
      <c r="C130" s="556">
        <v>119</v>
      </c>
      <c r="D130" s="321">
        <v>2</v>
      </c>
      <c r="E130" s="557" t="s">
        <v>3237</v>
      </c>
      <c r="F130" s="557" t="s">
        <v>3238</v>
      </c>
      <c r="G130" s="555" t="s">
        <v>2411</v>
      </c>
      <c r="H130" s="555" t="s">
        <v>2156</v>
      </c>
      <c r="I130" s="555" t="s">
        <v>2156</v>
      </c>
      <c r="J130" s="555" t="s">
        <v>2156</v>
      </c>
      <c r="K130" s="555" t="s">
        <v>2156</v>
      </c>
      <c r="L130" s="555" t="s">
        <v>2156</v>
      </c>
    </row>
    <row r="131" spans="3:12" x14ac:dyDescent="0.25">
      <c r="C131" s="556">
        <v>120</v>
      </c>
      <c r="D131" s="321">
        <v>1</v>
      </c>
      <c r="E131" s="557" t="s">
        <v>3239</v>
      </c>
      <c r="F131" s="557" t="s">
        <v>2809</v>
      </c>
      <c r="G131" s="555" t="s">
        <v>2156</v>
      </c>
      <c r="H131" s="555" t="s">
        <v>2156</v>
      </c>
      <c r="I131" s="555" t="s">
        <v>2156</v>
      </c>
      <c r="J131" s="555" t="s">
        <v>2156</v>
      </c>
      <c r="K131" s="555" t="s">
        <v>2156</v>
      </c>
      <c r="L131" s="555" t="s">
        <v>2156</v>
      </c>
    </row>
    <row r="132" spans="3:12" x14ac:dyDescent="0.25">
      <c r="C132" s="556">
        <v>121</v>
      </c>
      <c r="D132" s="321">
        <v>2</v>
      </c>
      <c r="E132" s="557" t="s">
        <v>3240</v>
      </c>
      <c r="F132" s="557" t="s">
        <v>3241</v>
      </c>
      <c r="G132" s="555" t="s">
        <v>2999</v>
      </c>
      <c r="H132" s="555" t="s">
        <v>2156</v>
      </c>
      <c r="I132" s="555" t="s">
        <v>2155</v>
      </c>
      <c r="J132" s="555" t="s">
        <v>2155</v>
      </c>
      <c r="K132" s="555" t="s">
        <v>2156</v>
      </c>
      <c r="L132" s="555" t="s">
        <v>2156</v>
      </c>
    </row>
    <row r="133" spans="3:12" x14ac:dyDescent="0.25">
      <c r="C133" s="556">
        <v>122</v>
      </c>
      <c r="D133" s="321">
        <v>2</v>
      </c>
      <c r="E133" s="557" t="s">
        <v>3242</v>
      </c>
      <c r="F133" s="557" t="s">
        <v>2947</v>
      </c>
      <c r="G133" s="555" t="s">
        <v>2999</v>
      </c>
      <c r="H133" s="555" t="s">
        <v>2156</v>
      </c>
      <c r="I133" s="555" t="s">
        <v>2155</v>
      </c>
      <c r="J133" s="555" t="s">
        <v>2155</v>
      </c>
      <c r="K133" s="555" t="s">
        <v>2156</v>
      </c>
      <c r="L133" s="555" t="s">
        <v>2156</v>
      </c>
    </row>
    <row r="134" spans="3:12" x14ac:dyDescent="0.25">
      <c r="C134" s="556">
        <v>123</v>
      </c>
      <c r="D134" s="321">
        <v>2</v>
      </c>
      <c r="E134" s="557" t="s">
        <v>3243</v>
      </c>
      <c r="F134" s="557" t="s">
        <v>3244</v>
      </c>
      <c r="G134" s="555" t="s">
        <v>2999</v>
      </c>
      <c r="H134" s="555" t="s">
        <v>2156</v>
      </c>
      <c r="I134" s="555" t="s">
        <v>2155</v>
      </c>
      <c r="J134" s="555" t="s">
        <v>2155</v>
      </c>
      <c r="K134" s="555" t="s">
        <v>2156</v>
      </c>
      <c r="L134" s="555" t="s">
        <v>2156</v>
      </c>
    </row>
    <row r="135" spans="3:12" x14ac:dyDescent="0.25">
      <c r="C135" s="556">
        <v>124</v>
      </c>
      <c r="D135" s="321">
        <v>2</v>
      </c>
      <c r="E135" s="557" t="s">
        <v>3245</v>
      </c>
      <c r="F135" s="557" t="s">
        <v>3246</v>
      </c>
      <c r="G135" s="555" t="s">
        <v>2999</v>
      </c>
      <c r="H135" s="555" t="s">
        <v>2156</v>
      </c>
      <c r="I135" s="555" t="s">
        <v>2155</v>
      </c>
      <c r="J135" s="555" t="s">
        <v>2155</v>
      </c>
      <c r="K135" s="555" t="s">
        <v>2156</v>
      </c>
      <c r="L135" s="555" t="s">
        <v>2156</v>
      </c>
    </row>
    <row r="136" spans="3:12" x14ac:dyDescent="0.25">
      <c r="C136" s="556">
        <v>125</v>
      </c>
      <c r="D136" s="321">
        <v>2</v>
      </c>
      <c r="E136" s="557" t="s">
        <v>3247</v>
      </c>
      <c r="F136" s="557" t="s">
        <v>3248</v>
      </c>
      <c r="G136" s="555" t="s">
        <v>2999</v>
      </c>
      <c r="H136" s="555" t="s">
        <v>2156</v>
      </c>
      <c r="I136" s="555" t="s">
        <v>2155</v>
      </c>
      <c r="J136" s="555" t="s">
        <v>2155</v>
      </c>
      <c r="K136" s="555" t="s">
        <v>2156</v>
      </c>
      <c r="L136" s="555" t="s">
        <v>2156</v>
      </c>
    </row>
    <row r="137" spans="3:12" x14ac:dyDescent="0.25">
      <c r="C137" s="556">
        <v>126</v>
      </c>
      <c r="D137" s="321">
        <v>2</v>
      </c>
      <c r="E137" s="557" t="s">
        <v>3249</v>
      </c>
      <c r="F137" s="557" t="s">
        <v>3250</v>
      </c>
      <c r="G137" s="555" t="s">
        <v>2999</v>
      </c>
      <c r="H137" s="555" t="s">
        <v>2156</v>
      </c>
      <c r="I137" s="555" t="s">
        <v>2156</v>
      </c>
      <c r="J137" s="555" t="s">
        <v>2155</v>
      </c>
      <c r="K137" s="555" t="s">
        <v>2156</v>
      </c>
      <c r="L137" s="555" t="s">
        <v>2156</v>
      </c>
    </row>
    <row r="138" spans="3:12" x14ac:dyDescent="0.25">
      <c r="C138" s="556">
        <v>127</v>
      </c>
      <c r="D138" s="321">
        <v>2</v>
      </c>
      <c r="E138" s="557" t="s">
        <v>3251</v>
      </c>
      <c r="F138" s="557" t="s">
        <v>3252</v>
      </c>
      <c r="G138" s="555" t="s">
        <v>2999</v>
      </c>
      <c r="H138" s="555" t="s">
        <v>2156</v>
      </c>
      <c r="I138" s="555" t="s">
        <v>2155</v>
      </c>
      <c r="J138" s="555" t="s">
        <v>2155</v>
      </c>
      <c r="K138" s="555" t="s">
        <v>2156</v>
      </c>
      <c r="L138" s="555" t="s">
        <v>2156</v>
      </c>
    </row>
    <row r="139" spans="3:12" x14ac:dyDescent="0.25">
      <c r="C139" s="556">
        <v>128</v>
      </c>
      <c r="D139" s="321">
        <v>2</v>
      </c>
      <c r="E139" s="557" t="s">
        <v>3253</v>
      </c>
      <c r="F139" s="557" t="s">
        <v>3254</v>
      </c>
      <c r="G139" s="555" t="s">
        <v>2999</v>
      </c>
      <c r="H139" s="555" t="s">
        <v>2156</v>
      </c>
      <c r="I139" s="555" t="s">
        <v>2155</v>
      </c>
      <c r="J139" s="555" t="s">
        <v>2155</v>
      </c>
      <c r="K139" s="555" t="s">
        <v>2156</v>
      </c>
      <c r="L139" s="555" t="s">
        <v>2156</v>
      </c>
    </row>
    <row r="140" spans="3:12" x14ac:dyDescent="0.25">
      <c r="C140" s="556">
        <v>129</v>
      </c>
      <c r="D140" s="321">
        <v>2</v>
      </c>
      <c r="E140" s="557" t="s">
        <v>3255</v>
      </c>
      <c r="F140" s="557" t="s">
        <v>3256</v>
      </c>
      <c r="G140" s="555" t="s">
        <v>2999</v>
      </c>
      <c r="H140" s="555" t="s">
        <v>2156</v>
      </c>
      <c r="I140" s="555" t="s">
        <v>2155</v>
      </c>
      <c r="J140" s="555" t="s">
        <v>2155</v>
      </c>
      <c r="K140" s="555" t="s">
        <v>2156</v>
      </c>
      <c r="L140" s="555" t="s">
        <v>2156</v>
      </c>
    </row>
    <row r="141" spans="3:12" x14ac:dyDescent="0.25">
      <c r="C141" s="556">
        <v>130</v>
      </c>
      <c r="D141" s="321">
        <v>2</v>
      </c>
      <c r="E141" s="557" t="s">
        <v>3257</v>
      </c>
      <c r="F141" s="557" t="s">
        <v>3258</v>
      </c>
      <c r="G141" s="555" t="s">
        <v>2999</v>
      </c>
      <c r="H141" s="555" t="s">
        <v>2156</v>
      </c>
      <c r="I141" s="555" t="s">
        <v>2155</v>
      </c>
      <c r="J141" s="555" t="s">
        <v>2155</v>
      </c>
      <c r="K141" s="555" t="s">
        <v>2156</v>
      </c>
      <c r="L141" s="555" t="s">
        <v>2156</v>
      </c>
    </row>
    <row r="142" spans="3:12" x14ac:dyDescent="0.25">
      <c r="C142" s="556">
        <v>131</v>
      </c>
      <c r="D142" s="321">
        <v>2</v>
      </c>
      <c r="E142" s="557" t="s">
        <v>3259</v>
      </c>
      <c r="F142" s="557" t="s">
        <v>3260</v>
      </c>
      <c r="G142" s="555" t="s">
        <v>2999</v>
      </c>
      <c r="H142" s="555" t="s">
        <v>2156</v>
      </c>
      <c r="I142" s="555" t="s">
        <v>2155</v>
      </c>
      <c r="J142" s="555" t="s">
        <v>2156</v>
      </c>
      <c r="K142" s="555" t="s">
        <v>2156</v>
      </c>
      <c r="L142" s="555" t="s">
        <v>2156</v>
      </c>
    </row>
    <row r="143" spans="3:12" x14ac:dyDescent="0.25">
      <c r="C143" s="556">
        <v>132</v>
      </c>
      <c r="D143" s="321">
        <v>2</v>
      </c>
      <c r="E143" s="557" t="s">
        <v>3261</v>
      </c>
      <c r="F143" s="557" t="s">
        <v>3262</v>
      </c>
      <c r="G143" s="555" t="s">
        <v>2999</v>
      </c>
      <c r="H143" s="555" t="s">
        <v>2156</v>
      </c>
      <c r="I143" s="555" t="s">
        <v>2155</v>
      </c>
      <c r="J143" s="555" t="s">
        <v>2156</v>
      </c>
      <c r="K143" s="555" t="s">
        <v>2156</v>
      </c>
      <c r="L143" s="555" t="s">
        <v>2156</v>
      </c>
    </row>
    <row r="144" spans="3:12" x14ac:dyDescent="0.25">
      <c r="C144" s="556">
        <v>133</v>
      </c>
      <c r="D144" s="321">
        <v>2</v>
      </c>
      <c r="E144" s="557" t="s">
        <v>3263</v>
      </c>
      <c r="F144" s="557" t="s">
        <v>3264</v>
      </c>
      <c r="G144" s="555" t="s">
        <v>2999</v>
      </c>
      <c r="H144" s="555" t="s">
        <v>2155</v>
      </c>
      <c r="I144" s="555" t="s">
        <v>2155</v>
      </c>
      <c r="J144" s="555" t="s">
        <v>2156</v>
      </c>
      <c r="K144" s="555" t="s">
        <v>2156</v>
      </c>
      <c r="L144" s="555" t="s">
        <v>2156</v>
      </c>
    </row>
    <row r="145" spans="3:13" x14ac:dyDescent="0.25">
      <c r="C145" s="556">
        <v>134</v>
      </c>
      <c r="D145" s="321">
        <v>2</v>
      </c>
      <c r="E145" s="557" t="s">
        <v>3265</v>
      </c>
      <c r="F145" s="557" t="s">
        <v>2902</v>
      </c>
      <c r="G145" s="555" t="s">
        <v>2411</v>
      </c>
      <c r="H145" s="555" t="s">
        <v>2156</v>
      </c>
      <c r="I145" s="555" t="s">
        <v>2156</v>
      </c>
      <c r="J145" s="555" t="s">
        <v>2156</v>
      </c>
      <c r="K145" s="555" t="s">
        <v>2156</v>
      </c>
      <c r="L145" s="555" t="s">
        <v>2156</v>
      </c>
    </row>
    <row r="146" spans="3:13" x14ac:dyDescent="0.25">
      <c r="C146" s="556">
        <v>135</v>
      </c>
      <c r="D146" s="321">
        <v>2</v>
      </c>
      <c r="E146" s="557" t="s">
        <v>3266</v>
      </c>
      <c r="F146" s="557" t="s">
        <v>3267</v>
      </c>
      <c r="G146" s="555" t="s">
        <v>2411</v>
      </c>
      <c r="H146" s="555" t="s">
        <v>2156</v>
      </c>
      <c r="I146" s="555" t="s">
        <v>2156</v>
      </c>
      <c r="J146" s="555" t="s">
        <v>2156</v>
      </c>
      <c r="K146" s="555" t="s">
        <v>2156</v>
      </c>
      <c r="L146" s="555" t="s">
        <v>2156</v>
      </c>
    </row>
    <row r="147" spans="3:13" x14ac:dyDescent="0.25">
      <c r="C147" s="556">
        <v>136</v>
      </c>
      <c r="D147" s="321">
        <v>2</v>
      </c>
      <c r="E147" s="557" t="s">
        <v>3268</v>
      </c>
      <c r="F147" s="557" t="s">
        <v>3269</v>
      </c>
      <c r="G147" s="555" t="s">
        <v>2999</v>
      </c>
      <c r="H147" s="555" t="s">
        <v>2155</v>
      </c>
      <c r="I147" s="555" t="s">
        <v>2155</v>
      </c>
      <c r="J147" s="555" t="s">
        <v>2156</v>
      </c>
      <c r="K147" s="555" t="s">
        <v>2156</v>
      </c>
      <c r="L147" s="555" t="s">
        <v>2156</v>
      </c>
    </row>
    <row r="148" spans="3:13" x14ac:dyDescent="0.25">
      <c r="C148" s="556">
        <v>137</v>
      </c>
      <c r="D148" s="321">
        <v>2</v>
      </c>
      <c r="E148" s="557" t="s">
        <v>3270</v>
      </c>
      <c r="F148" s="557" t="s">
        <v>3271</v>
      </c>
      <c r="G148" s="555" t="s">
        <v>2999</v>
      </c>
      <c r="H148" s="555" t="s">
        <v>2156</v>
      </c>
      <c r="I148" s="555" t="s">
        <v>2155</v>
      </c>
      <c r="J148" s="555" t="s">
        <v>2155</v>
      </c>
      <c r="K148" s="555" t="s">
        <v>2156</v>
      </c>
      <c r="L148" s="555" t="s">
        <v>2156</v>
      </c>
    </row>
    <row r="149" spans="3:13" x14ac:dyDescent="0.25">
      <c r="C149" s="556">
        <v>138</v>
      </c>
      <c r="D149" s="321">
        <v>2</v>
      </c>
      <c r="E149" s="557" t="s">
        <v>3272</v>
      </c>
      <c r="F149" s="557" t="s">
        <v>3273</v>
      </c>
      <c r="G149" s="555" t="s">
        <v>2999</v>
      </c>
      <c r="H149" s="555" t="s">
        <v>2156</v>
      </c>
      <c r="I149" s="555" t="s">
        <v>2155</v>
      </c>
      <c r="J149" s="555" t="s">
        <v>2155</v>
      </c>
      <c r="K149" s="555" t="s">
        <v>2156</v>
      </c>
      <c r="L149" s="555" t="s">
        <v>2156</v>
      </c>
    </row>
    <row r="150" spans="3:13" x14ac:dyDescent="0.25">
      <c r="C150" s="556">
        <v>139</v>
      </c>
      <c r="D150" s="321">
        <v>2</v>
      </c>
      <c r="E150" s="557" t="s">
        <v>3274</v>
      </c>
      <c r="F150" s="557" t="s">
        <v>3275</v>
      </c>
      <c r="G150" s="555" t="s">
        <v>2411</v>
      </c>
      <c r="H150" s="555" t="s">
        <v>2156</v>
      </c>
      <c r="I150" s="555" t="s">
        <v>2156</v>
      </c>
      <c r="J150" s="555" t="s">
        <v>2156</v>
      </c>
      <c r="K150" s="555" t="s">
        <v>2156</v>
      </c>
      <c r="L150" s="555" t="s">
        <v>2156</v>
      </c>
    </row>
    <row r="151" spans="3:13" x14ac:dyDescent="0.25">
      <c r="C151" s="556">
        <v>140</v>
      </c>
      <c r="D151" s="321">
        <v>2</v>
      </c>
      <c r="E151" s="557" t="s">
        <v>3276</v>
      </c>
      <c r="F151" s="557" t="s">
        <v>3277</v>
      </c>
      <c r="G151" s="555" t="s">
        <v>3002</v>
      </c>
      <c r="H151" s="555" t="s">
        <v>2155</v>
      </c>
      <c r="I151" s="555" t="s">
        <v>2155</v>
      </c>
      <c r="J151" s="555" t="s">
        <v>2156</v>
      </c>
      <c r="K151" s="555" t="s">
        <v>2156</v>
      </c>
      <c r="L151" s="555" t="s">
        <v>2156</v>
      </c>
    </row>
    <row r="152" spans="3:13" x14ac:dyDescent="0.25">
      <c r="C152" s="556">
        <v>141</v>
      </c>
      <c r="D152" s="321">
        <v>1</v>
      </c>
      <c r="E152" s="557" t="s">
        <v>3278</v>
      </c>
      <c r="F152" s="557" t="s">
        <v>1910</v>
      </c>
      <c r="G152" s="555" t="s">
        <v>2156</v>
      </c>
      <c r="H152" s="555" t="s">
        <v>2156</v>
      </c>
      <c r="I152" s="555" t="s">
        <v>2156</v>
      </c>
      <c r="J152" s="555" t="s">
        <v>2156</v>
      </c>
      <c r="K152" s="555" t="s">
        <v>2156</v>
      </c>
      <c r="L152" s="555" t="s">
        <v>2156</v>
      </c>
    </row>
    <row r="153" spans="3:13" x14ac:dyDescent="0.25">
      <c r="C153" s="556">
        <v>142</v>
      </c>
      <c r="D153" s="321">
        <v>2</v>
      </c>
      <c r="E153" s="557" t="s">
        <v>3279</v>
      </c>
      <c r="F153" s="557" t="s">
        <v>3280</v>
      </c>
      <c r="G153" s="555" t="s">
        <v>2999</v>
      </c>
      <c r="H153" s="555" t="s">
        <v>2156</v>
      </c>
      <c r="I153" s="555" t="s">
        <v>2156</v>
      </c>
      <c r="J153" s="555" t="s">
        <v>2155</v>
      </c>
      <c r="K153" s="555" t="s">
        <v>2155</v>
      </c>
      <c r="L153" s="555" t="s">
        <v>2156</v>
      </c>
    </row>
    <row r="154" spans="3:13" x14ac:dyDescent="0.25">
      <c r="C154" s="556">
        <v>143</v>
      </c>
      <c r="D154" s="321">
        <v>2</v>
      </c>
      <c r="E154" s="557" t="s">
        <v>3281</v>
      </c>
      <c r="F154" s="557" t="s">
        <v>1227</v>
      </c>
      <c r="G154" s="555" t="s">
        <v>2999</v>
      </c>
      <c r="H154" s="555" t="s">
        <v>2156</v>
      </c>
      <c r="I154" s="555" t="s">
        <v>2156</v>
      </c>
      <c r="J154" s="555" t="s">
        <v>2155</v>
      </c>
      <c r="K154" s="555" t="s">
        <v>2155</v>
      </c>
      <c r="L154" s="555" t="s">
        <v>2156</v>
      </c>
    </row>
    <row r="155" spans="3:13" x14ac:dyDescent="0.25">
      <c r="C155" s="556">
        <v>144</v>
      </c>
      <c r="D155" s="321">
        <v>2</v>
      </c>
      <c r="E155" s="557" t="s">
        <v>3282</v>
      </c>
      <c r="F155" s="557" t="s">
        <v>3283</v>
      </c>
      <c r="G155" s="555" t="s">
        <v>2999</v>
      </c>
      <c r="H155" s="555" t="s">
        <v>2156</v>
      </c>
      <c r="I155" s="555" t="s">
        <v>2156</v>
      </c>
      <c r="J155" s="555" t="s">
        <v>2155</v>
      </c>
      <c r="K155" s="555" t="s">
        <v>2155</v>
      </c>
      <c r="L155" s="555" t="s">
        <v>2156</v>
      </c>
    </row>
    <row r="156" spans="3:13" x14ac:dyDescent="0.25">
      <c r="C156" s="556">
        <v>145</v>
      </c>
      <c r="D156" s="321">
        <v>2</v>
      </c>
      <c r="E156" s="557" t="s">
        <v>3284</v>
      </c>
      <c r="F156" s="557" t="s">
        <v>3285</v>
      </c>
      <c r="G156" s="555" t="s">
        <v>2999</v>
      </c>
      <c r="H156" s="555" t="s">
        <v>2156</v>
      </c>
      <c r="I156" s="555" t="s">
        <v>2156</v>
      </c>
      <c r="J156" s="555" t="s">
        <v>2155</v>
      </c>
      <c r="K156" s="555" t="s">
        <v>2156</v>
      </c>
      <c r="L156" s="555" t="s">
        <v>2156</v>
      </c>
    </row>
    <row r="157" spans="3:13" x14ac:dyDescent="0.25">
      <c r="C157" s="556">
        <v>146</v>
      </c>
      <c r="D157" s="321">
        <v>2</v>
      </c>
      <c r="E157" s="557" t="s">
        <v>3286</v>
      </c>
      <c r="F157" s="557" t="s">
        <v>3287</v>
      </c>
      <c r="G157" s="555" t="s">
        <v>2999</v>
      </c>
      <c r="H157" s="555" t="s">
        <v>2156</v>
      </c>
      <c r="I157" s="555" t="s">
        <v>2156</v>
      </c>
      <c r="J157" s="555" t="s">
        <v>2155</v>
      </c>
      <c r="K157" s="555" t="s">
        <v>2155</v>
      </c>
      <c r="L157" s="555" t="s">
        <v>2156</v>
      </c>
    </row>
    <row r="158" spans="3:13" x14ac:dyDescent="0.25">
      <c r="C158" s="556">
        <v>147</v>
      </c>
      <c r="D158" s="321">
        <v>2</v>
      </c>
      <c r="E158" s="557" t="s">
        <v>3288</v>
      </c>
      <c r="F158" s="557" t="s">
        <v>3289</v>
      </c>
      <c r="G158" s="555" t="s">
        <v>2999</v>
      </c>
      <c r="H158" s="555" t="s">
        <v>2156</v>
      </c>
      <c r="I158" s="555" t="s">
        <v>2155</v>
      </c>
      <c r="J158" s="555" t="s">
        <v>2155</v>
      </c>
      <c r="K158" s="555" t="s">
        <v>2156</v>
      </c>
      <c r="L158" s="555" t="s">
        <v>2156</v>
      </c>
    </row>
    <row r="159" spans="3:13" x14ac:dyDescent="0.25">
      <c r="C159" s="556">
        <v>148</v>
      </c>
      <c r="D159" s="321">
        <v>2</v>
      </c>
      <c r="E159" s="557" t="s">
        <v>3290</v>
      </c>
      <c r="F159" s="557" t="s">
        <v>3291</v>
      </c>
      <c r="G159" s="555" t="s">
        <v>2999</v>
      </c>
      <c r="H159" s="555" t="s">
        <v>2156</v>
      </c>
      <c r="I159" s="555" t="s">
        <v>2155</v>
      </c>
      <c r="J159" s="555" t="s">
        <v>2156</v>
      </c>
      <c r="K159" s="555" t="s">
        <v>2156</v>
      </c>
      <c r="L159" s="555" t="s">
        <v>2156</v>
      </c>
    </row>
    <row r="160" spans="3:13" x14ac:dyDescent="0.25">
      <c r="C160" s="556">
        <v>149</v>
      </c>
      <c r="D160" s="321">
        <v>2</v>
      </c>
      <c r="E160" s="557" t="s">
        <v>3292</v>
      </c>
      <c r="F160" s="557" t="s">
        <v>3293</v>
      </c>
      <c r="G160" s="555" t="s">
        <v>2999</v>
      </c>
      <c r="H160" s="555" t="s">
        <v>2156</v>
      </c>
      <c r="I160" s="555" t="s">
        <v>2155</v>
      </c>
      <c r="J160" s="555" t="s">
        <v>2156</v>
      </c>
      <c r="K160" s="555" t="s">
        <v>2156</v>
      </c>
      <c r="L160" s="555" t="s">
        <v>2156</v>
      </c>
      <c r="M160" s="557"/>
    </row>
    <row r="161" spans="3:12" x14ac:dyDescent="0.25">
      <c r="C161" s="556">
        <v>150</v>
      </c>
      <c r="D161" s="321">
        <v>2</v>
      </c>
      <c r="E161" s="557" t="s">
        <v>3294</v>
      </c>
      <c r="F161" s="557" t="s">
        <v>3295</v>
      </c>
      <c r="G161" s="555" t="s">
        <v>2999</v>
      </c>
      <c r="H161" s="555" t="s">
        <v>2155</v>
      </c>
      <c r="I161" s="555" t="s">
        <v>2156</v>
      </c>
      <c r="J161" s="555" t="s">
        <v>2156</v>
      </c>
      <c r="K161" s="555" t="s">
        <v>2156</v>
      </c>
      <c r="L161" s="555" t="s">
        <v>2156</v>
      </c>
    </row>
    <row r="162" spans="3:12" x14ac:dyDescent="0.25">
      <c r="C162" s="556">
        <v>151</v>
      </c>
      <c r="D162" s="321">
        <v>2</v>
      </c>
      <c r="E162" s="557" t="s">
        <v>3296</v>
      </c>
      <c r="F162" s="557" t="s">
        <v>3297</v>
      </c>
      <c r="G162" s="555" t="s">
        <v>2999</v>
      </c>
      <c r="H162" s="555" t="s">
        <v>2156</v>
      </c>
      <c r="I162" s="555" t="s">
        <v>2155</v>
      </c>
      <c r="J162" s="555" t="s">
        <v>2155</v>
      </c>
      <c r="K162" s="555" t="s">
        <v>2156</v>
      </c>
      <c r="L162" s="555" t="s">
        <v>2156</v>
      </c>
    </row>
    <row r="163" spans="3:12" x14ac:dyDescent="0.25">
      <c r="C163" s="556">
        <v>152</v>
      </c>
      <c r="D163" s="321">
        <v>2</v>
      </c>
      <c r="E163" s="557" t="s">
        <v>3298</v>
      </c>
      <c r="F163" s="557" t="s">
        <v>3299</v>
      </c>
      <c r="G163" s="555" t="s">
        <v>2999</v>
      </c>
      <c r="H163" s="555" t="s">
        <v>2156</v>
      </c>
      <c r="I163" s="555" t="s">
        <v>2155</v>
      </c>
      <c r="J163" s="555" t="s">
        <v>2155</v>
      </c>
      <c r="K163" s="555" t="s">
        <v>2156</v>
      </c>
      <c r="L163" s="555" t="s">
        <v>2156</v>
      </c>
    </row>
    <row r="164" spans="3:12" x14ac:dyDescent="0.25">
      <c r="C164" s="556">
        <v>153</v>
      </c>
      <c r="D164" s="321">
        <v>2</v>
      </c>
      <c r="E164" s="557" t="s">
        <v>3300</v>
      </c>
      <c r="F164" s="557" t="s">
        <v>3301</v>
      </c>
      <c r="G164" s="555" t="s">
        <v>2999</v>
      </c>
      <c r="H164" s="555" t="s">
        <v>2156</v>
      </c>
      <c r="I164" s="555" t="s">
        <v>2155</v>
      </c>
      <c r="J164" s="555" t="s">
        <v>2155</v>
      </c>
      <c r="K164" s="555" t="s">
        <v>2156</v>
      </c>
      <c r="L164" s="555" t="s">
        <v>2156</v>
      </c>
    </row>
    <row r="165" spans="3:12" x14ac:dyDescent="0.25">
      <c r="C165" s="556">
        <v>154</v>
      </c>
      <c r="D165" s="321">
        <v>2</v>
      </c>
      <c r="E165" s="557" t="s">
        <v>3302</v>
      </c>
      <c r="F165" s="557" t="s">
        <v>3303</v>
      </c>
      <c r="G165" s="555" t="s">
        <v>2999</v>
      </c>
      <c r="H165" s="555" t="s">
        <v>2156</v>
      </c>
      <c r="I165" s="555" t="s">
        <v>2155</v>
      </c>
      <c r="J165" s="555" t="s">
        <v>2155</v>
      </c>
      <c r="K165" s="555" t="s">
        <v>2156</v>
      </c>
      <c r="L165" s="555" t="s">
        <v>2156</v>
      </c>
    </row>
    <row r="166" spans="3:12" x14ac:dyDescent="0.25">
      <c r="C166" s="556">
        <v>155</v>
      </c>
      <c r="D166" s="321">
        <v>2</v>
      </c>
      <c r="E166" s="557" t="s">
        <v>3304</v>
      </c>
      <c r="F166" s="557" t="s">
        <v>3305</v>
      </c>
      <c r="G166" s="555" t="s">
        <v>2999</v>
      </c>
      <c r="H166" s="555" t="s">
        <v>2156</v>
      </c>
      <c r="I166" s="555" t="s">
        <v>2155</v>
      </c>
      <c r="J166" s="555" t="s">
        <v>2155</v>
      </c>
      <c r="K166" s="555" t="s">
        <v>2156</v>
      </c>
      <c r="L166" s="555" t="s">
        <v>2156</v>
      </c>
    </row>
    <row r="167" spans="3:12" x14ac:dyDescent="0.25">
      <c r="C167" s="556">
        <v>156</v>
      </c>
      <c r="D167" s="321">
        <v>2</v>
      </c>
      <c r="E167" s="557" t="s">
        <v>3306</v>
      </c>
      <c r="F167" s="557" t="s">
        <v>3307</v>
      </c>
      <c r="G167" s="555" t="s">
        <v>2999</v>
      </c>
      <c r="H167" s="555" t="s">
        <v>2156</v>
      </c>
      <c r="I167" s="555" t="s">
        <v>2155</v>
      </c>
      <c r="J167" s="555" t="s">
        <v>2155</v>
      </c>
      <c r="K167" s="555" t="s">
        <v>2156</v>
      </c>
      <c r="L167" s="555" t="s">
        <v>2156</v>
      </c>
    </row>
    <row r="168" spans="3:12" x14ac:dyDescent="0.25">
      <c r="C168" s="556">
        <v>157</v>
      </c>
      <c r="D168" s="321">
        <v>2</v>
      </c>
      <c r="E168" s="557" t="s">
        <v>3308</v>
      </c>
      <c r="F168" s="557" t="s">
        <v>3309</v>
      </c>
      <c r="G168" s="555" t="s">
        <v>2999</v>
      </c>
      <c r="H168" s="555" t="s">
        <v>2156</v>
      </c>
      <c r="I168" s="555" t="s">
        <v>2155</v>
      </c>
      <c r="J168" s="555" t="s">
        <v>2155</v>
      </c>
      <c r="K168" s="555" t="s">
        <v>2155</v>
      </c>
      <c r="L168" s="555" t="s">
        <v>2156</v>
      </c>
    </row>
    <row r="169" spans="3:12" x14ac:dyDescent="0.25">
      <c r="C169" s="556">
        <v>158</v>
      </c>
      <c r="D169" s="321">
        <v>2</v>
      </c>
      <c r="E169" s="557" t="s">
        <v>3310</v>
      </c>
      <c r="F169" s="557" t="s">
        <v>3311</v>
      </c>
      <c r="G169" s="555" t="s">
        <v>2999</v>
      </c>
      <c r="H169" s="555" t="s">
        <v>2156</v>
      </c>
      <c r="I169" s="555" t="s">
        <v>2155</v>
      </c>
      <c r="J169" s="555" t="s">
        <v>2155</v>
      </c>
      <c r="K169" s="555" t="s">
        <v>2155</v>
      </c>
      <c r="L169" s="555" t="s">
        <v>2156</v>
      </c>
    </row>
    <row r="170" spans="3:12" x14ac:dyDescent="0.25">
      <c r="C170" s="556">
        <v>159</v>
      </c>
      <c r="D170" s="321">
        <v>2</v>
      </c>
      <c r="E170" s="557" t="s">
        <v>3312</v>
      </c>
      <c r="F170" s="557" t="s">
        <v>3313</v>
      </c>
      <c r="G170" s="555" t="s">
        <v>2999</v>
      </c>
      <c r="H170" s="555" t="s">
        <v>2156</v>
      </c>
      <c r="I170" s="555" t="s">
        <v>2155</v>
      </c>
      <c r="J170" s="555" t="s">
        <v>2155</v>
      </c>
      <c r="K170" s="555" t="s">
        <v>2155</v>
      </c>
      <c r="L170" s="555" t="s">
        <v>2156</v>
      </c>
    </row>
    <row r="171" spans="3:12" x14ac:dyDescent="0.25">
      <c r="C171" s="556">
        <v>160</v>
      </c>
      <c r="D171" s="321">
        <v>2</v>
      </c>
      <c r="E171" s="557" t="s">
        <v>3314</v>
      </c>
      <c r="F171" s="557" t="s">
        <v>3315</v>
      </c>
      <c r="G171" s="555" t="s">
        <v>2999</v>
      </c>
      <c r="H171" s="555" t="s">
        <v>2155</v>
      </c>
      <c r="I171" s="555" t="s">
        <v>2155</v>
      </c>
      <c r="J171" s="555" t="s">
        <v>2155</v>
      </c>
      <c r="K171" s="555" t="s">
        <v>2156</v>
      </c>
      <c r="L171" s="555" t="s">
        <v>2156</v>
      </c>
    </row>
    <row r="172" spans="3:12" x14ac:dyDescent="0.25">
      <c r="C172" s="556">
        <v>161</v>
      </c>
      <c r="D172" s="321">
        <v>2</v>
      </c>
      <c r="E172" s="557" t="s">
        <v>3316</v>
      </c>
      <c r="F172" s="557" t="s">
        <v>3317</v>
      </c>
      <c r="G172" s="555" t="s">
        <v>2999</v>
      </c>
      <c r="H172" s="555" t="s">
        <v>2156</v>
      </c>
      <c r="I172" s="555" t="s">
        <v>2155</v>
      </c>
      <c r="J172" s="555" t="s">
        <v>2155</v>
      </c>
      <c r="K172" s="555" t="s">
        <v>2156</v>
      </c>
      <c r="L172" s="555" t="s">
        <v>2156</v>
      </c>
    </row>
    <row r="173" spans="3:12" x14ac:dyDescent="0.25">
      <c r="C173" s="556">
        <v>162</v>
      </c>
      <c r="D173" s="321">
        <v>2</v>
      </c>
      <c r="E173" s="557" t="s">
        <v>3318</v>
      </c>
      <c r="F173" s="557" t="s">
        <v>3319</v>
      </c>
      <c r="G173" s="555" t="s">
        <v>2999</v>
      </c>
      <c r="H173" s="555" t="s">
        <v>2156</v>
      </c>
      <c r="I173" s="555" t="s">
        <v>2155</v>
      </c>
      <c r="J173" s="555" t="s">
        <v>2155</v>
      </c>
      <c r="K173" s="555" t="s">
        <v>2156</v>
      </c>
      <c r="L173" s="555" t="s">
        <v>2156</v>
      </c>
    </row>
    <row r="174" spans="3:12" x14ac:dyDescent="0.25">
      <c r="C174" s="556">
        <v>163</v>
      </c>
      <c r="D174" s="321">
        <v>2</v>
      </c>
      <c r="E174" s="557" t="s">
        <v>3320</v>
      </c>
      <c r="F174" s="557" t="s">
        <v>3321</v>
      </c>
      <c r="G174" s="555" t="s">
        <v>2999</v>
      </c>
      <c r="H174" s="555" t="s">
        <v>2156</v>
      </c>
      <c r="I174" s="555" t="s">
        <v>2155</v>
      </c>
      <c r="J174" s="555" t="s">
        <v>2155</v>
      </c>
      <c r="K174" s="555" t="s">
        <v>2156</v>
      </c>
      <c r="L174" s="555" t="s">
        <v>2156</v>
      </c>
    </row>
    <row r="175" spans="3:12" x14ac:dyDescent="0.25">
      <c r="C175" s="556">
        <v>164</v>
      </c>
      <c r="D175" s="321">
        <v>2</v>
      </c>
      <c r="E175" s="557" t="s">
        <v>3322</v>
      </c>
      <c r="F175" s="557" t="s">
        <v>3323</v>
      </c>
      <c r="G175" s="555" t="s">
        <v>2999</v>
      </c>
      <c r="H175" s="555" t="s">
        <v>2156</v>
      </c>
      <c r="I175" s="555" t="s">
        <v>2155</v>
      </c>
      <c r="J175" s="555" t="s">
        <v>2155</v>
      </c>
      <c r="K175" s="555" t="s">
        <v>2156</v>
      </c>
      <c r="L175" s="555" t="s">
        <v>2156</v>
      </c>
    </row>
    <row r="176" spans="3:12" x14ac:dyDescent="0.25">
      <c r="C176" s="556">
        <v>165</v>
      </c>
      <c r="D176" s="321">
        <v>2</v>
      </c>
      <c r="E176" s="557" t="s">
        <v>3324</v>
      </c>
      <c r="F176" s="557" t="s">
        <v>3325</v>
      </c>
      <c r="G176" s="555" t="s">
        <v>2999</v>
      </c>
      <c r="H176" s="555" t="s">
        <v>2156</v>
      </c>
      <c r="I176" s="555" t="s">
        <v>2155</v>
      </c>
      <c r="J176" s="555" t="s">
        <v>2155</v>
      </c>
      <c r="K176" s="555" t="s">
        <v>2156</v>
      </c>
      <c r="L176" s="555" t="s">
        <v>2156</v>
      </c>
    </row>
    <row r="177" spans="3:12" x14ac:dyDescent="0.25">
      <c r="C177" s="556">
        <v>166</v>
      </c>
      <c r="D177" s="321">
        <v>2</v>
      </c>
      <c r="E177" s="557" t="s">
        <v>3326</v>
      </c>
      <c r="F177" s="557" t="s">
        <v>3327</v>
      </c>
      <c r="G177" s="555" t="s">
        <v>2999</v>
      </c>
      <c r="H177" s="555" t="s">
        <v>2156</v>
      </c>
      <c r="I177" s="555" t="s">
        <v>2155</v>
      </c>
      <c r="J177" s="555" t="s">
        <v>2155</v>
      </c>
      <c r="K177" s="555" t="s">
        <v>2156</v>
      </c>
      <c r="L177" s="555" t="s">
        <v>2156</v>
      </c>
    </row>
    <row r="178" spans="3:12" x14ac:dyDescent="0.25">
      <c r="C178" s="556">
        <v>167</v>
      </c>
      <c r="D178" s="321">
        <v>2</v>
      </c>
      <c r="E178" s="557" t="s">
        <v>3328</v>
      </c>
      <c r="F178" s="557" t="s">
        <v>3329</v>
      </c>
      <c r="G178" s="555" t="s">
        <v>2999</v>
      </c>
      <c r="H178" s="555" t="s">
        <v>2156</v>
      </c>
      <c r="I178" s="555" t="s">
        <v>2155</v>
      </c>
      <c r="J178" s="555" t="s">
        <v>2155</v>
      </c>
      <c r="K178" s="555" t="s">
        <v>2156</v>
      </c>
      <c r="L178" s="555" t="s">
        <v>2156</v>
      </c>
    </row>
    <row r="179" spans="3:12" x14ac:dyDescent="0.25">
      <c r="C179" s="556">
        <v>168</v>
      </c>
      <c r="D179" s="321">
        <v>2</v>
      </c>
      <c r="E179" s="557" t="s">
        <v>3330</v>
      </c>
      <c r="F179" s="557" t="s">
        <v>3331</v>
      </c>
      <c r="G179" s="555" t="s">
        <v>2999</v>
      </c>
      <c r="H179" s="555" t="s">
        <v>2156</v>
      </c>
      <c r="I179" s="555" t="s">
        <v>2155</v>
      </c>
      <c r="J179" s="555" t="s">
        <v>2155</v>
      </c>
      <c r="K179" s="555" t="s">
        <v>2156</v>
      </c>
      <c r="L179" s="555" t="s">
        <v>2156</v>
      </c>
    </row>
    <row r="180" spans="3:12" x14ac:dyDescent="0.25">
      <c r="C180" s="556">
        <v>169</v>
      </c>
      <c r="D180" s="321">
        <v>2</v>
      </c>
      <c r="E180" s="557" t="s">
        <v>3332</v>
      </c>
      <c r="F180" s="557" t="s">
        <v>3333</v>
      </c>
      <c r="G180" s="555" t="s">
        <v>2999</v>
      </c>
      <c r="H180" s="555" t="s">
        <v>2156</v>
      </c>
      <c r="I180" s="555" t="s">
        <v>2155</v>
      </c>
      <c r="J180" s="555" t="s">
        <v>2155</v>
      </c>
      <c r="K180" s="555" t="s">
        <v>2156</v>
      </c>
      <c r="L180" s="555" t="s">
        <v>2156</v>
      </c>
    </row>
    <row r="181" spans="3:12" x14ac:dyDescent="0.25">
      <c r="C181" s="556">
        <v>170</v>
      </c>
      <c r="D181" s="321">
        <v>2</v>
      </c>
      <c r="E181" s="557" t="s">
        <v>3334</v>
      </c>
      <c r="F181" s="557" t="s">
        <v>3335</v>
      </c>
      <c r="G181" s="555" t="s">
        <v>2999</v>
      </c>
      <c r="H181" s="555" t="s">
        <v>2156</v>
      </c>
      <c r="I181" s="555" t="s">
        <v>2155</v>
      </c>
      <c r="J181" s="555" t="s">
        <v>2155</v>
      </c>
      <c r="K181" s="555" t="s">
        <v>2156</v>
      </c>
      <c r="L181" s="555" t="s">
        <v>2156</v>
      </c>
    </row>
    <row r="182" spans="3:12" x14ac:dyDescent="0.25">
      <c r="C182" s="556">
        <v>171</v>
      </c>
      <c r="D182" s="321">
        <v>2</v>
      </c>
      <c r="E182" s="557" t="s">
        <v>3336</v>
      </c>
      <c r="F182" s="557" t="s">
        <v>3337</v>
      </c>
      <c r="G182" s="555" t="s">
        <v>2999</v>
      </c>
      <c r="H182" s="555" t="s">
        <v>2155</v>
      </c>
      <c r="I182" s="555" t="s">
        <v>2156</v>
      </c>
      <c r="J182" s="555" t="s">
        <v>2155</v>
      </c>
      <c r="K182" s="555" t="s">
        <v>2156</v>
      </c>
      <c r="L182" s="555" t="s">
        <v>2156</v>
      </c>
    </row>
    <row r="183" spans="3:12" x14ac:dyDescent="0.25">
      <c r="C183" s="556">
        <v>172</v>
      </c>
      <c r="D183" s="321">
        <v>2</v>
      </c>
      <c r="E183" s="557" t="s">
        <v>3338</v>
      </c>
      <c r="F183" s="557" t="s">
        <v>3339</v>
      </c>
      <c r="G183" s="555" t="s">
        <v>2999</v>
      </c>
      <c r="H183" s="555" t="s">
        <v>2155</v>
      </c>
      <c r="I183" s="555" t="s">
        <v>2155</v>
      </c>
      <c r="J183" s="555" t="s">
        <v>2155</v>
      </c>
      <c r="K183" s="555" t="s">
        <v>2156</v>
      </c>
      <c r="L183" s="555" t="s">
        <v>2156</v>
      </c>
    </row>
    <row r="184" spans="3:12" x14ac:dyDescent="0.25">
      <c r="C184" s="556">
        <v>173</v>
      </c>
      <c r="D184" s="321">
        <v>2</v>
      </c>
      <c r="E184" s="557" t="s">
        <v>3340</v>
      </c>
      <c r="F184" s="557" t="s">
        <v>3341</v>
      </c>
      <c r="G184" s="555" t="s">
        <v>2411</v>
      </c>
      <c r="H184" s="555" t="s">
        <v>2156</v>
      </c>
      <c r="I184" s="555" t="s">
        <v>2156</v>
      </c>
      <c r="J184" s="555" t="s">
        <v>2156</v>
      </c>
      <c r="K184" s="555" t="s">
        <v>2156</v>
      </c>
      <c r="L184" s="555" t="s">
        <v>2156</v>
      </c>
    </row>
    <row r="185" spans="3:12" x14ac:dyDescent="0.25">
      <c r="C185" s="556">
        <v>174</v>
      </c>
      <c r="D185" s="321">
        <v>2</v>
      </c>
      <c r="E185" s="557" t="s">
        <v>3342</v>
      </c>
      <c r="F185" s="557" t="s">
        <v>3343</v>
      </c>
      <c r="G185" s="555" t="s">
        <v>2411</v>
      </c>
      <c r="H185" s="555" t="s">
        <v>2156</v>
      </c>
      <c r="I185" s="555" t="s">
        <v>2156</v>
      </c>
      <c r="J185" s="555" t="s">
        <v>2156</v>
      </c>
      <c r="K185" s="555" t="s">
        <v>2156</v>
      </c>
      <c r="L185" s="555" t="s">
        <v>2156</v>
      </c>
    </row>
    <row r="186" spans="3:12" x14ac:dyDescent="0.25">
      <c r="C186" s="556">
        <v>175</v>
      </c>
      <c r="D186" s="321">
        <v>2</v>
      </c>
      <c r="E186" s="557" t="s">
        <v>3344</v>
      </c>
      <c r="F186" s="557" t="s">
        <v>3345</v>
      </c>
      <c r="G186" s="555" t="s">
        <v>3002</v>
      </c>
      <c r="H186" s="555" t="s">
        <v>2155</v>
      </c>
      <c r="I186" s="555" t="s">
        <v>2155</v>
      </c>
      <c r="J186" s="555" t="s">
        <v>2156</v>
      </c>
      <c r="K186" s="555" t="s">
        <v>2156</v>
      </c>
      <c r="L186" s="555" t="s">
        <v>2156</v>
      </c>
    </row>
    <row r="187" spans="3:12" x14ac:dyDescent="0.25">
      <c r="C187" s="556">
        <v>176</v>
      </c>
      <c r="D187" s="321">
        <v>1</v>
      </c>
      <c r="E187" s="557" t="s">
        <v>979</v>
      </c>
      <c r="F187" s="557" t="s">
        <v>2968</v>
      </c>
      <c r="G187" s="555" t="s">
        <v>2156</v>
      </c>
      <c r="H187" s="555" t="s">
        <v>2156</v>
      </c>
      <c r="I187" s="555" t="s">
        <v>2156</v>
      </c>
      <c r="J187" s="555" t="s">
        <v>2156</v>
      </c>
      <c r="K187" s="555" t="s">
        <v>2156</v>
      </c>
      <c r="L187" s="555" t="s">
        <v>2156</v>
      </c>
    </row>
    <row r="188" spans="3:12" x14ac:dyDescent="0.25">
      <c r="C188" s="556">
        <v>177</v>
      </c>
      <c r="D188" s="321">
        <v>2</v>
      </c>
      <c r="E188" s="557" t="s">
        <v>3346</v>
      </c>
      <c r="F188" s="557" t="s">
        <v>3347</v>
      </c>
      <c r="G188" s="555" t="s">
        <v>2999</v>
      </c>
      <c r="H188" s="555" t="s">
        <v>2155</v>
      </c>
      <c r="I188" s="555" t="s">
        <v>2156</v>
      </c>
      <c r="J188" s="555" t="s">
        <v>2156</v>
      </c>
      <c r="K188" s="555" t="s">
        <v>2156</v>
      </c>
      <c r="L188" s="555" t="s">
        <v>2156</v>
      </c>
    </row>
    <row r="189" spans="3:12" x14ac:dyDescent="0.25">
      <c r="C189" s="556">
        <v>178</v>
      </c>
      <c r="D189" s="321">
        <v>2</v>
      </c>
      <c r="E189" s="557" t="s">
        <v>3348</v>
      </c>
      <c r="F189" s="557" t="s">
        <v>3349</v>
      </c>
      <c r="G189" s="555" t="s">
        <v>2999</v>
      </c>
      <c r="H189" s="555" t="s">
        <v>2155</v>
      </c>
      <c r="I189" s="555" t="s">
        <v>2156</v>
      </c>
      <c r="J189" s="555" t="s">
        <v>2156</v>
      </c>
      <c r="K189" s="555" t="s">
        <v>2156</v>
      </c>
      <c r="L189" s="555" t="s">
        <v>2156</v>
      </c>
    </row>
    <row r="190" spans="3:12" x14ac:dyDescent="0.25">
      <c r="C190" s="556">
        <v>179</v>
      </c>
      <c r="D190" s="321">
        <v>2</v>
      </c>
      <c r="E190" s="557" t="s">
        <v>3350</v>
      </c>
      <c r="F190" s="557" t="s">
        <v>3351</v>
      </c>
      <c r="G190" s="555" t="s">
        <v>2999</v>
      </c>
      <c r="H190" s="555" t="s">
        <v>2155</v>
      </c>
      <c r="I190" s="555" t="s">
        <v>2156</v>
      </c>
      <c r="J190" s="555" t="s">
        <v>2156</v>
      </c>
      <c r="K190" s="555" t="s">
        <v>2156</v>
      </c>
      <c r="L190" s="555" t="s">
        <v>2156</v>
      </c>
    </row>
    <row r="191" spans="3:12" x14ac:dyDescent="0.25">
      <c r="C191" s="556">
        <v>180</v>
      </c>
      <c r="D191" s="321">
        <v>2</v>
      </c>
      <c r="E191" s="557" t="s">
        <v>3352</v>
      </c>
      <c r="F191" s="557" t="s">
        <v>3353</v>
      </c>
      <c r="G191" s="555" t="s">
        <v>2999</v>
      </c>
      <c r="H191" s="555" t="s">
        <v>2155</v>
      </c>
      <c r="I191" s="555" t="s">
        <v>2156</v>
      </c>
      <c r="J191" s="555" t="s">
        <v>2156</v>
      </c>
      <c r="K191" s="555" t="s">
        <v>2156</v>
      </c>
      <c r="L191" s="555" t="s">
        <v>2156</v>
      </c>
    </row>
    <row r="192" spans="3:12" x14ac:dyDescent="0.25">
      <c r="C192" s="556">
        <v>181</v>
      </c>
      <c r="D192" s="321">
        <v>2</v>
      </c>
      <c r="E192" s="557" t="s">
        <v>3354</v>
      </c>
      <c r="F192" s="557" t="s">
        <v>3355</v>
      </c>
      <c r="G192" s="555" t="s">
        <v>2999</v>
      </c>
      <c r="H192" s="555" t="s">
        <v>2155</v>
      </c>
      <c r="I192" s="555" t="s">
        <v>2156</v>
      </c>
      <c r="J192" s="555" t="s">
        <v>2156</v>
      </c>
      <c r="K192" s="555" t="s">
        <v>2156</v>
      </c>
      <c r="L192" s="555" t="s">
        <v>2156</v>
      </c>
    </row>
    <row r="193" spans="3:12" x14ac:dyDescent="0.25">
      <c r="C193" s="556">
        <v>182</v>
      </c>
      <c r="D193" s="321">
        <v>2</v>
      </c>
      <c r="E193" s="557" t="s">
        <v>3356</v>
      </c>
      <c r="F193" s="557" t="s">
        <v>3357</v>
      </c>
      <c r="G193" s="555" t="s">
        <v>2999</v>
      </c>
      <c r="H193" s="555" t="s">
        <v>2155</v>
      </c>
      <c r="I193" s="555" t="s">
        <v>2156</v>
      </c>
      <c r="J193" s="555" t="s">
        <v>2156</v>
      </c>
      <c r="K193" s="555" t="s">
        <v>2156</v>
      </c>
      <c r="L193" s="555" t="s">
        <v>2156</v>
      </c>
    </row>
    <row r="194" spans="3:12" x14ac:dyDescent="0.25">
      <c r="C194" s="556">
        <v>183</v>
      </c>
      <c r="D194" s="321">
        <v>2</v>
      </c>
      <c r="E194" s="557" t="s">
        <v>3358</v>
      </c>
      <c r="F194" s="557" t="s">
        <v>3359</v>
      </c>
      <c r="G194" s="555" t="s">
        <v>2999</v>
      </c>
      <c r="H194" s="555" t="s">
        <v>2155</v>
      </c>
      <c r="I194" s="555" t="s">
        <v>2156</v>
      </c>
      <c r="J194" s="555" t="s">
        <v>2156</v>
      </c>
      <c r="K194" s="555" t="s">
        <v>2156</v>
      </c>
      <c r="L194" s="555" t="s">
        <v>2156</v>
      </c>
    </row>
    <row r="195" spans="3:12" x14ac:dyDescent="0.25">
      <c r="C195" s="556">
        <v>184</v>
      </c>
      <c r="D195" s="321">
        <v>2</v>
      </c>
      <c r="E195" s="557" t="s">
        <v>3360</v>
      </c>
      <c r="F195" s="557" t="s">
        <v>3361</v>
      </c>
      <c r="G195" s="555" t="s">
        <v>2999</v>
      </c>
      <c r="H195" s="555" t="s">
        <v>2155</v>
      </c>
      <c r="I195" s="555" t="s">
        <v>2156</v>
      </c>
      <c r="J195" s="555" t="s">
        <v>2156</v>
      </c>
      <c r="K195" s="555" t="s">
        <v>2156</v>
      </c>
      <c r="L195" s="555" t="s">
        <v>2156</v>
      </c>
    </row>
    <row r="196" spans="3:12" x14ac:dyDescent="0.25">
      <c r="C196" s="556">
        <v>185</v>
      </c>
      <c r="D196" s="321">
        <v>2</v>
      </c>
      <c r="E196" s="557" t="s">
        <v>3362</v>
      </c>
      <c r="F196" s="557" t="s">
        <v>3363</v>
      </c>
      <c r="G196" s="555" t="s">
        <v>2999</v>
      </c>
      <c r="H196" s="555" t="s">
        <v>2155</v>
      </c>
      <c r="I196" s="555" t="s">
        <v>2156</v>
      </c>
      <c r="J196" s="555" t="s">
        <v>2156</v>
      </c>
      <c r="K196" s="555" t="s">
        <v>2156</v>
      </c>
      <c r="L196" s="555" t="s">
        <v>2156</v>
      </c>
    </row>
    <row r="197" spans="3:12" x14ac:dyDescent="0.25">
      <c r="C197" s="556">
        <v>186</v>
      </c>
      <c r="D197" s="321">
        <v>2</v>
      </c>
      <c r="E197" s="557" t="s">
        <v>3364</v>
      </c>
      <c r="F197" s="557" t="s">
        <v>3365</v>
      </c>
      <c r="G197" s="555" t="s">
        <v>2999</v>
      </c>
      <c r="H197" s="555" t="s">
        <v>2155</v>
      </c>
      <c r="I197" s="555" t="s">
        <v>2156</v>
      </c>
      <c r="J197" s="555" t="s">
        <v>2156</v>
      </c>
      <c r="K197" s="555" t="s">
        <v>2156</v>
      </c>
      <c r="L197" s="555" t="s">
        <v>2156</v>
      </c>
    </row>
    <row r="198" spans="3:12" x14ac:dyDescent="0.25">
      <c r="C198" s="556">
        <v>187</v>
      </c>
      <c r="D198" s="321">
        <v>2</v>
      </c>
      <c r="E198" s="557" t="s">
        <v>3366</v>
      </c>
      <c r="F198" s="557" t="s">
        <v>3367</v>
      </c>
      <c r="G198" s="555" t="s">
        <v>2411</v>
      </c>
      <c r="H198" s="555" t="s">
        <v>2156</v>
      </c>
      <c r="I198" s="555" t="s">
        <v>2156</v>
      </c>
      <c r="J198" s="555" t="s">
        <v>2156</v>
      </c>
      <c r="K198" s="555" t="s">
        <v>2156</v>
      </c>
      <c r="L198" s="555" t="s">
        <v>2156</v>
      </c>
    </row>
    <row r="199" spans="3:12" x14ac:dyDescent="0.25">
      <c r="C199" s="556">
        <v>188</v>
      </c>
      <c r="D199" s="321">
        <v>2</v>
      </c>
      <c r="E199" s="557" t="s">
        <v>3368</v>
      </c>
      <c r="F199" s="557" t="s">
        <v>3369</v>
      </c>
      <c r="G199" s="555" t="s">
        <v>2999</v>
      </c>
      <c r="H199" s="555" t="s">
        <v>2155</v>
      </c>
      <c r="I199" s="555" t="s">
        <v>2156</v>
      </c>
      <c r="J199" s="555" t="s">
        <v>2156</v>
      </c>
      <c r="K199" s="555" t="s">
        <v>2156</v>
      </c>
      <c r="L199" s="555" t="s">
        <v>2156</v>
      </c>
    </row>
    <row r="200" spans="3:12" x14ac:dyDescent="0.25">
      <c r="C200" s="556">
        <v>189</v>
      </c>
      <c r="D200" s="321">
        <v>2</v>
      </c>
      <c r="E200" s="557" t="s">
        <v>3370</v>
      </c>
      <c r="F200" s="557" t="s">
        <v>3371</v>
      </c>
      <c r="G200" s="555" t="s">
        <v>2999</v>
      </c>
      <c r="H200" s="555" t="s">
        <v>2155</v>
      </c>
      <c r="I200" s="555" t="s">
        <v>2156</v>
      </c>
      <c r="J200" s="555" t="s">
        <v>2156</v>
      </c>
      <c r="K200" s="555" t="s">
        <v>2156</v>
      </c>
      <c r="L200" s="555" t="s">
        <v>2156</v>
      </c>
    </row>
    <row r="201" spans="3:12" x14ac:dyDescent="0.25">
      <c r="C201" s="556">
        <v>190</v>
      </c>
      <c r="D201" s="321">
        <v>2</v>
      </c>
      <c r="E201" s="557" t="s">
        <v>3372</v>
      </c>
      <c r="F201" s="557" t="s">
        <v>3373</v>
      </c>
      <c r="G201" s="555" t="s">
        <v>2999</v>
      </c>
      <c r="H201" s="555" t="s">
        <v>2155</v>
      </c>
      <c r="I201" s="555" t="s">
        <v>2156</v>
      </c>
      <c r="J201" s="555" t="s">
        <v>2156</v>
      </c>
      <c r="K201" s="555" t="s">
        <v>2156</v>
      </c>
      <c r="L201" s="555" t="s">
        <v>2156</v>
      </c>
    </row>
    <row r="202" spans="3:12" x14ac:dyDescent="0.25">
      <c r="C202" s="556">
        <v>191</v>
      </c>
      <c r="D202" s="321">
        <v>2</v>
      </c>
      <c r="E202" s="557" t="s">
        <v>3374</v>
      </c>
      <c r="F202" s="557" t="s">
        <v>3375</v>
      </c>
      <c r="G202" s="555" t="s">
        <v>2999</v>
      </c>
      <c r="H202" s="555" t="s">
        <v>2155</v>
      </c>
      <c r="I202" s="555" t="s">
        <v>2156</v>
      </c>
      <c r="J202" s="555" t="s">
        <v>2156</v>
      </c>
      <c r="K202" s="555" t="s">
        <v>2156</v>
      </c>
      <c r="L202" s="555" t="s">
        <v>2156</v>
      </c>
    </row>
    <row r="203" spans="3:12" x14ac:dyDescent="0.25">
      <c r="C203" s="556">
        <v>192</v>
      </c>
      <c r="D203" s="321">
        <v>2</v>
      </c>
      <c r="E203" s="557" t="s">
        <v>3376</v>
      </c>
      <c r="F203" s="557" t="s">
        <v>3377</v>
      </c>
      <c r="G203" s="555" t="s">
        <v>2999</v>
      </c>
      <c r="H203" s="555" t="s">
        <v>2155</v>
      </c>
      <c r="I203" s="555" t="s">
        <v>2156</v>
      </c>
      <c r="J203" s="555" t="s">
        <v>2156</v>
      </c>
      <c r="K203" s="555" t="s">
        <v>2156</v>
      </c>
      <c r="L203" s="555" t="s">
        <v>2156</v>
      </c>
    </row>
    <row r="204" spans="3:12" x14ac:dyDescent="0.25">
      <c r="C204" s="556">
        <v>193</v>
      </c>
      <c r="D204" s="321">
        <v>2</v>
      </c>
      <c r="E204" s="557" t="s">
        <v>3378</v>
      </c>
      <c r="F204" s="557" t="s">
        <v>3379</v>
      </c>
      <c r="G204" s="555" t="s">
        <v>2999</v>
      </c>
      <c r="H204" s="555" t="s">
        <v>2155</v>
      </c>
      <c r="I204" s="555" t="s">
        <v>2156</v>
      </c>
      <c r="J204" s="555" t="s">
        <v>2156</v>
      </c>
      <c r="K204" s="555" t="s">
        <v>2156</v>
      </c>
      <c r="L204" s="555" t="s">
        <v>2156</v>
      </c>
    </row>
    <row r="205" spans="3:12" x14ac:dyDescent="0.25">
      <c r="C205" s="556">
        <v>194</v>
      </c>
      <c r="D205" s="321">
        <v>2</v>
      </c>
      <c r="E205" s="557" t="s">
        <v>3380</v>
      </c>
      <c r="F205" s="557" t="s">
        <v>3381</v>
      </c>
      <c r="G205" s="555" t="s">
        <v>2999</v>
      </c>
      <c r="H205" s="555" t="s">
        <v>2155</v>
      </c>
      <c r="I205" s="555" t="s">
        <v>2156</v>
      </c>
      <c r="J205" s="555" t="s">
        <v>2156</v>
      </c>
      <c r="K205" s="555" t="s">
        <v>2156</v>
      </c>
      <c r="L205" s="555" t="s">
        <v>2156</v>
      </c>
    </row>
    <row r="206" spans="3:12" x14ac:dyDescent="0.25">
      <c r="C206" s="556">
        <v>195</v>
      </c>
      <c r="D206" s="321">
        <v>2</v>
      </c>
      <c r="E206" s="557" t="s">
        <v>3382</v>
      </c>
      <c r="F206" s="557" t="s">
        <v>3383</v>
      </c>
      <c r="G206" s="555" t="s">
        <v>2999</v>
      </c>
      <c r="H206" s="555" t="s">
        <v>2155</v>
      </c>
      <c r="I206" s="555" t="s">
        <v>2156</v>
      </c>
      <c r="J206" s="555" t="s">
        <v>2156</v>
      </c>
      <c r="K206" s="555" t="s">
        <v>2156</v>
      </c>
      <c r="L206" s="555" t="s">
        <v>2156</v>
      </c>
    </row>
    <row r="207" spans="3:12" x14ac:dyDescent="0.25">
      <c r="C207" s="556">
        <v>196</v>
      </c>
      <c r="D207" s="321">
        <v>2</v>
      </c>
      <c r="E207" s="557" t="s">
        <v>3384</v>
      </c>
      <c r="F207" s="557" t="s">
        <v>3385</v>
      </c>
      <c r="G207" s="555" t="s">
        <v>2999</v>
      </c>
      <c r="H207" s="555" t="s">
        <v>2155</v>
      </c>
      <c r="I207" s="555" t="s">
        <v>2156</v>
      </c>
      <c r="J207" s="555" t="s">
        <v>2156</v>
      </c>
      <c r="K207" s="555" t="s">
        <v>2156</v>
      </c>
      <c r="L207" s="555" t="s">
        <v>2156</v>
      </c>
    </row>
    <row r="208" spans="3:12" x14ac:dyDescent="0.25">
      <c r="C208" s="556">
        <v>197</v>
      </c>
      <c r="D208" s="321">
        <v>2</v>
      </c>
      <c r="E208" s="557" t="s">
        <v>3386</v>
      </c>
      <c r="F208" s="557" t="s">
        <v>3387</v>
      </c>
      <c r="G208" s="555" t="s">
        <v>3002</v>
      </c>
      <c r="H208" s="555" t="s">
        <v>2155</v>
      </c>
      <c r="I208" s="555" t="s">
        <v>2156</v>
      </c>
      <c r="J208" s="555" t="s">
        <v>2156</v>
      </c>
      <c r="K208" s="555" t="s">
        <v>2156</v>
      </c>
      <c r="L208" s="555" t="s">
        <v>2156</v>
      </c>
    </row>
    <row r="209" spans="3:12" x14ac:dyDescent="0.25">
      <c r="C209" s="556">
        <v>198</v>
      </c>
      <c r="D209" s="321">
        <v>1</v>
      </c>
      <c r="E209" s="557" t="s">
        <v>10</v>
      </c>
      <c r="F209" s="557" t="s">
        <v>2986</v>
      </c>
      <c r="G209" s="555" t="s">
        <v>2156</v>
      </c>
      <c r="H209" s="555" t="s">
        <v>2156</v>
      </c>
      <c r="I209" s="555" t="s">
        <v>2156</v>
      </c>
      <c r="J209" s="555" t="s">
        <v>2156</v>
      </c>
      <c r="K209" s="555" t="s">
        <v>2156</v>
      </c>
      <c r="L209" s="555" t="s">
        <v>2156</v>
      </c>
    </row>
    <row r="210" spans="3:12" x14ac:dyDescent="0.25">
      <c r="C210" s="556">
        <v>199</v>
      </c>
      <c r="D210" s="321">
        <v>2</v>
      </c>
      <c r="E210" s="557" t="s">
        <v>3388</v>
      </c>
      <c r="F210" s="557" t="s">
        <v>2987</v>
      </c>
      <c r="G210" s="555" t="s">
        <v>2999</v>
      </c>
      <c r="H210" s="555" t="s">
        <v>2155</v>
      </c>
      <c r="I210" s="555" t="s">
        <v>2155</v>
      </c>
      <c r="J210" s="555" t="s">
        <v>2156</v>
      </c>
      <c r="K210" s="555" t="s">
        <v>2156</v>
      </c>
      <c r="L210" s="555" t="s">
        <v>2156</v>
      </c>
    </row>
    <row r="211" spans="3:12" x14ac:dyDescent="0.25">
      <c r="C211" s="556">
        <v>200</v>
      </c>
      <c r="D211" s="321">
        <v>2</v>
      </c>
      <c r="E211" s="557" t="s">
        <v>3389</v>
      </c>
      <c r="F211" s="557" t="s">
        <v>3390</v>
      </c>
      <c r="G211" s="555" t="s">
        <v>2999</v>
      </c>
      <c r="H211" s="555" t="s">
        <v>2155</v>
      </c>
      <c r="I211" s="555" t="s">
        <v>2155</v>
      </c>
      <c r="J211" s="555" t="s">
        <v>2156</v>
      </c>
      <c r="K211" s="555" t="s">
        <v>2156</v>
      </c>
      <c r="L211" s="555" t="s">
        <v>2156</v>
      </c>
    </row>
    <row r="212" spans="3:12" x14ac:dyDescent="0.25">
      <c r="C212" s="556">
        <v>201</v>
      </c>
      <c r="D212" s="321">
        <v>2</v>
      </c>
      <c r="E212" s="557" t="s">
        <v>3391</v>
      </c>
      <c r="F212" s="557" t="s">
        <v>3392</v>
      </c>
      <c r="G212" s="555" t="s">
        <v>2999</v>
      </c>
      <c r="H212" s="555" t="s">
        <v>2155</v>
      </c>
      <c r="I212" s="555" t="s">
        <v>2155</v>
      </c>
      <c r="J212" s="555" t="s">
        <v>2156</v>
      </c>
      <c r="K212" s="555" t="s">
        <v>2156</v>
      </c>
      <c r="L212" s="555" t="s">
        <v>2156</v>
      </c>
    </row>
    <row r="213" spans="3:12" x14ac:dyDescent="0.25">
      <c r="C213" s="556">
        <v>202</v>
      </c>
      <c r="D213" s="321">
        <v>2</v>
      </c>
      <c r="E213" s="557" t="s">
        <v>3393</v>
      </c>
      <c r="F213" s="557" t="s">
        <v>3394</v>
      </c>
      <c r="G213" s="555" t="s">
        <v>2999</v>
      </c>
      <c r="H213" s="555" t="s">
        <v>2155</v>
      </c>
      <c r="I213" s="555" t="s">
        <v>2155</v>
      </c>
      <c r="J213" s="555" t="s">
        <v>2156</v>
      </c>
      <c r="K213" s="555" t="s">
        <v>2156</v>
      </c>
      <c r="L213" s="555" t="s">
        <v>2156</v>
      </c>
    </row>
    <row r="214" spans="3:12" x14ac:dyDescent="0.25">
      <c r="C214" s="556">
        <v>203</v>
      </c>
      <c r="D214" s="321">
        <v>2</v>
      </c>
      <c r="E214" s="557" t="s">
        <v>3395</v>
      </c>
      <c r="F214" s="557" t="s">
        <v>3396</v>
      </c>
      <c r="G214" s="555" t="s">
        <v>2999</v>
      </c>
      <c r="H214" s="555" t="s">
        <v>2155</v>
      </c>
      <c r="I214" s="555" t="s">
        <v>2155</v>
      </c>
      <c r="J214" s="555" t="s">
        <v>2156</v>
      </c>
      <c r="K214" s="555" t="s">
        <v>2156</v>
      </c>
      <c r="L214" s="555" t="s">
        <v>2156</v>
      </c>
    </row>
    <row r="215" spans="3:12" x14ac:dyDescent="0.25">
      <c r="C215" s="556">
        <v>204</v>
      </c>
      <c r="D215" s="321">
        <v>2</v>
      </c>
      <c r="E215" s="557" t="s">
        <v>3397</v>
      </c>
      <c r="F215" s="557" t="s">
        <v>3398</v>
      </c>
      <c r="G215" s="555" t="s">
        <v>2999</v>
      </c>
      <c r="H215" s="555" t="s">
        <v>2155</v>
      </c>
      <c r="I215" s="555" t="s">
        <v>2155</v>
      </c>
      <c r="J215" s="555" t="s">
        <v>2156</v>
      </c>
      <c r="K215" s="555" t="s">
        <v>2156</v>
      </c>
      <c r="L215" s="555" t="s">
        <v>2156</v>
      </c>
    </row>
    <row r="216" spans="3:12" x14ac:dyDescent="0.25">
      <c r="C216" s="556">
        <v>205</v>
      </c>
      <c r="D216" s="321">
        <v>2</v>
      </c>
      <c r="E216" s="557" t="s">
        <v>3399</v>
      </c>
      <c r="F216" s="557" t="s">
        <v>3400</v>
      </c>
      <c r="G216" s="555" t="s">
        <v>2411</v>
      </c>
      <c r="H216" s="555" t="s">
        <v>2156</v>
      </c>
      <c r="I216" s="555" t="s">
        <v>2156</v>
      </c>
      <c r="J216" s="555" t="s">
        <v>2156</v>
      </c>
      <c r="K216" s="555" t="s">
        <v>2156</v>
      </c>
      <c r="L216" s="555" t="s">
        <v>2156</v>
      </c>
    </row>
    <row r="217" spans="3:12" x14ac:dyDescent="0.25">
      <c r="C217" s="556">
        <v>206</v>
      </c>
      <c r="D217" s="321">
        <v>2</v>
      </c>
      <c r="E217" s="557" t="s">
        <v>3401</v>
      </c>
      <c r="F217" s="557" t="s">
        <v>1969</v>
      </c>
      <c r="G217" s="555" t="s">
        <v>2411</v>
      </c>
      <c r="H217" s="555" t="s">
        <v>2156</v>
      </c>
      <c r="I217" s="555" t="s">
        <v>2156</v>
      </c>
      <c r="J217" s="555" t="s">
        <v>2156</v>
      </c>
      <c r="K217" s="555" t="s">
        <v>2156</v>
      </c>
      <c r="L217" s="555" t="s">
        <v>2156</v>
      </c>
    </row>
    <row r="218" spans="3:12" x14ac:dyDescent="0.25">
      <c r="C218" s="556">
        <v>207</v>
      </c>
      <c r="D218" s="321">
        <v>2</v>
      </c>
      <c r="E218" s="557" t="s">
        <v>3402</v>
      </c>
      <c r="F218" s="557" t="s">
        <v>1971</v>
      </c>
      <c r="G218" s="555" t="s">
        <v>2411</v>
      </c>
      <c r="H218" s="555" t="s">
        <v>2156</v>
      </c>
      <c r="I218" s="555" t="s">
        <v>2156</v>
      </c>
      <c r="J218" s="555" t="s">
        <v>2156</v>
      </c>
      <c r="K218" s="555" t="s">
        <v>2156</v>
      </c>
      <c r="L218" s="555" t="s">
        <v>2156</v>
      </c>
    </row>
    <row r="219" spans="3:12" x14ac:dyDescent="0.25">
      <c r="C219" s="556">
        <v>208</v>
      </c>
      <c r="D219" s="321">
        <v>2</v>
      </c>
      <c r="E219" s="557" t="s">
        <v>3403</v>
      </c>
      <c r="F219" s="557" t="s">
        <v>3404</v>
      </c>
      <c r="G219" s="555" t="s">
        <v>2411</v>
      </c>
      <c r="H219" s="555" t="s">
        <v>2156</v>
      </c>
      <c r="I219" s="555" t="s">
        <v>2156</v>
      </c>
      <c r="J219" s="555" t="s">
        <v>2156</v>
      </c>
      <c r="K219" s="555" t="s">
        <v>2156</v>
      </c>
      <c r="L219" s="555" t="s">
        <v>2156</v>
      </c>
    </row>
    <row r="220" spans="3:12" x14ac:dyDescent="0.25">
      <c r="C220" s="556">
        <v>209</v>
      </c>
      <c r="D220" s="321">
        <v>2</v>
      </c>
      <c r="E220" s="557" t="s">
        <v>3405</v>
      </c>
      <c r="F220" s="557" t="s">
        <v>3406</v>
      </c>
      <c r="G220" s="555" t="s">
        <v>2411</v>
      </c>
      <c r="H220" s="555" t="s">
        <v>2156</v>
      </c>
      <c r="I220" s="555" t="s">
        <v>2156</v>
      </c>
      <c r="J220" s="555" t="s">
        <v>2156</v>
      </c>
      <c r="K220" s="555" t="s">
        <v>2156</v>
      </c>
      <c r="L220" s="555" t="s">
        <v>2156</v>
      </c>
    </row>
    <row r="221" spans="3:12" x14ac:dyDescent="0.25">
      <c r="C221" s="556">
        <v>210</v>
      </c>
      <c r="D221" s="321">
        <v>2</v>
      </c>
      <c r="E221" s="557" t="s">
        <v>3407</v>
      </c>
      <c r="F221" s="557" t="s">
        <v>3408</v>
      </c>
      <c r="G221" s="555" t="s">
        <v>3002</v>
      </c>
      <c r="H221" s="555" t="s">
        <v>2155</v>
      </c>
      <c r="I221" s="555" t="s">
        <v>2155</v>
      </c>
      <c r="J221" s="555" t="s">
        <v>2156</v>
      </c>
      <c r="K221" s="555" t="s">
        <v>2156</v>
      </c>
      <c r="L221" s="555" t="s">
        <v>2156</v>
      </c>
    </row>
    <row r="222" spans="3:12" x14ac:dyDescent="0.25">
      <c r="C222" s="556">
        <v>211</v>
      </c>
      <c r="D222" s="321">
        <v>1</v>
      </c>
      <c r="E222" s="557" t="s">
        <v>12</v>
      </c>
      <c r="F222" s="557" t="s">
        <v>3409</v>
      </c>
      <c r="G222" s="555" t="s">
        <v>2156</v>
      </c>
      <c r="H222" s="555" t="s">
        <v>2156</v>
      </c>
      <c r="I222" s="555" t="s">
        <v>2156</v>
      </c>
      <c r="J222" s="555" t="s">
        <v>2156</v>
      </c>
      <c r="K222" s="555" t="s">
        <v>2156</v>
      </c>
      <c r="L222" s="555" t="s">
        <v>2156</v>
      </c>
    </row>
    <row r="223" spans="3:12" x14ac:dyDescent="0.25">
      <c r="C223" s="556">
        <v>212</v>
      </c>
      <c r="D223" s="321">
        <v>2</v>
      </c>
      <c r="E223" s="557" t="s">
        <v>3410</v>
      </c>
      <c r="F223" s="557" t="s">
        <v>3411</v>
      </c>
      <c r="G223" s="555" t="s">
        <v>2999</v>
      </c>
      <c r="H223" s="555" t="s">
        <v>2155</v>
      </c>
      <c r="I223" s="555" t="s">
        <v>2155</v>
      </c>
      <c r="J223" s="555" t="s">
        <v>2155</v>
      </c>
      <c r="K223" s="555" t="s">
        <v>2156</v>
      </c>
      <c r="L223" s="555" t="s">
        <v>2156</v>
      </c>
    </row>
    <row r="224" spans="3:12" x14ac:dyDescent="0.25">
      <c r="C224" s="556">
        <v>213</v>
      </c>
      <c r="D224" s="321">
        <v>2</v>
      </c>
      <c r="E224" s="557" t="s">
        <v>3412</v>
      </c>
      <c r="F224" s="557" t="s">
        <v>3413</v>
      </c>
      <c r="G224" s="555" t="s">
        <v>2999</v>
      </c>
      <c r="H224" s="555" t="s">
        <v>2155</v>
      </c>
      <c r="I224" s="555" t="s">
        <v>2155</v>
      </c>
      <c r="J224" s="555" t="s">
        <v>2155</v>
      </c>
      <c r="K224" s="555" t="s">
        <v>2156</v>
      </c>
      <c r="L224" s="555" t="s">
        <v>2156</v>
      </c>
    </row>
    <row r="225" spans="3:12" x14ac:dyDescent="0.25">
      <c r="C225" s="556">
        <v>214</v>
      </c>
      <c r="D225" s="321">
        <v>2</v>
      </c>
      <c r="E225" s="557" t="s">
        <v>3414</v>
      </c>
      <c r="F225" s="557" t="s">
        <v>3415</v>
      </c>
      <c r="G225" s="555" t="s">
        <v>3002</v>
      </c>
      <c r="H225" s="555" t="s">
        <v>2155</v>
      </c>
      <c r="I225" s="555" t="s">
        <v>2156</v>
      </c>
      <c r="J225" s="555" t="s">
        <v>2156</v>
      </c>
      <c r="K225" s="555" t="s">
        <v>2156</v>
      </c>
      <c r="L225" s="555" t="s">
        <v>2156</v>
      </c>
    </row>
    <row r="226" spans="3:12" x14ac:dyDescent="0.25">
      <c r="C226" s="556">
        <v>215</v>
      </c>
      <c r="D226" s="321">
        <v>1</v>
      </c>
      <c r="E226" s="557" t="s">
        <v>3416</v>
      </c>
      <c r="F226" s="557" t="s">
        <v>3417</v>
      </c>
      <c r="G226" s="555" t="s">
        <v>2156</v>
      </c>
      <c r="H226" s="555" t="s">
        <v>2156</v>
      </c>
      <c r="I226" s="555" t="s">
        <v>2156</v>
      </c>
      <c r="J226" s="555" t="s">
        <v>2156</v>
      </c>
      <c r="K226" s="555" t="s">
        <v>2156</v>
      </c>
      <c r="L226" s="555" t="s">
        <v>2156</v>
      </c>
    </row>
    <row r="227" spans="3:12" x14ac:dyDescent="0.25">
      <c r="C227" s="556">
        <v>216</v>
      </c>
      <c r="D227" s="321">
        <v>2</v>
      </c>
      <c r="E227" s="557" t="s">
        <v>3418</v>
      </c>
      <c r="F227" s="557" t="s">
        <v>3419</v>
      </c>
      <c r="G227" s="555" t="s">
        <v>2999</v>
      </c>
      <c r="H227" s="555" t="s">
        <v>2155</v>
      </c>
      <c r="I227" s="555" t="s">
        <v>2156</v>
      </c>
      <c r="J227" s="555" t="s">
        <v>2156</v>
      </c>
      <c r="K227" s="555" t="s">
        <v>2156</v>
      </c>
      <c r="L227" s="555" t="s">
        <v>2156</v>
      </c>
    </row>
    <row r="228" spans="3:12" x14ac:dyDescent="0.25">
      <c r="C228" s="556">
        <v>217</v>
      </c>
      <c r="D228" s="321">
        <v>2</v>
      </c>
      <c r="E228" s="557" t="s">
        <v>3420</v>
      </c>
      <c r="F228" s="557" t="s">
        <v>3421</v>
      </c>
      <c r="G228" s="555" t="s">
        <v>2999</v>
      </c>
      <c r="H228" s="555" t="s">
        <v>2155</v>
      </c>
      <c r="I228" s="555" t="s">
        <v>2155</v>
      </c>
      <c r="J228" s="555" t="s">
        <v>2156</v>
      </c>
      <c r="K228" s="555" t="s">
        <v>2156</v>
      </c>
      <c r="L228" s="555" t="s">
        <v>2156</v>
      </c>
    </row>
    <row r="229" spans="3:12" x14ac:dyDescent="0.25">
      <c r="C229" s="556">
        <v>218</v>
      </c>
      <c r="D229" s="321">
        <v>2</v>
      </c>
      <c r="E229" s="557" t="s">
        <v>3422</v>
      </c>
      <c r="F229" s="557" t="s">
        <v>3423</v>
      </c>
      <c r="G229" s="555" t="s">
        <v>2999</v>
      </c>
      <c r="H229" s="555" t="s">
        <v>2155</v>
      </c>
      <c r="I229" s="555" t="s">
        <v>2156</v>
      </c>
      <c r="J229" s="555" t="s">
        <v>2156</v>
      </c>
      <c r="K229" s="555" t="s">
        <v>2156</v>
      </c>
      <c r="L229" s="555" t="s">
        <v>2156</v>
      </c>
    </row>
    <row r="230" spans="3:12" x14ac:dyDescent="0.25">
      <c r="C230" s="556">
        <v>219</v>
      </c>
      <c r="D230" s="321">
        <v>2</v>
      </c>
      <c r="E230" s="557" t="s">
        <v>3424</v>
      </c>
      <c r="F230" s="557" t="s">
        <v>3425</v>
      </c>
      <c r="G230" s="555" t="s">
        <v>2999</v>
      </c>
      <c r="H230" s="555" t="s">
        <v>2155</v>
      </c>
      <c r="I230" s="555" t="s">
        <v>2155</v>
      </c>
      <c r="J230" s="555" t="s">
        <v>2156</v>
      </c>
      <c r="K230" s="555" t="s">
        <v>2156</v>
      </c>
      <c r="L230" s="555" t="s">
        <v>2156</v>
      </c>
    </row>
    <row r="231" spans="3:12" x14ac:dyDescent="0.25">
      <c r="C231" s="556">
        <v>220</v>
      </c>
      <c r="D231" s="321">
        <v>2</v>
      </c>
      <c r="E231" s="557" t="s">
        <v>3426</v>
      </c>
      <c r="F231" s="557" t="s">
        <v>3427</v>
      </c>
      <c r="G231" s="555" t="s">
        <v>3002</v>
      </c>
      <c r="H231" s="555" t="s">
        <v>2156</v>
      </c>
      <c r="I231" s="555" t="s">
        <v>2155</v>
      </c>
      <c r="J231" s="555" t="s">
        <v>2156</v>
      </c>
      <c r="K231" s="555" t="s">
        <v>2156</v>
      </c>
      <c r="L231" s="555" t="s">
        <v>2156</v>
      </c>
    </row>
    <row r="232" spans="3:12" x14ac:dyDescent="0.25">
      <c r="C232" s="556">
        <v>221</v>
      </c>
      <c r="D232" s="321">
        <v>2</v>
      </c>
      <c r="E232" s="557" t="s">
        <v>3428</v>
      </c>
      <c r="F232" s="557" t="s">
        <v>3429</v>
      </c>
      <c r="G232" s="555" t="s">
        <v>2999</v>
      </c>
      <c r="H232" s="555" t="s">
        <v>2155</v>
      </c>
      <c r="I232" s="555" t="s">
        <v>2155</v>
      </c>
      <c r="J232" s="555" t="s">
        <v>2156</v>
      </c>
      <c r="K232" s="555" t="s">
        <v>2156</v>
      </c>
      <c r="L232" s="555" t="s">
        <v>2156</v>
      </c>
    </row>
    <row r="233" spans="3:12" x14ac:dyDescent="0.25">
      <c r="C233" s="556">
        <v>222</v>
      </c>
      <c r="D233" s="321">
        <v>2</v>
      </c>
      <c r="E233" s="557" t="s">
        <v>3430</v>
      </c>
      <c r="F233" s="557" t="s">
        <v>3431</v>
      </c>
      <c r="G233" s="555" t="s">
        <v>3002</v>
      </c>
      <c r="H233" s="555" t="s">
        <v>2155</v>
      </c>
      <c r="I233" s="555" t="s">
        <v>2155</v>
      </c>
      <c r="J233" s="555" t="s">
        <v>2156</v>
      </c>
      <c r="K233" s="555" t="s">
        <v>2156</v>
      </c>
      <c r="L233" s="555" t="s">
        <v>2156</v>
      </c>
    </row>
    <row r="234" spans="3:12" x14ac:dyDescent="0.25">
      <c r="C234" s="556">
        <v>223</v>
      </c>
      <c r="D234" s="321">
        <v>2</v>
      </c>
      <c r="E234" s="557" t="s">
        <v>3432</v>
      </c>
      <c r="F234" s="557" t="s">
        <v>3433</v>
      </c>
      <c r="G234" s="555" t="s">
        <v>2411</v>
      </c>
      <c r="H234" s="555" t="s">
        <v>2156</v>
      </c>
      <c r="I234" s="555" t="s">
        <v>2156</v>
      </c>
      <c r="J234" s="555" t="s">
        <v>2156</v>
      </c>
      <c r="K234" s="555" t="s">
        <v>2156</v>
      </c>
      <c r="L234" s="555" t="s">
        <v>2156</v>
      </c>
    </row>
    <row r="235" spans="3:12" x14ac:dyDescent="0.25">
      <c r="C235" s="556">
        <v>224</v>
      </c>
      <c r="D235" s="321">
        <v>2</v>
      </c>
      <c r="E235" s="557" t="s">
        <v>3434</v>
      </c>
      <c r="F235" s="557" t="s">
        <v>3435</v>
      </c>
      <c r="G235" s="555" t="s">
        <v>2999</v>
      </c>
      <c r="H235" s="555" t="s">
        <v>2156</v>
      </c>
      <c r="I235" s="555" t="s">
        <v>2156</v>
      </c>
      <c r="J235" s="555" t="s">
        <v>2155</v>
      </c>
      <c r="K235" s="555" t="s">
        <v>2156</v>
      </c>
      <c r="L235" s="555" t="s">
        <v>2156</v>
      </c>
    </row>
    <row r="236" spans="3:12" x14ac:dyDescent="0.25">
      <c r="C236" s="556">
        <v>225</v>
      </c>
      <c r="D236" s="321">
        <v>2</v>
      </c>
      <c r="E236" s="557" t="s">
        <v>3436</v>
      </c>
      <c r="F236" s="557" t="s">
        <v>3437</v>
      </c>
      <c r="G236" s="555" t="s">
        <v>3002</v>
      </c>
      <c r="H236" s="555" t="s">
        <v>2155</v>
      </c>
      <c r="I236" s="555" t="s">
        <v>2155</v>
      </c>
      <c r="J236" s="555" t="s">
        <v>2156</v>
      </c>
      <c r="K236" s="555" t="s">
        <v>2156</v>
      </c>
      <c r="L236" s="555" t="s">
        <v>2156</v>
      </c>
    </row>
    <row r="237" spans="3:12" x14ac:dyDescent="0.25">
      <c r="C237" s="556">
        <v>226</v>
      </c>
      <c r="D237" s="321">
        <v>2</v>
      </c>
      <c r="E237" s="557" t="s">
        <v>3438</v>
      </c>
      <c r="F237" s="557" t="s">
        <v>3439</v>
      </c>
      <c r="G237" s="555" t="s">
        <v>2999</v>
      </c>
      <c r="H237" s="555" t="s">
        <v>2156</v>
      </c>
      <c r="I237" s="555" t="s">
        <v>2155</v>
      </c>
      <c r="J237" s="555" t="s">
        <v>2156</v>
      </c>
      <c r="K237" s="555" t="s">
        <v>2156</v>
      </c>
      <c r="L237" s="555" t="s">
        <v>2156</v>
      </c>
    </row>
    <row r="238" spans="3:12" x14ac:dyDescent="0.25">
      <c r="C238" s="556">
        <v>227</v>
      </c>
      <c r="D238" s="321">
        <v>2</v>
      </c>
      <c r="E238" s="557" t="s">
        <v>3440</v>
      </c>
      <c r="F238" s="557" t="s">
        <v>3441</v>
      </c>
      <c r="G238" s="555" t="s">
        <v>2411</v>
      </c>
      <c r="H238" s="555" t="s">
        <v>2156</v>
      </c>
      <c r="I238" s="555" t="s">
        <v>2156</v>
      </c>
      <c r="J238" s="555" t="s">
        <v>2156</v>
      </c>
      <c r="K238" s="555" t="s">
        <v>2156</v>
      </c>
      <c r="L238" s="555" t="s">
        <v>2156</v>
      </c>
    </row>
    <row r="239" spans="3:12" x14ac:dyDescent="0.25">
      <c r="C239" s="556">
        <v>228</v>
      </c>
      <c r="D239" s="321">
        <v>2</v>
      </c>
      <c r="E239" s="557" t="s">
        <v>3442</v>
      </c>
      <c r="F239" s="557" t="s">
        <v>3443</v>
      </c>
      <c r="G239" s="555" t="s">
        <v>2999</v>
      </c>
      <c r="H239" s="555" t="s">
        <v>2155</v>
      </c>
      <c r="I239" s="555" t="s">
        <v>2156</v>
      </c>
      <c r="J239" s="555" t="s">
        <v>2156</v>
      </c>
      <c r="K239" s="555" t="s">
        <v>2156</v>
      </c>
      <c r="L239" s="555" t="s">
        <v>2156</v>
      </c>
    </row>
    <row r="240" spans="3:12" x14ac:dyDescent="0.25">
      <c r="C240" s="556">
        <v>229</v>
      </c>
      <c r="D240" s="321">
        <v>2</v>
      </c>
      <c r="E240" s="557" t="s">
        <v>3444</v>
      </c>
      <c r="F240" s="557" t="s">
        <v>3445</v>
      </c>
      <c r="G240" s="555" t="s">
        <v>2999</v>
      </c>
      <c r="H240" s="555" t="s">
        <v>2155</v>
      </c>
      <c r="I240" s="555" t="s">
        <v>2156</v>
      </c>
      <c r="J240" s="555" t="s">
        <v>2156</v>
      </c>
      <c r="K240" s="555" t="s">
        <v>2156</v>
      </c>
      <c r="L240" s="555" t="s">
        <v>2156</v>
      </c>
    </row>
    <row r="241" spans="3:12" x14ac:dyDescent="0.25">
      <c r="C241" s="556">
        <v>230</v>
      </c>
      <c r="D241" s="321">
        <v>2</v>
      </c>
      <c r="E241" s="557" t="s">
        <v>3446</v>
      </c>
      <c r="F241" s="557" t="s">
        <v>3447</v>
      </c>
      <c r="G241" s="555" t="s">
        <v>2999</v>
      </c>
      <c r="H241" s="555" t="s">
        <v>2155</v>
      </c>
      <c r="I241" s="555" t="s">
        <v>2155</v>
      </c>
      <c r="J241" s="555" t="s">
        <v>2156</v>
      </c>
      <c r="K241" s="555" t="s">
        <v>2156</v>
      </c>
      <c r="L241" s="555" t="s">
        <v>2156</v>
      </c>
    </row>
    <row r="242" spans="3:12" x14ac:dyDescent="0.25">
      <c r="C242" s="556">
        <v>231</v>
      </c>
      <c r="D242" s="321">
        <v>2</v>
      </c>
      <c r="E242" s="557" t="s">
        <v>3448</v>
      </c>
      <c r="F242" s="557" t="s">
        <v>3449</v>
      </c>
      <c r="G242" s="555" t="s">
        <v>2411</v>
      </c>
      <c r="H242" s="555" t="s">
        <v>2156</v>
      </c>
      <c r="I242" s="555" t="s">
        <v>2156</v>
      </c>
      <c r="J242" s="555" t="s">
        <v>2156</v>
      </c>
      <c r="K242" s="555" t="s">
        <v>2156</v>
      </c>
      <c r="L242" s="555" t="s">
        <v>2156</v>
      </c>
    </row>
    <row r="243" spans="3:12" x14ac:dyDescent="0.25">
      <c r="C243" s="556">
        <v>232</v>
      </c>
      <c r="D243" s="321">
        <v>2</v>
      </c>
      <c r="E243" s="557" t="s">
        <v>3450</v>
      </c>
      <c r="F243" s="557" t="s">
        <v>3451</v>
      </c>
      <c r="G243" s="555" t="s">
        <v>3002</v>
      </c>
      <c r="H243" s="555" t="s">
        <v>2155</v>
      </c>
      <c r="I243" s="555" t="s">
        <v>2155</v>
      </c>
      <c r="J243" s="555" t="s">
        <v>2156</v>
      </c>
      <c r="K243" s="555" t="s">
        <v>2156</v>
      </c>
      <c r="L243" s="555" t="s">
        <v>2156</v>
      </c>
    </row>
    <row r="244" spans="3:12" x14ac:dyDescent="0.25">
      <c r="C244" s="556">
        <v>233</v>
      </c>
      <c r="D244" s="321">
        <v>2</v>
      </c>
      <c r="E244" s="557" t="s">
        <v>3452</v>
      </c>
      <c r="F244" s="557" t="s">
        <v>3453</v>
      </c>
      <c r="G244" s="555" t="s">
        <v>2411</v>
      </c>
      <c r="H244" s="555" t="s">
        <v>2156</v>
      </c>
      <c r="I244" s="555" t="s">
        <v>2156</v>
      </c>
      <c r="J244" s="555" t="s">
        <v>2156</v>
      </c>
      <c r="K244" s="555" t="s">
        <v>2156</v>
      </c>
      <c r="L244" s="555" t="s">
        <v>2156</v>
      </c>
    </row>
    <row r="245" spans="3:12" x14ac:dyDescent="0.25">
      <c r="C245" s="556">
        <v>234</v>
      </c>
      <c r="D245" s="321">
        <v>2</v>
      </c>
      <c r="E245" s="557" t="s">
        <v>3454</v>
      </c>
      <c r="F245" s="557" t="s">
        <v>3455</v>
      </c>
      <c r="G245" s="555" t="s">
        <v>2411</v>
      </c>
      <c r="H245" s="555" t="s">
        <v>2156</v>
      </c>
      <c r="I245" s="555" t="s">
        <v>2156</v>
      </c>
      <c r="J245" s="555" t="s">
        <v>2156</v>
      </c>
      <c r="K245" s="555" t="s">
        <v>2156</v>
      </c>
      <c r="L245" s="555" t="s">
        <v>2156</v>
      </c>
    </row>
    <row r="246" spans="3:12" x14ac:dyDescent="0.25">
      <c r="C246" s="556">
        <v>235</v>
      </c>
      <c r="D246" s="321">
        <v>1</v>
      </c>
      <c r="E246" s="557" t="s">
        <v>11</v>
      </c>
      <c r="F246" s="557" t="s">
        <v>3456</v>
      </c>
      <c r="G246" s="555" t="s">
        <v>2156</v>
      </c>
      <c r="H246" s="555" t="s">
        <v>2156</v>
      </c>
      <c r="I246" s="555" t="s">
        <v>2156</v>
      </c>
      <c r="J246" s="555" t="s">
        <v>2156</v>
      </c>
      <c r="K246" s="555" t="s">
        <v>2156</v>
      </c>
      <c r="L246" s="555" t="s">
        <v>2156</v>
      </c>
    </row>
    <row r="247" spans="3:12" x14ac:dyDescent="0.25">
      <c r="C247" s="556">
        <v>236</v>
      </c>
      <c r="D247" s="321">
        <v>2</v>
      </c>
      <c r="E247" s="557" t="s">
        <v>3457</v>
      </c>
      <c r="F247" s="557" t="s">
        <v>1464</v>
      </c>
      <c r="G247" s="555" t="s">
        <v>2999</v>
      </c>
      <c r="H247" s="555" t="s">
        <v>2155</v>
      </c>
      <c r="I247" s="555" t="s">
        <v>2156</v>
      </c>
      <c r="J247" s="555" t="s">
        <v>2156</v>
      </c>
      <c r="K247" s="555" t="s">
        <v>2156</v>
      </c>
      <c r="L247" s="555" t="s">
        <v>2156</v>
      </c>
    </row>
    <row r="248" spans="3:12" x14ac:dyDescent="0.25">
      <c r="C248" s="556">
        <v>237</v>
      </c>
      <c r="D248" s="321">
        <v>2</v>
      </c>
      <c r="E248" s="557" t="s">
        <v>3458</v>
      </c>
      <c r="F248" s="557" t="s">
        <v>3459</v>
      </c>
      <c r="G248" s="555" t="s">
        <v>3002</v>
      </c>
      <c r="H248" s="555" t="s">
        <v>2155</v>
      </c>
      <c r="I248" s="555" t="s">
        <v>2156</v>
      </c>
      <c r="J248" s="555" t="s">
        <v>2156</v>
      </c>
      <c r="K248" s="555" t="s">
        <v>2156</v>
      </c>
      <c r="L248" s="555" t="s">
        <v>2156</v>
      </c>
    </row>
    <row r="249" spans="3:12" x14ac:dyDescent="0.25">
      <c r="C249" s="556">
        <v>238</v>
      </c>
      <c r="D249" s="321">
        <v>2</v>
      </c>
      <c r="E249" s="557" t="s">
        <v>3460</v>
      </c>
      <c r="F249" s="557" t="s">
        <v>3461</v>
      </c>
      <c r="G249" s="555" t="s">
        <v>3002</v>
      </c>
      <c r="H249" s="555" t="s">
        <v>2155</v>
      </c>
      <c r="I249" s="555" t="s">
        <v>2155</v>
      </c>
      <c r="J249" s="555" t="s">
        <v>2155</v>
      </c>
      <c r="K249" s="555" t="s">
        <v>2156</v>
      </c>
      <c r="L249" s="555" t="s">
        <v>2156</v>
      </c>
    </row>
    <row r="250" spans="3:12" x14ac:dyDescent="0.25">
      <c r="C250" s="556">
        <v>239</v>
      </c>
      <c r="D250" s="321">
        <v>2</v>
      </c>
      <c r="E250" s="557" t="s">
        <v>3462</v>
      </c>
      <c r="F250" s="557" t="s">
        <v>3463</v>
      </c>
      <c r="G250" s="555" t="s">
        <v>3002</v>
      </c>
      <c r="H250" s="555" t="s">
        <v>2156</v>
      </c>
      <c r="I250" s="555" t="s">
        <v>2155</v>
      </c>
      <c r="J250" s="555" t="s">
        <v>2155</v>
      </c>
      <c r="K250" s="555" t="s">
        <v>2156</v>
      </c>
      <c r="L250" s="555" t="s">
        <v>2156</v>
      </c>
    </row>
    <row r="251" spans="3:12" x14ac:dyDescent="0.25">
      <c r="C251" s="556">
        <v>240</v>
      </c>
      <c r="D251" s="321">
        <v>2</v>
      </c>
      <c r="E251" s="557" t="s">
        <v>3464</v>
      </c>
      <c r="F251" s="557" t="s">
        <v>3465</v>
      </c>
      <c r="G251" s="555" t="s">
        <v>2999</v>
      </c>
      <c r="H251" s="555" t="s">
        <v>2156</v>
      </c>
      <c r="I251" s="555" t="s">
        <v>2155</v>
      </c>
      <c r="J251" s="555" t="s">
        <v>2155</v>
      </c>
      <c r="K251" s="555" t="s">
        <v>2156</v>
      </c>
      <c r="L251" s="555" t="s">
        <v>2156</v>
      </c>
    </row>
    <row r="252" spans="3:12" x14ac:dyDescent="0.25">
      <c r="C252" s="556">
        <v>241</v>
      </c>
      <c r="D252" s="321">
        <v>2</v>
      </c>
      <c r="E252" s="557" t="s">
        <v>3466</v>
      </c>
      <c r="F252" s="557" t="s">
        <v>3467</v>
      </c>
      <c r="G252" s="555" t="s">
        <v>2999</v>
      </c>
      <c r="H252" s="555" t="s">
        <v>2156</v>
      </c>
      <c r="I252" s="555" t="s">
        <v>2155</v>
      </c>
      <c r="J252" s="555" t="s">
        <v>2155</v>
      </c>
      <c r="K252" s="555" t="s">
        <v>2156</v>
      </c>
      <c r="L252" s="555" t="s">
        <v>2156</v>
      </c>
    </row>
    <row r="253" spans="3:12" x14ac:dyDescent="0.25">
      <c r="C253" s="556">
        <v>242</v>
      </c>
      <c r="D253" s="321">
        <v>2</v>
      </c>
      <c r="E253" s="557" t="s">
        <v>3468</v>
      </c>
      <c r="F253" s="557" t="s">
        <v>3469</v>
      </c>
      <c r="G253" s="555" t="s">
        <v>3002</v>
      </c>
      <c r="H253" s="555" t="s">
        <v>2156</v>
      </c>
      <c r="I253" s="555" t="s">
        <v>2156</v>
      </c>
      <c r="J253" s="555" t="s">
        <v>2155</v>
      </c>
      <c r="K253" s="555" t="s">
        <v>2156</v>
      </c>
      <c r="L253" s="555" t="s">
        <v>2156</v>
      </c>
    </row>
    <row r="254" spans="3:12" x14ac:dyDescent="0.25">
      <c r="C254" s="556">
        <v>243</v>
      </c>
      <c r="D254" s="321">
        <v>2</v>
      </c>
      <c r="E254" s="557" t="s">
        <v>3470</v>
      </c>
      <c r="F254" s="557" t="s">
        <v>3471</v>
      </c>
      <c r="G254" s="555" t="s">
        <v>2999</v>
      </c>
      <c r="H254" s="555" t="s">
        <v>2155</v>
      </c>
      <c r="I254" s="555" t="s">
        <v>2156</v>
      </c>
      <c r="J254" s="555" t="s">
        <v>2155</v>
      </c>
      <c r="K254" s="555" t="s">
        <v>2156</v>
      </c>
      <c r="L254" s="555" t="s">
        <v>2156</v>
      </c>
    </row>
    <row r="255" spans="3:12" x14ac:dyDescent="0.25">
      <c r="C255" s="556">
        <v>244</v>
      </c>
      <c r="D255" s="321">
        <v>2</v>
      </c>
      <c r="E255" s="557" t="s">
        <v>351</v>
      </c>
      <c r="F255" s="557" t="s">
        <v>3472</v>
      </c>
      <c r="G255" s="555" t="s">
        <v>2999</v>
      </c>
      <c r="H255" s="555" t="s">
        <v>2155</v>
      </c>
      <c r="I255" s="555" t="s">
        <v>2156</v>
      </c>
      <c r="J255" s="555" t="s">
        <v>2156</v>
      </c>
      <c r="K255" s="555" t="s">
        <v>2156</v>
      </c>
      <c r="L255" s="555" t="s">
        <v>2156</v>
      </c>
    </row>
    <row r="256" spans="3:12" x14ac:dyDescent="0.25">
      <c r="C256" s="556">
        <v>245</v>
      </c>
      <c r="D256" s="321">
        <v>2</v>
      </c>
      <c r="E256" s="557" t="s">
        <v>3473</v>
      </c>
      <c r="F256" s="557" t="s">
        <v>3474</v>
      </c>
      <c r="G256" s="555" t="s">
        <v>2999</v>
      </c>
      <c r="H256" s="555" t="s">
        <v>2155</v>
      </c>
      <c r="I256" s="555" t="s">
        <v>2156</v>
      </c>
      <c r="J256" s="555" t="s">
        <v>2156</v>
      </c>
      <c r="K256" s="555" t="s">
        <v>2156</v>
      </c>
      <c r="L256" s="555" t="s">
        <v>2156</v>
      </c>
    </row>
    <row r="257" spans="3:12" x14ac:dyDescent="0.25">
      <c r="C257" s="556">
        <v>246</v>
      </c>
      <c r="D257" s="321">
        <v>2</v>
      </c>
      <c r="E257" s="557" t="s">
        <v>3475</v>
      </c>
      <c r="F257" s="557" t="s">
        <v>3476</v>
      </c>
      <c r="G257" s="555" t="s">
        <v>2999</v>
      </c>
      <c r="H257" s="555" t="s">
        <v>2155</v>
      </c>
      <c r="I257" s="555" t="s">
        <v>2156</v>
      </c>
      <c r="J257" s="555" t="s">
        <v>2156</v>
      </c>
      <c r="K257" s="555" t="s">
        <v>2156</v>
      </c>
      <c r="L257" s="555" t="s">
        <v>2156</v>
      </c>
    </row>
    <row r="258" spans="3:12" x14ac:dyDescent="0.25">
      <c r="C258" s="556">
        <v>247</v>
      </c>
      <c r="D258" s="321">
        <v>2</v>
      </c>
      <c r="E258" s="557" t="s">
        <v>3477</v>
      </c>
      <c r="F258" s="557" t="s">
        <v>3478</v>
      </c>
      <c r="G258" s="555" t="s">
        <v>2999</v>
      </c>
      <c r="H258" s="555" t="s">
        <v>2155</v>
      </c>
      <c r="I258" s="555" t="s">
        <v>2156</v>
      </c>
      <c r="J258" s="555" t="s">
        <v>2156</v>
      </c>
      <c r="K258" s="555" t="s">
        <v>2156</v>
      </c>
      <c r="L258" s="555" t="s">
        <v>2156</v>
      </c>
    </row>
    <row r="259" spans="3:12" x14ac:dyDescent="0.25">
      <c r="C259" s="556">
        <v>248</v>
      </c>
      <c r="D259" s="321">
        <v>2</v>
      </c>
      <c r="E259" s="557" t="s">
        <v>3479</v>
      </c>
      <c r="F259" s="557" t="s">
        <v>3480</v>
      </c>
      <c r="G259" s="555" t="s">
        <v>2999</v>
      </c>
      <c r="H259" s="555" t="s">
        <v>2155</v>
      </c>
      <c r="I259" s="555" t="s">
        <v>2156</v>
      </c>
      <c r="J259" s="555" t="s">
        <v>2156</v>
      </c>
      <c r="K259" s="555" t="s">
        <v>2156</v>
      </c>
      <c r="L259" s="555" t="s">
        <v>2156</v>
      </c>
    </row>
    <row r="260" spans="3:12" x14ac:dyDescent="0.25">
      <c r="C260" s="556">
        <v>249</v>
      </c>
      <c r="D260" s="321">
        <v>2</v>
      </c>
      <c r="E260" s="557" t="s">
        <v>3481</v>
      </c>
      <c r="F260" s="557" t="s">
        <v>3482</v>
      </c>
      <c r="G260" s="555" t="s">
        <v>2999</v>
      </c>
      <c r="H260" s="555" t="s">
        <v>2155</v>
      </c>
      <c r="I260" s="555" t="s">
        <v>2156</v>
      </c>
      <c r="J260" s="555" t="s">
        <v>2156</v>
      </c>
      <c r="K260" s="555" t="s">
        <v>2156</v>
      </c>
      <c r="L260" s="555" t="s">
        <v>2156</v>
      </c>
    </row>
    <row r="261" spans="3:12" x14ac:dyDescent="0.25">
      <c r="C261" s="556">
        <v>250</v>
      </c>
      <c r="D261" s="321">
        <v>2</v>
      </c>
      <c r="E261" s="557" t="s">
        <v>3483</v>
      </c>
      <c r="F261" s="557" t="s">
        <v>3484</v>
      </c>
      <c r="G261" s="555" t="s">
        <v>2999</v>
      </c>
      <c r="H261" s="555" t="s">
        <v>2155</v>
      </c>
      <c r="I261" s="555" t="s">
        <v>2156</v>
      </c>
      <c r="J261" s="555" t="s">
        <v>2156</v>
      </c>
      <c r="K261" s="555" t="s">
        <v>2156</v>
      </c>
      <c r="L261" s="555" t="s">
        <v>2156</v>
      </c>
    </row>
    <row r="262" spans="3:12" x14ac:dyDescent="0.25">
      <c r="C262" s="556">
        <v>251</v>
      </c>
      <c r="D262" s="321">
        <v>2</v>
      </c>
      <c r="E262" s="557" t="s">
        <v>3485</v>
      </c>
      <c r="F262" s="557" t="s">
        <v>3486</v>
      </c>
      <c r="G262" s="555" t="s">
        <v>2999</v>
      </c>
      <c r="H262" s="555" t="s">
        <v>2155</v>
      </c>
      <c r="I262" s="555" t="s">
        <v>2156</v>
      </c>
      <c r="J262" s="555" t="s">
        <v>2156</v>
      </c>
      <c r="K262" s="555" t="s">
        <v>2156</v>
      </c>
      <c r="L262" s="555" t="s">
        <v>2156</v>
      </c>
    </row>
    <row r="263" spans="3:12" x14ac:dyDescent="0.25">
      <c r="C263" s="556">
        <v>252</v>
      </c>
      <c r="D263" s="321">
        <v>2</v>
      </c>
      <c r="E263" s="557" t="s">
        <v>3487</v>
      </c>
      <c r="F263" s="557" t="s">
        <v>3488</v>
      </c>
      <c r="G263" s="555" t="s">
        <v>2999</v>
      </c>
      <c r="H263" s="555" t="s">
        <v>2155</v>
      </c>
      <c r="I263" s="555" t="s">
        <v>2156</v>
      </c>
      <c r="J263" s="555" t="s">
        <v>2156</v>
      </c>
      <c r="K263" s="555" t="s">
        <v>2156</v>
      </c>
      <c r="L263" s="555" t="s">
        <v>2156</v>
      </c>
    </row>
    <row r="264" spans="3:12" x14ac:dyDescent="0.25">
      <c r="C264" s="556">
        <v>253</v>
      </c>
      <c r="D264" s="321">
        <v>2</v>
      </c>
      <c r="E264" s="557" t="s">
        <v>3489</v>
      </c>
      <c r="F264" s="557" t="s">
        <v>3490</v>
      </c>
      <c r="G264" s="555" t="s">
        <v>2999</v>
      </c>
      <c r="H264" s="555" t="s">
        <v>2155</v>
      </c>
      <c r="I264" s="555" t="s">
        <v>2156</v>
      </c>
      <c r="J264" s="555" t="s">
        <v>2156</v>
      </c>
      <c r="K264" s="555" t="s">
        <v>2156</v>
      </c>
      <c r="L264" s="555" t="s">
        <v>2156</v>
      </c>
    </row>
    <row r="265" spans="3:12" x14ac:dyDescent="0.25">
      <c r="C265" s="556">
        <v>254</v>
      </c>
      <c r="D265" s="321">
        <v>2</v>
      </c>
      <c r="E265" s="557" t="s">
        <v>3491</v>
      </c>
      <c r="F265" s="557" t="s">
        <v>3492</v>
      </c>
      <c r="G265" s="555" t="s">
        <v>2999</v>
      </c>
      <c r="H265" s="555" t="s">
        <v>2155</v>
      </c>
      <c r="I265" s="555" t="s">
        <v>2155</v>
      </c>
      <c r="J265" s="555" t="s">
        <v>2156</v>
      </c>
      <c r="K265" s="555" t="s">
        <v>2156</v>
      </c>
      <c r="L265" s="555" t="s">
        <v>2156</v>
      </c>
    </row>
    <row r="266" spans="3:12" x14ac:dyDescent="0.25">
      <c r="C266" s="556">
        <v>255</v>
      </c>
      <c r="D266" s="321">
        <v>2</v>
      </c>
      <c r="E266" s="557" t="s">
        <v>3493</v>
      </c>
      <c r="F266" s="557" t="s">
        <v>3494</v>
      </c>
      <c r="G266" s="555" t="s">
        <v>2411</v>
      </c>
      <c r="H266" s="555" t="s">
        <v>2156</v>
      </c>
      <c r="I266" s="555" t="s">
        <v>2156</v>
      </c>
      <c r="J266" s="555" t="s">
        <v>2156</v>
      </c>
      <c r="K266" s="555" t="s">
        <v>2156</v>
      </c>
      <c r="L266" s="555" t="s">
        <v>2156</v>
      </c>
    </row>
    <row r="267" spans="3:12" x14ac:dyDescent="0.25">
      <c r="C267" s="556">
        <v>256</v>
      </c>
      <c r="D267" s="321">
        <v>2</v>
      </c>
      <c r="E267" s="557" t="s">
        <v>3495</v>
      </c>
      <c r="F267" s="557" t="s">
        <v>3496</v>
      </c>
      <c r="G267" s="555" t="s">
        <v>2999</v>
      </c>
      <c r="H267" s="555" t="s">
        <v>2155</v>
      </c>
      <c r="I267" s="555" t="s">
        <v>2155</v>
      </c>
      <c r="J267" s="555" t="s">
        <v>2156</v>
      </c>
      <c r="K267" s="555" t="s">
        <v>2156</v>
      </c>
      <c r="L267" s="555" t="s">
        <v>2156</v>
      </c>
    </row>
    <row r="268" spans="3:12" x14ac:dyDescent="0.25">
      <c r="C268" s="556">
        <v>257</v>
      </c>
      <c r="D268" s="321">
        <v>2</v>
      </c>
      <c r="E268" s="557" t="s">
        <v>3497</v>
      </c>
      <c r="F268" s="557" t="s">
        <v>3498</v>
      </c>
      <c r="G268" s="555" t="s">
        <v>2999</v>
      </c>
      <c r="H268" s="555" t="s">
        <v>2155</v>
      </c>
      <c r="I268" s="555" t="s">
        <v>2155</v>
      </c>
      <c r="J268" s="555" t="s">
        <v>2156</v>
      </c>
      <c r="K268" s="555" t="s">
        <v>2156</v>
      </c>
      <c r="L268" s="555" t="s">
        <v>2156</v>
      </c>
    </row>
    <row r="269" spans="3:12" x14ac:dyDescent="0.25">
      <c r="C269" s="556">
        <v>258</v>
      </c>
      <c r="D269" s="321">
        <v>2</v>
      </c>
      <c r="E269" s="557" t="s">
        <v>3499</v>
      </c>
      <c r="F269" s="557" t="s">
        <v>3500</v>
      </c>
      <c r="G269" s="555" t="s">
        <v>2999</v>
      </c>
      <c r="H269" s="555" t="s">
        <v>2155</v>
      </c>
      <c r="I269" s="555" t="s">
        <v>2156</v>
      </c>
      <c r="J269" s="555" t="s">
        <v>2156</v>
      </c>
      <c r="K269" s="555" t="s">
        <v>2156</v>
      </c>
      <c r="L269" s="555" t="s">
        <v>2156</v>
      </c>
    </row>
    <row r="270" spans="3:12" x14ac:dyDescent="0.25">
      <c r="C270" s="556">
        <v>259</v>
      </c>
      <c r="D270" s="321">
        <v>2</v>
      </c>
      <c r="E270" s="557" t="s">
        <v>3501</v>
      </c>
      <c r="F270" s="557" t="s">
        <v>3502</v>
      </c>
      <c r="G270" s="555" t="s">
        <v>3002</v>
      </c>
      <c r="H270" s="555" t="s">
        <v>2155</v>
      </c>
      <c r="I270" s="555" t="s">
        <v>2156</v>
      </c>
      <c r="J270" s="555" t="s">
        <v>2156</v>
      </c>
      <c r="K270" s="555" t="s">
        <v>2156</v>
      </c>
      <c r="L270" s="555" t="s">
        <v>2156</v>
      </c>
    </row>
    <row r="271" spans="3:12" x14ac:dyDescent="0.25">
      <c r="C271" s="556">
        <v>260</v>
      </c>
      <c r="D271" s="321">
        <v>1</v>
      </c>
      <c r="E271" s="557" t="s">
        <v>3503</v>
      </c>
      <c r="F271" s="557" t="s">
        <v>3504</v>
      </c>
      <c r="G271" s="555" t="s">
        <v>2156</v>
      </c>
      <c r="H271" s="555" t="s">
        <v>2156</v>
      </c>
      <c r="I271" s="555" t="s">
        <v>2156</v>
      </c>
      <c r="J271" s="555" t="s">
        <v>2156</v>
      </c>
      <c r="K271" s="555" t="s">
        <v>2156</v>
      </c>
      <c r="L271" s="555" t="s">
        <v>2156</v>
      </c>
    </row>
    <row r="272" spans="3:12" x14ac:dyDescent="0.25">
      <c r="C272" s="556">
        <v>261</v>
      </c>
      <c r="D272" s="321">
        <v>2</v>
      </c>
      <c r="E272" s="557" t="s">
        <v>3505</v>
      </c>
      <c r="F272" s="557" t="s">
        <v>3506</v>
      </c>
      <c r="G272" s="555" t="s">
        <v>3002</v>
      </c>
      <c r="H272" s="555" t="s">
        <v>2155</v>
      </c>
      <c r="I272" s="555" t="s">
        <v>2155</v>
      </c>
      <c r="J272" s="555" t="s">
        <v>2156</v>
      </c>
      <c r="K272" s="555" t="s">
        <v>2156</v>
      </c>
      <c r="L272" s="555" t="s">
        <v>2156</v>
      </c>
    </row>
    <row r="273" spans="3:12" x14ac:dyDescent="0.25">
      <c r="C273" s="556">
        <v>262</v>
      </c>
      <c r="D273" s="321">
        <v>2</v>
      </c>
      <c r="E273" s="557" t="s">
        <v>3507</v>
      </c>
      <c r="F273" s="557" t="s">
        <v>3508</v>
      </c>
      <c r="G273" s="555" t="s">
        <v>3002</v>
      </c>
      <c r="H273" s="555" t="s">
        <v>2156</v>
      </c>
      <c r="I273" s="555" t="s">
        <v>2155</v>
      </c>
      <c r="J273" s="555" t="s">
        <v>2156</v>
      </c>
      <c r="K273" s="555" t="s">
        <v>2156</v>
      </c>
      <c r="L273" s="555" t="s">
        <v>2156</v>
      </c>
    </row>
    <row r="274" spans="3:12" x14ac:dyDescent="0.25">
      <c r="C274" s="556">
        <v>263</v>
      </c>
      <c r="D274" s="321">
        <v>2</v>
      </c>
      <c r="E274" s="557" t="s">
        <v>3509</v>
      </c>
      <c r="F274" s="557" t="s">
        <v>3510</v>
      </c>
      <c r="G274" s="555" t="s">
        <v>3002</v>
      </c>
      <c r="H274" s="555" t="s">
        <v>2155</v>
      </c>
      <c r="I274" s="555" t="s">
        <v>2155</v>
      </c>
      <c r="J274" s="555" t="s">
        <v>2156</v>
      </c>
      <c r="K274" s="555" t="s">
        <v>2156</v>
      </c>
      <c r="L274" s="555" t="s">
        <v>2156</v>
      </c>
    </row>
    <row r="275" spans="3:12" x14ac:dyDescent="0.25">
      <c r="C275" s="556">
        <v>264</v>
      </c>
      <c r="D275" s="321">
        <v>2</v>
      </c>
      <c r="E275" s="557" t="s">
        <v>3511</v>
      </c>
      <c r="F275" s="557" t="s">
        <v>3512</v>
      </c>
      <c r="G275" s="555" t="s">
        <v>3002</v>
      </c>
      <c r="H275" s="555" t="s">
        <v>2156</v>
      </c>
      <c r="I275" s="555" t="s">
        <v>2155</v>
      </c>
      <c r="J275" s="555" t="s">
        <v>2156</v>
      </c>
      <c r="K275" s="555" t="s">
        <v>2156</v>
      </c>
      <c r="L275" s="555" t="s">
        <v>2156</v>
      </c>
    </row>
    <row r="276" spans="3:12" x14ac:dyDescent="0.25">
      <c r="C276" s="556">
        <v>265</v>
      </c>
      <c r="D276" s="321">
        <v>2</v>
      </c>
      <c r="E276" s="557" t="s">
        <v>3513</v>
      </c>
      <c r="F276" s="557" t="s">
        <v>3514</v>
      </c>
      <c r="G276" s="555" t="s">
        <v>3002</v>
      </c>
      <c r="H276" s="555" t="s">
        <v>2155</v>
      </c>
      <c r="I276" s="555" t="s">
        <v>2155</v>
      </c>
      <c r="J276" s="555" t="s">
        <v>2156</v>
      </c>
      <c r="K276" s="555" t="s">
        <v>2156</v>
      </c>
      <c r="L276" s="555" t="s">
        <v>2156</v>
      </c>
    </row>
    <row r="277" spans="3:12" x14ac:dyDescent="0.25">
      <c r="C277" s="556">
        <v>266</v>
      </c>
      <c r="D277" s="321">
        <v>2</v>
      </c>
      <c r="E277" s="557" t="s">
        <v>3515</v>
      </c>
      <c r="F277" s="557" t="s">
        <v>3516</v>
      </c>
      <c r="G277" s="555" t="s">
        <v>3002</v>
      </c>
      <c r="H277" s="555" t="s">
        <v>2155</v>
      </c>
      <c r="I277" s="555" t="s">
        <v>2155</v>
      </c>
      <c r="J277" s="555" t="s">
        <v>2156</v>
      </c>
      <c r="K277" s="555" t="s">
        <v>2156</v>
      </c>
      <c r="L277" s="555" t="s">
        <v>2156</v>
      </c>
    </row>
    <row r="278" spans="3:12" x14ac:dyDescent="0.25">
      <c r="C278" s="556">
        <v>267</v>
      </c>
      <c r="D278" s="321">
        <v>2</v>
      </c>
      <c r="E278" s="557" t="s">
        <v>3517</v>
      </c>
      <c r="F278" s="557" t="s">
        <v>3518</v>
      </c>
      <c r="G278" s="555" t="s">
        <v>3002</v>
      </c>
      <c r="H278" s="555" t="s">
        <v>2155</v>
      </c>
      <c r="I278" s="555" t="s">
        <v>2155</v>
      </c>
      <c r="J278" s="555" t="s">
        <v>2156</v>
      </c>
      <c r="K278" s="555" t="s">
        <v>2156</v>
      </c>
      <c r="L278" s="555" t="s">
        <v>2156</v>
      </c>
    </row>
    <row r="279" spans="3:12" x14ac:dyDescent="0.25">
      <c r="C279" s="556">
        <v>268</v>
      </c>
      <c r="D279" s="321">
        <v>2</v>
      </c>
      <c r="E279" s="557" t="s">
        <v>3519</v>
      </c>
      <c r="F279" s="557" t="s">
        <v>3520</v>
      </c>
      <c r="G279" s="555" t="s">
        <v>3002</v>
      </c>
      <c r="H279" s="555" t="s">
        <v>2155</v>
      </c>
      <c r="I279" s="555" t="s">
        <v>2155</v>
      </c>
      <c r="J279" s="555" t="s">
        <v>2156</v>
      </c>
      <c r="K279" s="555" t="s">
        <v>2156</v>
      </c>
      <c r="L279" s="555" t="s">
        <v>2156</v>
      </c>
    </row>
    <row r="280" spans="3:12" x14ac:dyDescent="0.25">
      <c r="C280" s="556">
        <v>269</v>
      </c>
      <c r="D280" s="321">
        <v>2</v>
      </c>
      <c r="E280" s="557" t="s">
        <v>3521</v>
      </c>
      <c r="F280" s="557" t="s">
        <v>3522</v>
      </c>
      <c r="G280" s="555" t="s">
        <v>3002</v>
      </c>
      <c r="H280" s="555" t="s">
        <v>2155</v>
      </c>
      <c r="I280" s="555" t="s">
        <v>2155</v>
      </c>
      <c r="J280" s="555" t="s">
        <v>2156</v>
      </c>
      <c r="K280" s="555" t="s">
        <v>2156</v>
      </c>
      <c r="L280" s="555" t="s">
        <v>2156</v>
      </c>
    </row>
    <row r="281" spans="3:12" x14ac:dyDescent="0.25">
      <c r="C281" s="556">
        <v>270</v>
      </c>
      <c r="D281" s="321">
        <v>2</v>
      </c>
      <c r="E281" s="557" t="s">
        <v>3523</v>
      </c>
      <c r="F281" s="557" t="s">
        <v>3524</v>
      </c>
      <c r="G281" s="555" t="s">
        <v>3002</v>
      </c>
      <c r="H281" s="555" t="s">
        <v>2155</v>
      </c>
      <c r="I281" s="555" t="s">
        <v>2155</v>
      </c>
      <c r="J281" s="555" t="s">
        <v>2156</v>
      </c>
      <c r="K281" s="555" t="s">
        <v>2156</v>
      </c>
      <c r="L281" s="555" t="s">
        <v>2156</v>
      </c>
    </row>
    <row r="282" spans="3:12" x14ac:dyDescent="0.25">
      <c r="C282" s="556">
        <v>271</v>
      </c>
      <c r="D282" s="321">
        <v>2</v>
      </c>
      <c r="E282" s="557" t="s">
        <v>3525</v>
      </c>
      <c r="F282" s="557" t="s">
        <v>3526</v>
      </c>
      <c r="G282" s="555" t="s">
        <v>3002</v>
      </c>
      <c r="H282" s="555" t="s">
        <v>2156</v>
      </c>
      <c r="I282" s="555" t="s">
        <v>2155</v>
      </c>
      <c r="J282" s="555" t="s">
        <v>2156</v>
      </c>
      <c r="K282" s="555" t="s">
        <v>2156</v>
      </c>
      <c r="L282" s="555" t="s">
        <v>2156</v>
      </c>
    </row>
    <row r="283" spans="3:12" x14ac:dyDescent="0.25">
      <c r="C283" s="556">
        <v>272</v>
      </c>
      <c r="D283" s="321">
        <v>2</v>
      </c>
      <c r="E283" s="557" t="s">
        <v>3527</v>
      </c>
      <c r="F283" s="557" t="s">
        <v>3528</v>
      </c>
      <c r="G283" s="555" t="s">
        <v>3002</v>
      </c>
      <c r="H283" s="555" t="s">
        <v>2155</v>
      </c>
      <c r="I283" s="555" t="s">
        <v>2155</v>
      </c>
      <c r="J283" s="555" t="s">
        <v>2156</v>
      </c>
      <c r="K283" s="555" t="s">
        <v>2156</v>
      </c>
      <c r="L283" s="555" t="s">
        <v>2156</v>
      </c>
    </row>
    <row r="284" spans="3:12" x14ac:dyDescent="0.25">
      <c r="C284" s="556">
        <v>273</v>
      </c>
      <c r="D284" s="321">
        <v>2</v>
      </c>
      <c r="E284" s="557" t="s">
        <v>3529</v>
      </c>
      <c r="F284" s="557" t="s">
        <v>3530</v>
      </c>
      <c r="G284" s="555" t="s">
        <v>2411</v>
      </c>
      <c r="H284" s="555" t="s">
        <v>2156</v>
      </c>
      <c r="I284" s="555" t="s">
        <v>2156</v>
      </c>
      <c r="J284" s="555" t="s">
        <v>2156</v>
      </c>
      <c r="K284" s="555" t="s">
        <v>2156</v>
      </c>
      <c r="L284" s="555" t="s">
        <v>2156</v>
      </c>
    </row>
    <row r="285" spans="3:12" x14ac:dyDescent="0.25">
      <c r="C285" s="556">
        <v>274</v>
      </c>
      <c r="D285" s="321">
        <v>2</v>
      </c>
      <c r="E285" s="557" t="s">
        <v>3531</v>
      </c>
      <c r="F285" s="557" t="s">
        <v>3532</v>
      </c>
      <c r="G285" s="555" t="s">
        <v>3002</v>
      </c>
      <c r="H285" s="555" t="s">
        <v>2155</v>
      </c>
      <c r="I285" s="555" t="s">
        <v>2155</v>
      </c>
      <c r="J285" s="555" t="s">
        <v>2156</v>
      </c>
      <c r="K285" s="555" t="s">
        <v>2156</v>
      </c>
      <c r="L285" s="555" t="s">
        <v>2156</v>
      </c>
    </row>
    <row r="286" spans="3:12" x14ac:dyDescent="0.25">
      <c r="C286" s="556">
        <v>275</v>
      </c>
      <c r="D286" s="321">
        <v>2</v>
      </c>
      <c r="E286" s="557" t="s">
        <v>3533</v>
      </c>
      <c r="F286" s="557" t="s">
        <v>3534</v>
      </c>
      <c r="G286" s="555" t="s">
        <v>3002</v>
      </c>
      <c r="H286" s="555" t="s">
        <v>2156</v>
      </c>
      <c r="I286" s="555" t="s">
        <v>2155</v>
      </c>
      <c r="J286" s="555" t="s">
        <v>2156</v>
      </c>
      <c r="K286" s="555" t="s">
        <v>2156</v>
      </c>
      <c r="L286" s="555" t="s">
        <v>2156</v>
      </c>
    </row>
    <row r="287" spans="3:12" x14ac:dyDescent="0.25">
      <c r="C287" s="556">
        <v>276</v>
      </c>
      <c r="D287" s="321">
        <v>2</v>
      </c>
      <c r="E287" s="557" t="s">
        <v>3535</v>
      </c>
      <c r="F287" s="557" t="s">
        <v>3536</v>
      </c>
      <c r="G287" s="555" t="s">
        <v>3002</v>
      </c>
      <c r="H287" s="555" t="s">
        <v>2156</v>
      </c>
      <c r="I287" s="555" t="s">
        <v>2155</v>
      </c>
      <c r="J287" s="555" t="s">
        <v>2155</v>
      </c>
      <c r="K287" s="555" t="s">
        <v>2156</v>
      </c>
      <c r="L287" s="555" t="s">
        <v>2156</v>
      </c>
    </row>
    <row r="288" spans="3:12" x14ac:dyDescent="0.25">
      <c r="C288" s="556">
        <v>277</v>
      </c>
      <c r="D288" s="321">
        <v>2</v>
      </c>
      <c r="E288" s="557" t="s">
        <v>3537</v>
      </c>
      <c r="F288" s="557" t="s">
        <v>3538</v>
      </c>
      <c r="G288" s="555" t="s">
        <v>3002</v>
      </c>
      <c r="H288" s="555" t="s">
        <v>2156</v>
      </c>
      <c r="I288" s="555" t="s">
        <v>2155</v>
      </c>
      <c r="J288" s="555" t="s">
        <v>2155</v>
      </c>
      <c r="K288" s="555" t="s">
        <v>2156</v>
      </c>
      <c r="L288" s="555" t="s">
        <v>2156</v>
      </c>
    </row>
    <row r="289" spans="3:12" x14ac:dyDescent="0.25">
      <c r="C289" s="556">
        <v>278</v>
      </c>
      <c r="D289" s="321">
        <v>2</v>
      </c>
      <c r="E289" s="557" t="s">
        <v>3539</v>
      </c>
      <c r="F289" s="557" t="s">
        <v>3540</v>
      </c>
      <c r="G289" s="555" t="s">
        <v>3002</v>
      </c>
      <c r="H289" s="555" t="s">
        <v>2156</v>
      </c>
      <c r="I289" s="555" t="s">
        <v>2155</v>
      </c>
      <c r="J289" s="555" t="s">
        <v>2155</v>
      </c>
      <c r="K289" s="555" t="s">
        <v>2156</v>
      </c>
      <c r="L289" s="555" t="s">
        <v>2156</v>
      </c>
    </row>
    <row r="290" spans="3:12" x14ac:dyDescent="0.25">
      <c r="C290" s="556">
        <v>279</v>
      </c>
      <c r="D290" s="321">
        <v>2</v>
      </c>
      <c r="E290" s="557" t="s">
        <v>3541</v>
      </c>
      <c r="F290" s="557" t="s">
        <v>3542</v>
      </c>
      <c r="G290" s="555" t="s">
        <v>2411</v>
      </c>
      <c r="H290" s="555" t="s">
        <v>2156</v>
      </c>
      <c r="I290" s="555" t="s">
        <v>2156</v>
      </c>
      <c r="J290" s="555" t="s">
        <v>2156</v>
      </c>
      <c r="K290" s="555" t="s">
        <v>2156</v>
      </c>
      <c r="L290" s="555" t="s">
        <v>2156</v>
      </c>
    </row>
    <row r="291" spans="3:12" x14ac:dyDescent="0.25">
      <c r="C291" s="556">
        <v>280</v>
      </c>
      <c r="D291" s="321">
        <v>2</v>
      </c>
      <c r="E291" s="557" t="s">
        <v>3543</v>
      </c>
      <c r="F291" s="557" t="s">
        <v>3544</v>
      </c>
      <c r="G291" s="555" t="s">
        <v>2411</v>
      </c>
      <c r="H291" s="555" t="s">
        <v>2156</v>
      </c>
      <c r="I291" s="555" t="s">
        <v>2156</v>
      </c>
      <c r="J291" s="555" t="s">
        <v>2156</v>
      </c>
      <c r="K291" s="555" t="s">
        <v>2156</v>
      </c>
      <c r="L291" s="555" t="s">
        <v>2156</v>
      </c>
    </row>
    <row r="292" spans="3:12" x14ac:dyDescent="0.25">
      <c r="C292" s="556">
        <v>281</v>
      </c>
      <c r="D292" s="321">
        <v>1</v>
      </c>
      <c r="E292" s="557" t="s">
        <v>3545</v>
      </c>
      <c r="F292" s="557" t="s">
        <v>3546</v>
      </c>
      <c r="G292" s="555" t="s">
        <v>2156</v>
      </c>
      <c r="H292" s="555" t="s">
        <v>2156</v>
      </c>
      <c r="I292" s="555" t="s">
        <v>2156</v>
      </c>
      <c r="J292" s="555" t="s">
        <v>2156</v>
      </c>
      <c r="K292" s="555" t="s">
        <v>2156</v>
      </c>
      <c r="L292" s="555" t="s">
        <v>2156</v>
      </c>
    </row>
    <row r="293" spans="3:12" x14ac:dyDescent="0.25">
      <c r="C293" s="556">
        <v>282</v>
      </c>
      <c r="D293" s="321">
        <v>2</v>
      </c>
      <c r="E293" s="557" t="s">
        <v>3547</v>
      </c>
      <c r="F293" s="557" t="s">
        <v>3548</v>
      </c>
      <c r="G293" s="555" t="s">
        <v>2999</v>
      </c>
      <c r="H293" s="555" t="s">
        <v>2155</v>
      </c>
      <c r="I293" s="555" t="s">
        <v>2155</v>
      </c>
      <c r="J293" s="555" t="s">
        <v>2156</v>
      </c>
      <c r="K293" s="555" t="s">
        <v>2156</v>
      </c>
      <c r="L293" s="555" t="s">
        <v>2156</v>
      </c>
    </row>
    <row r="294" spans="3:12" x14ac:dyDescent="0.25">
      <c r="C294" s="556">
        <v>283</v>
      </c>
      <c r="D294" s="321">
        <v>2</v>
      </c>
      <c r="E294" s="557" t="s">
        <v>3549</v>
      </c>
      <c r="F294" s="557" t="s">
        <v>3550</v>
      </c>
      <c r="G294" s="555" t="s">
        <v>2999</v>
      </c>
      <c r="H294" s="555" t="s">
        <v>2155</v>
      </c>
      <c r="I294" s="555" t="s">
        <v>2156</v>
      </c>
      <c r="J294" s="555" t="s">
        <v>2156</v>
      </c>
      <c r="K294" s="555" t="s">
        <v>2156</v>
      </c>
      <c r="L294" s="555" t="s">
        <v>2156</v>
      </c>
    </row>
    <row r="295" spans="3:12" x14ac:dyDescent="0.25">
      <c r="C295" s="556">
        <v>284</v>
      </c>
      <c r="D295" s="321">
        <v>2</v>
      </c>
      <c r="E295" s="557" t="s">
        <v>3551</v>
      </c>
      <c r="F295" s="557" t="s">
        <v>3552</v>
      </c>
      <c r="G295" s="555" t="s">
        <v>3002</v>
      </c>
      <c r="H295" s="555" t="s">
        <v>2156</v>
      </c>
      <c r="I295" s="555" t="s">
        <v>2155</v>
      </c>
      <c r="J295" s="555" t="s">
        <v>2155</v>
      </c>
      <c r="K295" s="555" t="s">
        <v>2156</v>
      </c>
      <c r="L295" s="555" t="s">
        <v>2156</v>
      </c>
    </row>
    <row r="296" spans="3:12" x14ac:dyDescent="0.25">
      <c r="C296" s="556">
        <v>285</v>
      </c>
      <c r="D296" s="321">
        <v>2</v>
      </c>
      <c r="E296" s="557" t="s">
        <v>3553</v>
      </c>
      <c r="F296" s="557" t="s">
        <v>3554</v>
      </c>
      <c r="G296" s="555" t="s">
        <v>2411</v>
      </c>
      <c r="H296" s="555" t="s">
        <v>2156</v>
      </c>
      <c r="I296" s="555" t="s">
        <v>2156</v>
      </c>
      <c r="J296" s="555" t="s">
        <v>2156</v>
      </c>
      <c r="K296" s="555" t="s">
        <v>2156</v>
      </c>
      <c r="L296" s="555" t="s">
        <v>2156</v>
      </c>
    </row>
    <row r="297" spans="3:12" x14ac:dyDescent="0.25">
      <c r="C297" s="556">
        <v>286</v>
      </c>
      <c r="D297" s="321">
        <v>2</v>
      </c>
      <c r="E297" s="557" t="s">
        <v>3555</v>
      </c>
      <c r="F297" s="557" t="s">
        <v>3556</v>
      </c>
      <c r="G297" s="555" t="s">
        <v>2999</v>
      </c>
      <c r="H297" s="555" t="s">
        <v>2155</v>
      </c>
      <c r="I297" s="555" t="s">
        <v>2156</v>
      </c>
      <c r="J297" s="555" t="s">
        <v>2156</v>
      </c>
      <c r="K297" s="555" t="s">
        <v>2156</v>
      </c>
      <c r="L297" s="555" t="s">
        <v>2156</v>
      </c>
    </row>
    <row r="298" spans="3:12" x14ac:dyDescent="0.25">
      <c r="C298" s="556">
        <v>287</v>
      </c>
      <c r="D298" s="321">
        <v>2</v>
      </c>
      <c r="E298" s="557" t="s">
        <v>3557</v>
      </c>
      <c r="F298" s="557" t="s">
        <v>3558</v>
      </c>
      <c r="G298" s="555" t="s">
        <v>2999</v>
      </c>
      <c r="H298" s="555" t="s">
        <v>2155</v>
      </c>
      <c r="I298" s="555" t="s">
        <v>2156</v>
      </c>
      <c r="J298" s="555" t="s">
        <v>2156</v>
      </c>
      <c r="K298" s="555" t="s">
        <v>2156</v>
      </c>
      <c r="L298" s="555" t="s">
        <v>2156</v>
      </c>
    </row>
    <row r="299" spans="3:12" x14ac:dyDescent="0.25">
      <c r="C299" s="556">
        <v>288</v>
      </c>
      <c r="D299" s="321">
        <v>2</v>
      </c>
      <c r="E299" s="557" t="s">
        <v>3559</v>
      </c>
      <c r="F299" s="557" t="s">
        <v>1632</v>
      </c>
      <c r="G299" s="555" t="s">
        <v>2999</v>
      </c>
      <c r="H299" s="555" t="s">
        <v>2155</v>
      </c>
      <c r="I299" s="555" t="s">
        <v>2156</v>
      </c>
      <c r="J299" s="555" t="s">
        <v>2156</v>
      </c>
      <c r="K299" s="555" t="s">
        <v>2156</v>
      </c>
      <c r="L299" s="555" t="s">
        <v>2156</v>
      </c>
    </row>
    <row r="300" spans="3:12" x14ac:dyDescent="0.25">
      <c r="C300" s="556">
        <v>289</v>
      </c>
      <c r="D300" s="321">
        <v>2</v>
      </c>
      <c r="E300" s="557" t="s">
        <v>3560</v>
      </c>
      <c r="F300" s="557" t="s">
        <v>3561</v>
      </c>
      <c r="G300" s="555" t="s">
        <v>2999</v>
      </c>
      <c r="H300" s="555" t="s">
        <v>2155</v>
      </c>
      <c r="I300" s="555" t="s">
        <v>2156</v>
      </c>
      <c r="J300" s="555" t="s">
        <v>2156</v>
      </c>
      <c r="K300" s="555" t="s">
        <v>2156</v>
      </c>
      <c r="L300" s="555" t="s">
        <v>2156</v>
      </c>
    </row>
    <row r="301" spans="3:12" x14ac:dyDescent="0.25">
      <c r="C301" s="556">
        <v>290</v>
      </c>
      <c r="D301" s="321">
        <v>2</v>
      </c>
      <c r="E301" s="557" t="s">
        <v>3562</v>
      </c>
      <c r="F301" s="557" t="s">
        <v>3563</v>
      </c>
      <c r="G301" s="555" t="s">
        <v>2999</v>
      </c>
      <c r="H301" s="555" t="s">
        <v>2155</v>
      </c>
      <c r="I301" s="555" t="s">
        <v>2156</v>
      </c>
      <c r="J301" s="555" t="s">
        <v>2156</v>
      </c>
      <c r="K301" s="555" t="s">
        <v>2156</v>
      </c>
      <c r="L301" s="555" t="s">
        <v>2156</v>
      </c>
    </row>
    <row r="302" spans="3:12" x14ac:dyDescent="0.25">
      <c r="C302" s="556">
        <v>291</v>
      </c>
      <c r="D302" s="321">
        <v>2</v>
      </c>
      <c r="E302" s="557" t="s">
        <v>3564</v>
      </c>
      <c r="F302" s="557" t="s">
        <v>3565</v>
      </c>
      <c r="G302" s="555" t="s">
        <v>2999</v>
      </c>
      <c r="H302" s="555" t="s">
        <v>2155</v>
      </c>
      <c r="I302" s="555" t="s">
        <v>2156</v>
      </c>
      <c r="J302" s="555" t="s">
        <v>2156</v>
      </c>
      <c r="K302" s="555" t="s">
        <v>2156</v>
      </c>
      <c r="L302" s="555" t="s">
        <v>2156</v>
      </c>
    </row>
    <row r="303" spans="3:12" x14ac:dyDescent="0.25">
      <c r="C303" s="556">
        <v>292</v>
      </c>
      <c r="D303" s="321">
        <v>2</v>
      </c>
      <c r="E303" s="557" t="s">
        <v>3566</v>
      </c>
      <c r="F303" s="557" t="s">
        <v>3567</v>
      </c>
      <c r="G303" s="555" t="s">
        <v>2999</v>
      </c>
      <c r="H303" s="555" t="s">
        <v>2155</v>
      </c>
      <c r="I303" s="555" t="s">
        <v>2156</v>
      </c>
      <c r="J303" s="555" t="s">
        <v>2156</v>
      </c>
      <c r="K303" s="555" t="s">
        <v>2156</v>
      </c>
      <c r="L303" s="555" t="s">
        <v>2156</v>
      </c>
    </row>
    <row r="304" spans="3:12" x14ac:dyDescent="0.25">
      <c r="C304" s="556">
        <v>293</v>
      </c>
      <c r="D304" s="321">
        <v>2</v>
      </c>
      <c r="E304" s="557" t="s">
        <v>3568</v>
      </c>
      <c r="F304" s="557" t="s">
        <v>3569</v>
      </c>
      <c r="G304" s="555" t="s">
        <v>2999</v>
      </c>
      <c r="H304" s="555" t="s">
        <v>2155</v>
      </c>
      <c r="I304" s="555" t="s">
        <v>2156</v>
      </c>
      <c r="J304" s="555" t="s">
        <v>2156</v>
      </c>
      <c r="K304" s="555" t="s">
        <v>2156</v>
      </c>
      <c r="L304" s="555" t="s">
        <v>2156</v>
      </c>
    </row>
    <row r="305" spans="3:12" x14ac:dyDescent="0.25">
      <c r="C305" s="556">
        <v>294</v>
      </c>
      <c r="D305" s="321">
        <v>2</v>
      </c>
      <c r="E305" s="557" t="s">
        <v>3570</v>
      </c>
      <c r="F305" s="557" t="s">
        <v>3571</v>
      </c>
      <c r="G305" s="555" t="s">
        <v>2999</v>
      </c>
      <c r="H305" s="555" t="s">
        <v>2155</v>
      </c>
      <c r="I305" s="555" t="s">
        <v>2156</v>
      </c>
      <c r="J305" s="555" t="s">
        <v>2156</v>
      </c>
      <c r="K305" s="555" t="s">
        <v>2156</v>
      </c>
      <c r="L305" s="555" t="s">
        <v>2156</v>
      </c>
    </row>
    <row r="306" spans="3:12" x14ac:dyDescent="0.25">
      <c r="C306" s="556">
        <v>295</v>
      </c>
      <c r="D306" s="321">
        <v>2</v>
      </c>
      <c r="E306" s="557" t="s">
        <v>3572</v>
      </c>
      <c r="F306" s="557" t="s">
        <v>3573</v>
      </c>
      <c r="G306" s="555" t="s">
        <v>2999</v>
      </c>
      <c r="H306" s="555" t="s">
        <v>2155</v>
      </c>
      <c r="I306" s="555" t="s">
        <v>2156</v>
      </c>
      <c r="J306" s="555" t="s">
        <v>2156</v>
      </c>
      <c r="K306" s="555" t="s">
        <v>2156</v>
      </c>
      <c r="L306" s="555" t="s">
        <v>2156</v>
      </c>
    </row>
    <row r="307" spans="3:12" x14ac:dyDescent="0.25">
      <c r="C307" s="556">
        <v>296</v>
      </c>
      <c r="D307" s="321">
        <v>2</v>
      </c>
      <c r="E307" s="557" t="s">
        <v>3574</v>
      </c>
      <c r="F307" s="557" t="s">
        <v>3575</v>
      </c>
      <c r="G307" s="555" t="s">
        <v>2999</v>
      </c>
      <c r="H307" s="555" t="s">
        <v>2155</v>
      </c>
      <c r="I307" s="555" t="s">
        <v>2156</v>
      </c>
      <c r="J307" s="555" t="s">
        <v>2156</v>
      </c>
      <c r="K307" s="555" t="s">
        <v>2156</v>
      </c>
      <c r="L307" s="555" t="s">
        <v>2156</v>
      </c>
    </row>
    <row r="308" spans="3:12" x14ac:dyDescent="0.25">
      <c r="C308" s="556">
        <v>297</v>
      </c>
      <c r="D308" s="321">
        <v>2</v>
      </c>
      <c r="E308" s="557" t="s">
        <v>3576</v>
      </c>
      <c r="F308" s="557" t="s">
        <v>1605</v>
      </c>
      <c r="G308" s="555" t="s">
        <v>2999</v>
      </c>
      <c r="H308" s="555" t="s">
        <v>2155</v>
      </c>
      <c r="I308" s="555" t="s">
        <v>2156</v>
      </c>
      <c r="J308" s="555" t="s">
        <v>2156</v>
      </c>
      <c r="K308" s="555" t="s">
        <v>2156</v>
      </c>
      <c r="L308" s="555" t="s">
        <v>2156</v>
      </c>
    </row>
    <row r="309" spans="3:12" x14ac:dyDescent="0.25">
      <c r="C309" s="556">
        <v>298</v>
      </c>
      <c r="D309" s="321">
        <v>2</v>
      </c>
      <c r="E309" s="557" t="s">
        <v>3577</v>
      </c>
      <c r="F309" s="557" t="s">
        <v>4195</v>
      </c>
      <c r="G309" s="555" t="s">
        <v>2999</v>
      </c>
      <c r="H309" s="555" t="s">
        <v>2155</v>
      </c>
      <c r="I309" s="555" t="s">
        <v>2156</v>
      </c>
      <c r="J309" s="555" t="s">
        <v>2156</v>
      </c>
      <c r="K309" s="555" t="s">
        <v>2156</v>
      </c>
      <c r="L309" s="555" t="s">
        <v>2156</v>
      </c>
    </row>
    <row r="310" spans="3:12" x14ac:dyDescent="0.25">
      <c r="C310" s="556">
        <v>299</v>
      </c>
      <c r="D310" s="321">
        <v>2</v>
      </c>
      <c r="E310" s="557" t="s">
        <v>3578</v>
      </c>
      <c r="F310" s="557" t="s">
        <v>3579</v>
      </c>
      <c r="G310" s="555" t="s">
        <v>2999</v>
      </c>
      <c r="H310" s="555" t="s">
        <v>2155</v>
      </c>
      <c r="I310" s="555" t="s">
        <v>2156</v>
      </c>
      <c r="J310" s="555" t="s">
        <v>2156</v>
      </c>
      <c r="K310" s="555" t="s">
        <v>2156</v>
      </c>
      <c r="L310" s="555" t="s">
        <v>2156</v>
      </c>
    </row>
    <row r="311" spans="3:12" x14ac:dyDescent="0.25">
      <c r="C311" s="556">
        <v>300</v>
      </c>
      <c r="D311" s="321">
        <v>2</v>
      </c>
      <c r="E311" s="557" t="s">
        <v>3580</v>
      </c>
      <c r="F311" s="557" t="s">
        <v>3581</v>
      </c>
      <c r="G311" s="555" t="s">
        <v>2999</v>
      </c>
      <c r="H311" s="555" t="s">
        <v>2155</v>
      </c>
      <c r="I311" s="555" t="s">
        <v>2155</v>
      </c>
      <c r="J311" s="555" t="s">
        <v>2156</v>
      </c>
      <c r="K311" s="555" t="s">
        <v>2156</v>
      </c>
      <c r="L311" s="555" t="s">
        <v>2156</v>
      </c>
    </row>
    <row r="312" spans="3:12" x14ac:dyDescent="0.25">
      <c r="C312" s="556">
        <v>301</v>
      </c>
      <c r="D312" s="321">
        <v>2</v>
      </c>
      <c r="E312" s="557" t="s">
        <v>3582</v>
      </c>
      <c r="F312" s="557" t="s">
        <v>3583</v>
      </c>
      <c r="G312" s="555" t="s">
        <v>2999</v>
      </c>
      <c r="H312" s="555" t="s">
        <v>2155</v>
      </c>
      <c r="I312" s="555" t="s">
        <v>2155</v>
      </c>
      <c r="J312" s="555" t="s">
        <v>2156</v>
      </c>
      <c r="K312" s="555" t="s">
        <v>2156</v>
      </c>
      <c r="L312" s="555" t="s">
        <v>2156</v>
      </c>
    </row>
    <row r="313" spans="3:12" x14ac:dyDescent="0.25">
      <c r="C313" s="556">
        <v>302</v>
      </c>
      <c r="D313" s="321">
        <v>1</v>
      </c>
      <c r="E313" s="557" t="s">
        <v>3584</v>
      </c>
      <c r="F313" s="557" t="s">
        <v>3585</v>
      </c>
      <c r="G313" s="555" t="s">
        <v>2156</v>
      </c>
      <c r="H313" s="555" t="s">
        <v>2156</v>
      </c>
      <c r="I313" s="555" t="s">
        <v>2156</v>
      </c>
      <c r="J313" s="555" t="s">
        <v>2156</v>
      </c>
      <c r="K313" s="555" t="s">
        <v>2156</v>
      </c>
      <c r="L313" s="555" t="s">
        <v>2156</v>
      </c>
    </row>
    <row r="314" spans="3:12" x14ac:dyDescent="0.25">
      <c r="C314" s="556">
        <v>303</v>
      </c>
      <c r="D314" s="321">
        <v>2</v>
      </c>
      <c r="E314" s="557" t="s">
        <v>3586</v>
      </c>
      <c r="F314" s="557" t="s">
        <v>3587</v>
      </c>
      <c r="G314" s="555" t="s">
        <v>2999</v>
      </c>
      <c r="H314" s="555" t="s">
        <v>2155</v>
      </c>
      <c r="I314" s="555" t="s">
        <v>2155</v>
      </c>
      <c r="J314" s="555" t="s">
        <v>2156</v>
      </c>
      <c r="K314" s="555" t="s">
        <v>2156</v>
      </c>
      <c r="L314" s="555" t="s">
        <v>2156</v>
      </c>
    </row>
    <row r="315" spans="3:12" x14ac:dyDescent="0.25">
      <c r="C315" s="556">
        <v>304</v>
      </c>
      <c r="D315" s="321">
        <v>2</v>
      </c>
      <c r="E315" s="557" t="s">
        <v>3588</v>
      </c>
      <c r="F315" s="557" t="s">
        <v>3589</v>
      </c>
      <c r="G315" s="555" t="s">
        <v>2999</v>
      </c>
      <c r="H315" s="555" t="s">
        <v>2155</v>
      </c>
      <c r="I315" s="555" t="s">
        <v>2156</v>
      </c>
      <c r="J315" s="555" t="s">
        <v>2156</v>
      </c>
      <c r="K315" s="555" t="s">
        <v>2156</v>
      </c>
      <c r="L315" s="555" t="s">
        <v>2156</v>
      </c>
    </row>
    <row r="316" spans="3:12" x14ac:dyDescent="0.25">
      <c r="C316" s="556">
        <v>305</v>
      </c>
      <c r="D316" s="321">
        <v>2</v>
      </c>
      <c r="E316" s="557" t="s">
        <v>3590</v>
      </c>
      <c r="F316" s="557" t="s">
        <v>3591</v>
      </c>
      <c r="G316" s="555" t="s">
        <v>2999</v>
      </c>
      <c r="H316" s="555" t="s">
        <v>2155</v>
      </c>
      <c r="I316" s="555" t="s">
        <v>2156</v>
      </c>
      <c r="J316" s="555" t="s">
        <v>2156</v>
      </c>
      <c r="K316" s="555" t="s">
        <v>2156</v>
      </c>
      <c r="L316" s="555" t="s">
        <v>2156</v>
      </c>
    </row>
    <row r="317" spans="3:12" x14ac:dyDescent="0.25">
      <c r="C317" s="556">
        <v>306</v>
      </c>
      <c r="D317" s="321">
        <v>2</v>
      </c>
      <c r="E317" s="557" t="s">
        <v>3592</v>
      </c>
      <c r="F317" s="557" t="s">
        <v>3593</v>
      </c>
      <c r="G317" s="555" t="s">
        <v>2999</v>
      </c>
      <c r="H317" s="555" t="s">
        <v>2156</v>
      </c>
      <c r="I317" s="555" t="s">
        <v>2155</v>
      </c>
      <c r="J317" s="555" t="s">
        <v>2156</v>
      </c>
      <c r="K317" s="555" t="s">
        <v>2156</v>
      </c>
      <c r="L317" s="555" t="s">
        <v>2156</v>
      </c>
    </row>
    <row r="318" spans="3:12" x14ac:dyDescent="0.25">
      <c r="C318" s="556">
        <v>307</v>
      </c>
      <c r="D318" s="321">
        <v>2</v>
      </c>
      <c r="E318" s="557" t="s">
        <v>3594</v>
      </c>
      <c r="F318" s="557" t="s">
        <v>3595</v>
      </c>
      <c r="G318" s="555" t="s">
        <v>2999</v>
      </c>
      <c r="H318" s="555" t="s">
        <v>2155</v>
      </c>
      <c r="I318" s="555" t="s">
        <v>2155</v>
      </c>
      <c r="J318" s="555" t="s">
        <v>2156</v>
      </c>
      <c r="K318" s="555" t="s">
        <v>2156</v>
      </c>
      <c r="L318" s="555" t="s">
        <v>2156</v>
      </c>
    </row>
    <row r="319" spans="3:12" x14ac:dyDescent="0.25">
      <c r="C319" s="556">
        <v>308</v>
      </c>
      <c r="D319" s="321">
        <v>2</v>
      </c>
      <c r="E319" s="557" t="s">
        <v>3596</v>
      </c>
      <c r="F319" s="557" t="s">
        <v>3597</v>
      </c>
      <c r="G319" s="555" t="s">
        <v>2999</v>
      </c>
      <c r="H319" s="555" t="s">
        <v>2155</v>
      </c>
      <c r="I319" s="555" t="s">
        <v>2156</v>
      </c>
      <c r="J319" s="555" t="s">
        <v>2156</v>
      </c>
      <c r="K319" s="555" t="s">
        <v>2156</v>
      </c>
      <c r="L319" s="555" t="s">
        <v>2156</v>
      </c>
    </row>
    <row r="320" spans="3:12" x14ac:dyDescent="0.25">
      <c r="C320" s="556">
        <v>309</v>
      </c>
      <c r="D320" s="321">
        <v>2</v>
      </c>
      <c r="E320" s="557" t="s">
        <v>3598</v>
      </c>
      <c r="F320" s="557" t="s">
        <v>3599</v>
      </c>
      <c r="G320" s="555" t="s">
        <v>2999</v>
      </c>
      <c r="H320" s="555" t="s">
        <v>2155</v>
      </c>
      <c r="I320" s="555" t="s">
        <v>2156</v>
      </c>
      <c r="J320" s="555" t="s">
        <v>2156</v>
      </c>
      <c r="K320" s="555" t="s">
        <v>2156</v>
      </c>
      <c r="L320" s="555" t="s">
        <v>2156</v>
      </c>
    </row>
    <row r="321" spans="3:12" x14ac:dyDescent="0.25">
      <c r="C321" s="556">
        <v>310</v>
      </c>
      <c r="D321" s="321">
        <v>2</v>
      </c>
      <c r="E321" s="557" t="s">
        <v>3600</v>
      </c>
      <c r="F321" s="557" t="s">
        <v>3601</v>
      </c>
      <c r="G321" s="555" t="s">
        <v>2999</v>
      </c>
      <c r="H321" s="555" t="s">
        <v>2155</v>
      </c>
      <c r="I321" s="555" t="s">
        <v>2156</v>
      </c>
      <c r="J321" s="555" t="s">
        <v>2156</v>
      </c>
      <c r="K321" s="555" t="s">
        <v>2156</v>
      </c>
      <c r="L321" s="555" t="s">
        <v>2156</v>
      </c>
    </row>
    <row r="322" spans="3:12" x14ac:dyDescent="0.25">
      <c r="C322" s="556">
        <v>311</v>
      </c>
      <c r="D322" s="321">
        <v>2</v>
      </c>
      <c r="E322" s="557" t="s">
        <v>3602</v>
      </c>
      <c r="F322" s="557" t="s">
        <v>3603</v>
      </c>
      <c r="G322" s="555" t="s">
        <v>2999</v>
      </c>
      <c r="H322" s="555" t="s">
        <v>2155</v>
      </c>
      <c r="I322" s="555" t="s">
        <v>2156</v>
      </c>
      <c r="J322" s="555" t="s">
        <v>2156</v>
      </c>
      <c r="K322" s="555" t="s">
        <v>2156</v>
      </c>
      <c r="L322" s="555" t="s">
        <v>2156</v>
      </c>
    </row>
    <row r="323" spans="3:12" x14ac:dyDescent="0.25">
      <c r="C323" s="556">
        <v>312</v>
      </c>
      <c r="D323" s="321">
        <v>2</v>
      </c>
      <c r="E323" s="557" t="s">
        <v>3604</v>
      </c>
      <c r="F323" s="557" t="s">
        <v>3605</v>
      </c>
      <c r="G323" s="555" t="s">
        <v>2999</v>
      </c>
      <c r="H323" s="555" t="s">
        <v>2155</v>
      </c>
      <c r="I323" s="555" t="s">
        <v>2156</v>
      </c>
      <c r="J323" s="555" t="s">
        <v>2156</v>
      </c>
      <c r="K323" s="555" t="s">
        <v>2156</v>
      </c>
      <c r="L323" s="555" t="s">
        <v>2156</v>
      </c>
    </row>
    <row r="324" spans="3:12" x14ac:dyDescent="0.25">
      <c r="C324" s="556">
        <v>313</v>
      </c>
      <c r="D324" s="321">
        <v>2</v>
      </c>
      <c r="E324" s="557" t="s">
        <v>3606</v>
      </c>
      <c r="F324" s="557" t="s">
        <v>3607</v>
      </c>
      <c r="G324" s="555" t="s">
        <v>2999</v>
      </c>
      <c r="H324" s="555" t="s">
        <v>2155</v>
      </c>
      <c r="I324" s="555" t="s">
        <v>2156</v>
      </c>
      <c r="J324" s="555" t="s">
        <v>2156</v>
      </c>
      <c r="K324" s="555" t="s">
        <v>2156</v>
      </c>
      <c r="L324" s="555" t="s">
        <v>2156</v>
      </c>
    </row>
    <row r="325" spans="3:12" x14ac:dyDescent="0.25">
      <c r="C325" s="556">
        <v>314</v>
      </c>
      <c r="D325" s="321">
        <v>2</v>
      </c>
      <c r="E325" s="557" t="s">
        <v>3608</v>
      </c>
      <c r="F325" s="557" t="s">
        <v>3609</v>
      </c>
      <c r="G325" s="555" t="s">
        <v>2999</v>
      </c>
      <c r="H325" s="555" t="s">
        <v>2155</v>
      </c>
      <c r="I325" s="555" t="s">
        <v>2156</v>
      </c>
      <c r="J325" s="555" t="s">
        <v>2156</v>
      </c>
      <c r="K325" s="555" t="s">
        <v>2156</v>
      </c>
      <c r="L325" s="555" t="s">
        <v>2156</v>
      </c>
    </row>
    <row r="326" spans="3:12" x14ac:dyDescent="0.25">
      <c r="C326" s="556">
        <v>315</v>
      </c>
      <c r="D326" s="321">
        <v>2</v>
      </c>
      <c r="E326" s="557" t="s">
        <v>3610</v>
      </c>
      <c r="F326" s="557" t="s">
        <v>3611</v>
      </c>
      <c r="G326" s="555" t="s">
        <v>2999</v>
      </c>
      <c r="H326" s="555" t="s">
        <v>2155</v>
      </c>
      <c r="I326" s="555" t="s">
        <v>2156</v>
      </c>
      <c r="J326" s="555" t="s">
        <v>2156</v>
      </c>
      <c r="K326" s="555" t="s">
        <v>2156</v>
      </c>
      <c r="L326" s="555" t="s">
        <v>2156</v>
      </c>
    </row>
    <row r="327" spans="3:12" x14ac:dyDescent="0.25">
      <c r="C327" s="556">
        <v>316</v>
      </c>
      <c r="D327" s="321">
        <v>2</v>
      </c>
      <c r="E327" s="557" t="s">
        <v>3612</v>
      </c>
      <c r="F327" s="557" t="s">
        <v>3613</v>
      </c>
      <c r="G327" s="555" t="s">
        <v>2999</v>
      </c>
      <c r="H327" s="555" t="s">
        <v>2155</v>
      </c>
      <c r="I327" s="555" t="s">
        <v>2156</v>
      </c>
      <c r="J327" s="555" t="s">
        <v>2156</v>
      </c>
      <c r="K327" s="555" t="s">
        <v>2156</v>
      </c>
      <c r="L327" s="555" t="s">
        <v>2156</v>
      </c>
    </row>
    <row r="328" spans="3:12" x14ac:dyDescent="0.25">
      <c r="C328" s="556">
        <v>317</v>
      </c>
      <c r="D328" s="321">
        <v>2</v>
      </c>
      <c r="E328" s="557" t="s">
        <v>3614</v>
      </c>
      <c r="F328" s="557" t="s">
        <v>3615</v>
      </c>
      <c r="G328" s="555" t="s">
        <v>2999</v>
      </c>
      <c r="H328" s="555" t="s">
        <v>2155</v>
      </c>
      <c r="I328" s="555" t="s">
        <v>2156</v>
      </c>
      <c r="J328" s="555" t="s">
        <v>2156</v>
      </c>
      <c r="K328" s="555" t="s">
        <v>2156</v>
      </c>
      <c r="L328" s="555" t="s">
        <v>2156</v>
      </c>
    </row>
    <row r="329" spans="3:12" x14ac:dyDescent="0.25">
      <c r="C329" s="556">
        <v>318</v>
      </c>
      <c r="D329" s="321">
        <v>2</v>
      </c>
      <c r="E329" s="557" t="s">
        <v>3616</v>
      </c>
      <c r="F329" s="557" t="s">
        <v>3617</v>
      </c>
      <c r="G329" s="555" t="s">
        <v>2999</v>
      </c>
      <c r="H329" s="555" t="s">
        <v>2155</v>
      </c>
      <c r="I329" s="555" t="s">
        <v>2156</v>
      </c>
      <c r="J329" s="555" t="s">
        <v>2156</v>
      </c>
      <c r="K329" s="555" t="s">
        <v>2156</v>
      </c>
      <c r="L329" s="555" t="s">
        <v>2156</v>
      </c>
    </row>
    <row r="330" spans="3:12" x14ac:dyDescent="0.25">
      <c r="C330" s="556">
        <v>319</v>
      </c>
      <c r="D330" s="321">
        <v>2</v>
      </c>
      <c r="E330" s="557" t="s">
        <v>3618</v>
      </c>
      <c r="F330" s="557" t="s">
        <v>3619</v>
      </c>
      <c r="G330" s="555" t="s">
        <v>2999</v>
      </c>
      <c r="H330" s="555" t="s">
        <v>2155</v>
      </c>
      <c r="I330" s="555" t="s">
        <v>2156</v>
      </c>
      <c r="J330" s="555" t="s">
        <v>2156</v>
      </c>
      <c r="K330" s="555" t="s">
        <v>2156</v>
      </c>
      <c r="L330" s="555" t="s">
        <v>2156</v>
      </c>
    </row>
    <row r="331" spans="3:12" x14ac:dyDescent="0.25">
      <c r="C331" s="556">
        <v>320</v>
      </c>
      <c r="D331" s="321">
        <v>2</v>
      </c>
      <c r="E331" s="557" t="s">
        <v>3620</v>
      </c>
      <c r="F331" s="557" t="s">
        <v>3621</v>
      </c>
      <c r="G331" s="555" t="s">
        <v>2999</v>
      </c>
      <c r="H331" s="555" t="s">
        <v>2155</v>
      </c>
      <c r="I331" s="555" t="s">
        <v>2156</v>
      </c>
      <c r="J331" s="555" t="s">
        <v>2156</v>
      </c>
      <c r="K331" s="555" t="s">
        <v>2156</v>
      </c>
      <c r="L331" s="555" t="s">
        <v>2156</v>
      </c>
    </row>
    <row r="332" spans="3:12" x14ac:dyDescent="0.25">
      <c r="C332" s="556">
        <v>321</v>
      </c>
      <c r="D332" s="321">
        <v>2</v>
      </c>
      <c r="E332" s="557" t="s">
        <v>3622</v>
      </c>
      <c r="F332" s="557" t="s">
        <v>3623</v>
      </c>
      <c r="G332" s="555" t="s">
        <v>2999</v>
      </c>
      <c r="H332" s="555" t="s">
        <v>2155</v>
      </c>
      <c r="I332" s="555" t="s">
        <v>2156</v>
      </c>
      <c r="J332" s="555" t="s">
        <v>2156</v>
      </c>
      <c r="K332" s="555" t="s">
        <v>2156</v>
      </c>
      <c r="L332" s="555" t="s">
        <v>2156</v>
      </c>
    </row>
    <row r="333" spans="3:12" x14ac:dyDescent="0.25">
      <c r="C333" s="556">
        <v>322</v>
      </c>
      <c r="D333" s="321">
        <v>2</v>
      </c>
      <c r="E333" s="557" t="s">
        <v>3624</v>
      </c>
      <c r="F333" s="557" t="s">
        <v>3625</v>
      </c>
      <c r="G333" s="555" t="s">
        <v>2411</v>
      </c>
      <c r="H333" s="555" t="s">
        <v>2156</v>
      </c>
      <c r="I333" s="555" t="s">
        <v>2156</v>
      </c>
      <c r="J333" s="555" t="s">
        <v>2156</v>
      </c>
      <c r="K333" s="555" t="s">
        <v>2156</v>
      </c>
      <c r="L333" s="555" t="s">
        <v>2156</v>
      </c>
    </row>
    <row r="334" spans="3:12" x14ac:dyDescent="0.25">
      <c r="C334" s="556">
        <v>323</v>
      </c>
      <c r="D334" s="321">
        <v>1</v>
      </c>
      <c r="E334" s="557" t="s">
        <v>3626</v>
      </c>
      <c r="F334" s="557" t="s">
        <v>3627</v>
      </c>
      <c r="G334" s="555" t="s">
        <v>2156</v>
      </c>
      <c r="H334" s="555" t="s">
        <v>2156</v>
      </c>
      <c r="I334" s="555" t="s">
        <v>2156</v>
      </c>
      <c r="J334" s="555" t="s">
        <v>2156</v>
      </c>
      <c r="K334" s="555" t="s">
        <v>2156</v>
      </c>
      <c r="L334" s="555" t="s">
        <v>2156</v>
      </c>
    </row>
    <row r="335" spans="3:12" x14ac:dyDescent="0.25">
      <c r="C335" s="556">
        <v>324</v>
      </c>
      <c r="D335" s="321">
        <v>2</v>
      </c>
      <c r="E335" s="557" t="s">
        <v>3628</v>
      </c>
      <c r="F335" s="557" t="s">
        <v>3629</v>
      </c>
      <c r="G335" s="555" t="s">
        <v>2999</v>
      </c>
      <c r="H335" s="555" t="s">
        <v>2155</v>
      </c>
      <c r="I335" s="555" t="s">
        <v>2155</v>
      </c>
      <c r="J335" s="555" t="s">
        <v>2156</v>
      </c>
      <c r="K335" s="555" t="s">
        <v>2156</v>
      </c>
      <c r="L335" s="555" t="s">
        <v>2156</v>
      </c>
    </row>
    <row r="336" spans="3:12" x14ac:dyDescent="0.25">
      <c r="C336" s="556">
        <v>325</v>
      </c>
      <c r="D336" s="321">
        <v>2</v>
      </c>
      <c r="E336" s="557" t="s">
        <v>3630</v>
      </c>
      <c r="F336" s="557" t="s">
        <v>3631</v>
      </c>
      <c r="G336" s="555" t="s">
        <v>2999</v>
      </c>
      <c r="H336" s="555" t="s">
        <v>2155</v>
      </c>
      <c r="I336" s="555" t="s">
        <v>2156</v>
      </c>
      <c r="J336" s="555" t="s">
        <v>2156</v>
      </c>
      <c r="K336" s="555" t="s">
        <v>2156</v>
      </c>
      <c r="L336" s="555" t="s">
        <v>2156</v>
      </c>
    </row>
    <row r="337" spans="3:12" x14ac:dyDescent="0.25">
      <c r="C337" s="556">
        <v>326</v>
      </c>
      <c r="D337" s="321">
        <v>2</v>
      </c>
      <c r="E337" s="557" t="s">
        <v>3632</v>
      </c>
      <c r="F337" s="557" t="s">
        <v>3633</v>
      </c>
      <c r="G337" s="555" t="s">
        <v>2999</v>
      </c>
      <c r="H337" s="555" t="s">
        <v>2155</v>
      </c>
      <c r="I337" s="555" t="s">
        <v>2156</v>
      </c>
      <c r="J337" s="555" t="s">
        <v>2156</v>
      </c>
      <c r="K337" s="555" t="s">
        <v>2156</v>
      </c>
      <c r="L337" s="555" t="s">
        <v>2156</v>
      </c>
    </row>
    <row r="338" spans="3:12" x14ac:dyDescent="0.25">
      <c r="C338" s="556">
        <v>327</v>
      </c>
      <c r="D338" s="321">
        <v>2</v>
      </c>
      <c r="E338" s="557" t="s">
        <v>3634</v>
      </c>
      <c r="F338" s="557" t="s">
        <v>3635</v>
      </c>
      <c r="G338" s="555" t="s">
        <v>3002</v>
      </c>
      <c r="H338" s="555" t="s">
        <v>2155</v>
      </c>
      <c r="I338" s="555" t="s">
        <v>2155</v>
      </c>
      <c r="J338" s="555" t="s">
        <v>2156</v>
      </c>
      <c r="K338" s="555" t="s">
        <v>2156</v>
      </c>
      <c r="L338" s="555" t="s">
        <v>2156</v>
      </c>
    </row>
    <row r="339" spans="3:12" x14ac:dyDescent="0.25">
      <c r="C339" s="556">
        <v>328</v>
      </c>
      <c r="D339" s="321">
        <v>2</v>
      </c>
      <c r="E339" s="557" t="s">
        <v>3636</v>
      </c>
      <c r="F339" s="557" t="s">
        <v>3637</v>
      </c>
      <c r="G339" s="555" t="s">
        <v>2999</v>
      </c>
      <c r="H339" s="555" t="s">
        <v>2155</v>
      </c>
      <c r="I339" s="555" t="s">
        <v>2156</v>
      </c>
      <c r="J339" s="555" t="s">
        <v>2156</v>
      </c>
      <c r="K339" s="555" t="s">
        <v>2156</v>
      </c>
      <c r="L339" s="555" t="s">
        <v>2156</v>
      </c>
    </row>
    <row r="340" spans="3:12" x14ac:dyDescent="0.25">
      <c r="C340" s="556">
        <v>329</v>
      </c>
      <c r="D340" s="321">
        <v>2</v>
      </c>
      <c r="E340" s="557" t="s">
        <v>3638</v>
      </c>
      <c r="F340" s="557" t="s">
        <v>3639</v>
      </c>
      <c r="G340" s="555" t="s">
        <v>2999</v>
      </c>
      <c r="H340" s="555" t="s">
        <v>2155</v>
      </c>
      <c r="I340" s="555" t="s">
        <v>2156</v>
      </c>
      <c r="J340" s="555" t="s">
        <v>2156</v>
      </c>
      <c r="K340" s="555" t="s">
        <v>2156</v>
      </c>
      <c r="L340" s="555" t="s">
        <v>2156</v>
      </c>
    </row>
    <row r="341" spans="3:12" x14ac:dyDescent="0.25">
      <c r="C341" s="556">
        <v>330</v>
      </c>
      <c r="D341" s="321">
        <v>2</v>
      </c>
      <c r="E341" s="557" t="s">
        <v>3640</v>
      </c>
      <c r="F341" s="557" t="s">
        <v>3641</v>
      </c>
      <c r="G341" s="555" t="s">
        <v>2999</v>
      </c>
      <c r="H341" s="555" t="s">
        <v>2155</v>
      </c>
      <c r="I341" s="555" t="s">
        <v>2156</v>
      </c>
      <c r="J341" s="555" t="s">
        <v>2156</v>
      </c>
      <c r="K341" s="555" t="s">
        <v>2156</v>
      </c>
      <c r="L341" s="555" t="s">
        <v>2156</v>
      </c>
    </row>
    <row r="342" spans="3:12" x14ac:dyDescent="0.25">
      <c r="C342" s="556">
        <v>331</v>
      </c>
      <c r="D342" s="321">
        <v>2</v>
      </c>
      <c r="E342" s="557" t="s">
        <v>3642</v>
      </c>
      <c r="F342" s="557" t="s">
        <v>3643</v>
      </c>
      <c r="G342" s="555" t="s">
        <v>2999</v>
      </c>
      <c r="H342" s="555" t="s">
        <v>2155</v>
      </c>
      <c r="I342" s="555" t="s">
        <v>2156</v>
      </c>
      <c r="J342" s="555" t="s">
        <v>2156</v>
      </c>
      <c r="K342" s="555" t="s">
        <v>2156</v>
      </c>
      <c r="L342" s="555" t="s">
        <v>2156</v>
      </c>
    </row>
    <row r="343" spans="3:12" x14ac:dyDescent="0.25">
      <c r="C343" s="556">
        <v>332</v>
      </c>
      <c r="D343" s="321">
        <v>2</v>
      </c>
      <c r="E343" s="557" t="s">
        <v>3644</v>
      </c>
      <c r="F343" s="557" t="s">
        <v>3645</v>
      </c>
      <c r="G343" s="555" t="s">
        <v>2999</v>
      </c>
      <c r="H343" s="555" t="s">
        <v>2155</v>
      </c>
      <c r="I343" s="555" t="s">
        <v>2155</v>
      </c>
      <c r="J343" s="555" t="s">
        <v>2156</v>
      </c>
      <c r="K343" s="555" t="s">
        <v>2156</v>
      </c>
      <c r="L343" s="555" t="s">
        <v>2156</v>
      </c>
    </row>
    <row r="344" spans="3:12" x14ac:dyDescent="0.25">
      <c r="C344" s="556">
        <v>333</v>
      </c>
      <c r="D344" s="321">
        <v>2</v>
      </c>
      <c r="E344" s="557" t="s">
        <v>3646</v>
      </c>
      <c r="F344" s="557" t="s">
        <v>3647</v>
      </c>
      <c r="G344" s="555" t="s">
        <v>2999</v>
      </c>
      <c r="H344" s="555" t="s">
        <v>2155</v>
      </c>
      <c r="I344" s="555" t="s">
        <v>2156</v>
      </c>
      <c r="J344" s="555" t="s">
        <v>2156</v>
      </c>
      <c r="K344" s="555" t="s">
        <v>2156</v>
      </c>
      <c r="L344" s="555" t="s">
        <v>2156</v>
      </c>
    </row>
    <row r="345" spans="3:12" x14ac:dyDescent="0.25">
      <c r="C345" s="556">
        <v>334</v>
      </c>
      <c r="D345" s="321">
        <v>2</v>
      </c>
      <c r="E345" s="557" t="s">
        <v>3648</v>
      </c>
      <c r="F345" s="557" t="s">
        <v>3649</v>
      </c>
      <c r="G345" s="555" t="s">
        <v>2999</v>
      </c>
      <c r="H345" s="555" t="s">
        <v>2155</v>
      </c>
      <c r="I345" s="555" t="s">
        <v>2156</v>
      </c>
      <c r="J345" s="555" t="s">
        <v>2156</v>
      </c>
      <c r="K345" s="555" t="s">
        <v>2156</v>
      </c>
      <c r="L345" s="555" t="s">
        <v>2156</v>
      </c>
    </row>
    <row r="346" spans="3:12" x14ac:dyDescent="0.25">
      <c r="C346" s="556">
        <v>335</v>
      </c>
      <c r="D346" s="321">
        <v>2</v>
      </c>
      <c r="E346" s="557" t="s">
        <v>3650</v>
      </c>
      <c r="F346" s="557" t="s">
        <v>3651</v>
      </c>
      <c r="G346" s="555" t="s">
        <v>2999</v>
      </c>
      <c r="H346" s="555" t="s">
        <v>2155</v>
      </c>
      <c r="I346" s="555" t="s">
        <v>2156</v>
      </c>
      <c r="J346" s="555" t="s">
        <v>2156</v>
      </c>
      <c r="K346" s="555" t="s">
        <v>2156</v>
      </c>
      <c r="L346" s="555" t="s">
        <v>2156</v>
      </c>
    </row>
    <row r="347" spans="3:12" x14ac:dyDescent="0.25">
      <c r="C347" s="556">
        <v>336</v>
      </c>
      <c r="D347" s="321">
        <v>1</v>
      </c>
      <c r="E347" s="557" t="s">
        <v>974</v>
      </c>
      <c r="F347" s="557" t="s">
        <v>3652</v>
      </c>
      <c r="G347" s="555" t="s">
        <v>2156</v>
      </c>
      <c r="H347" s="555" t="s">
        <v>2156</v>
      </c>
      <c r="I347" s="555" t="s">
        <v>2156</v>
      </c>
      <c r="J347" s="555" t="s">
        <v>2156</v>
      </c>
      <c r="K347" s="555" t="s">
        <v>2156</v>
      </c>
      <c r="L347" s="555" t="s">
        <v>2156</v>
      </c>
    </row>
    <row r="348" spans="3:12" x14ac:dyDescent="0.25">
      <c r="C348" s="556">
        <v>337</v>
      </c>
      <c r="D348" s="321">
        <v>2</v>
      </c>
      <c r="E348" s="557" t="s">
        <v>3653</v>
      </c>
      <c r="F348" s="557" t="s">
        <v>3654</v>
      </c>
      <c r="G348" s="555" t="s">
        <v>2999</v>
      </c>
      <c r="H348" s="555" t="s">
        <v>2155</v>
      </c>
      <c r="I348" s="555" t="s">
        <v>2155</v>
      </c>
      <c r="J348" s="555" t="s">
        <v>2156</v>
      </c>
      <c r="K348" s="555" t="s">
        <v>2156</v>
      </c>
      <c r="L348" s="555" t="s">
        <v>2156</v>
      </c>
    </row>
    <row r="349" spans="3:12" x14ac:dyDescent="0.25">
      <c r="C349" s="556">
        <v>338</v>
      </c>
      <c r="D349" s="321">
        <v>2</v>
      </c>
      <c r="E349" s="557" t="s">
        <v>3655</v>
      </c>
      <c r="F349" s="557" t="s">
        <v>3656</v>
      </c>
      <c r="G349" s="555" t="s">
        <v>2999</v>
      </c>
      <c r="H349" s="555" t="s">
        <v>2155</v>
      </c>
      <c r="I349" s="555" t="s">
        <v>2156</v>
      </c>
      <c r="J349" s="555" t="s">
        <v>2156</v>
      </c>
      <c r="K349" s="555" t="s">
        <v>2156</v>
      </c>
      <c r="L349" s="555" t="s">
        <v>2156</v>
      </c>
    </row>
    <row r="350" spans="3:12" x14ac:dyDescent="0.25">
      <c r="C350" s="556">
        <v>339</v>
      </c>
      <c r="D350" s="321">
        <v>2</v>
      </c>
      <c r="E350" s="557" t="s">
        <v>3657</v>
      </c>
      <c r="F350" s="557" t="s">
        <v>3658</v>
      </c>
      <c r="G350" s="555" t="s">
        <v>2999</v>
      </c>
      <c r="H350" s="555" t="s">
        <v>2155</v>
      </c>
      <c r="I350" s="555" t="s">
        <v>2156</v>
      </c>
      <c r="J350" s="555" t="s">
        <v>2156</v>
      </c>
      <c r="K350" s="555" t="s">
        <v>2156</v>
      </c>
      <c r="L350" s="555" t="s">
        <v>2156</v>
      </c>
    </row>
    <row r="351" spans="3:12" x14ac:dyDescent="0.25">
      <c r="C351" s="556">
        <v>340</v>
      </c>
      <c r="D351" s="321">
        <v>2</v>
      </c>
      <c r="E351" s="557" t="s">
        <v>3659</v>
      </c>
      <c r="F351" s="557" t="s">
        <v>3660</v>
      </c>
      <c r="G351" s="555" t="s">
        <v>2999</v>
      </c>
      <c r="H351" s="555" t="s">
        <v>2155</v>
      </c>
      <c r="I351" s="555" t="s">
        <v>2156</v>
      </c>
      <c r="J351" s="555" t="s">
        <v>2156</v>
      </c>
      <c r="K351" s="555" t="s">
        <v>2156</v>
      </c>
      <c r="L351" s="555" t="s">
        <v>2156</v>
      </c>
    </row>
    <row r="352" spans="3:12" x14ac:dyDescent="0.25">
      <c r="C352" s="556">
        <v>341</v>
      </c>
      <c r="D352" s="321">
        <v>2</v>
      </c>
      <c r="E352" s="557" t="s">
        <v>3661</v>
      </c>
      <c r="F352" s="557" t="s">
        <v>3662</v>
      </c>
      <c r="G352" s="555" t="s">
        <v>2999</v>
      </c>
      <c r="H352" s="555" t="s">
        <v>2155</v>
      </c>
      <c r="I352" s="555" t="s">
        <v>2156</v>
      </c>
      <c r="J352" s="555" t="s">
        <v>2156</v>
      </c>
      <c r="K352" s="555" t="s">
        <v>2156</v>
      </c>
      <c r="L352" s="555" t="s">
        <v>2156</v>
      </c>
    </row>
    <row r="353" spans="3:12" x14ac:dyDescent="0.25">
      <c r="C353" s="556">
        <v>342</v>
      </c>
      <c r="D353" s="321">
        <v>2</v>
      </c>
      <c r="E353" s="557" t="s">
        <v>3663</v>
      </c>
      <c r="F353" s="557" t="s">
        <v>3664</v>
      </c>
      <c r="G353" s="555" t="s">
        <v>2999</v>
      </c>
      <c r="H353" s="555" t="s">
        <v>2155</v>
      </c>
      <c r="I353" s="555" t="s">
        <v>2156</v>
      </c>
      <c r="J353" s="555" t="s">
        <v>2156</v>
      </c>
      <c r="K353" s="555" t="s">
        <v>2156</v>
      </c>
      <c r="L353" s="555" t="s">
        <v>2156</v>
      </c>
    </row>
    <row r="354" spans="3:12" x14ac:dyDescent="0.25">
      <c r="C354" s="556">
        <v>343</v>
      </c>
      <c r="D354" s="321">
        <v>2</v>
      </c>
      <c r="E354" s="557" t="s">
        <v>3665</v>
      </c>
      <c r="F354" s="557" t="s">
        <v>3666</v>
      </c>
      <c r="G354" s="555" t="s">
        <v>2999</v>
      </c>
      <c r="H354" s="555" t="s">
        <v>2155</v>
      </c>
      <c r="I354" s="555" t="s">
        <v>2156</v>
      </c>
      <c r="J354" s="555" t="s">
        <v>2156</v>
      </c>
      <c r="K354" s="555" t="s">
        <v>2156</v>
      </c>
      <c r="L354" s="555" t="s">
        <v>2156</v>
      </c>
    </row>
    <row r="355" spans="3:12" x14ac:dyDescent="0.25">
      <c r="C355" s="556">
        <v>344</v>
      </c>
      <c r="D355" s="321">
        <v>2</v>
      </c>
      <c r="E355" s="557" t="s">
        <v>3667</v>
      </c>
      <c r="F355" s="557" t="s">
        <v>3668</v>
      </c>
      <c r="G355" s="555" t="s">
        <v>2999</v>
      </c>
      <c r="H355" s="555" t="s">
        <v>2155</v>
      </c>
      <c r="I355" s="555" t="s">
        <v>2156</v>
      </c>
      <c r="J355" s="555" t="s">
        <v>2156</v>
      </c>
      <c r="K355" s="555" t="s">
        <v>2156</v>
      </c>
      <c r="L355" s="555" t="s">
        <v>2156</v>
      </c>
    </row>
    <row r="356" spans="3:12" x14ac:dyDescent="0.25">
      <c r="C356" s="556">
        <v>345</v>
      </c>
      <c r="D356" s="321">
        <v>1</v>
      </c>
      <c r="E356" s="557" t="s">
        <v>2580</v>
      </c>
      <c r="F356" s="557" t="s">
        <v>3669</v>
      </c>
      <c r="G356" s="555" t="s">
        <v>2156</v>
      </c>
      <c r="H356" s="555" t="s">
        <v>2156</v>
      </c>
      <c r="I356" s="555" t="s">
        <v>2156</v>
      </c>
      <c r="J356" s="555" t="s">
        <v>2156</v>
      </c>
      <c r="K356" s="555" t="s">
        <v>2156</v>
      </c>
      <c r="L356" s="555" t="s">
        <v>2156</v>
      </c>
    </row>
    <row r="357" spans="3:12" x14ac:dyDescent="0.25">
      <c r="C357" s="556">
        <v>346</v>
      </c>
      <c r="D357" s="321">
        <v>2</v>
      </c>
      <c r="E357" s="557" t="s">
        <v>3670</v>
      </c>
      <c r="F357" s="557" t="s">
        <v>3671</v>
      </c>
      <c r="G357" s="555" t="s">
        <v>2999</v>
      </c>
      <c r="H357" s="555" t="s">
        <v>2155</v>
      </c>
      <c r="I357" s="555" t="s">
        <v>2156</v>
      </c>
      <c r="J357" s="555" t="s">
        <v>2156</v>
      </c>
      <c r="K357" s="555" t="s">
        <v>2156</v>
      </c>
      <c r="L357" s="555" t="s">
        <v>2156</v>
      </c>
    </row>
    <row r="358" spans="3:12" x14ac:dyDescent="0.25">
      <c r="C358" s="556">
        <v>347</v>
      </c>
      <c r="D358" s="321">
        <v>2</v>
      </c>
      <c r="E358" s="557" t="s">
        <v>3672</v>
      </c>
      <c r="F358" s="557" t="s">
        <v>3673</v>
      </c>
      <c r="G358" s="555" t="s">
        <v>2999</v>
      </c>
      <c r="H358" s="555" t="s">
        <v>2155</v>
      </c>
      <c r="I358" s="555" t="s">
        <v>2156</v>
      </c>
      <c r="J358" s="555" t="s">
        <v>2156</v>
      </c>
      <c r="K358" s="555" t="s">
        <v>2156</v>
      </c>
      <c r="L358" s="555" t="s">
        <v>2156</v>
      </c>
    </row>
    <row r="359" spans="3:12" x14ac:dyDescent="0.25">
      <c r="C359" s="556">
        <v>348</v>
      </c>
      <c r="D359" s="321">
        <v>2</v>
      </c>
      <c r="E359" s="557" t="s">
        <v>3674</v>
      </c>
      <c r="F359" s="557" t="s">
        <v>3675</v>
      </c>
      <c r="G359" s="555" t="s">
        <v>2999</v>
      </c>
      <c r="H359" s="555" t="s">
        <v>2155</v>
      </c>
      <c r="I359" s="555" t="s">
        <v>2156</v>
      </c>
      <c r="J359" s="555" t="s">
        <v>2156</v>
      </c>
      <c r="K359" s="555" t="s">
        <v>2156</v>
      </c>
      <c r="L359" s="555" t="s">
        <v>2156</v>
      </c>
    </row>
    <row r="360" spans="3:12" x14ac:dyDescent="0.25">
      <c r="C360" s="556">
        <v>349</v>
      </c>
      <c r="D360" s="321">
        <v>2</v>
      </c>
      <c r="E360" s="557" t="s">
        <v>3676</v>
      </c>
      <c r="F360" s="557" t="s">
        <v>3677</v>
      </c>
      <c r="G360" s="555" t="s">
        <v>2999</v>
      </c>
      <c r="H360" s="555" t="s">
        <v>2155</v>
      </c>
      <c r="I360" s="555" t="s">
        <v>2156</v>
      </c>
      <c r="J360" s="555" t="s">
        <v>2156</v>
      </c>
      <c r="K360" s="555" t="s">
        <v>2156</v>
      </c>
      <c r="L360" s="555" t="s">
        <v>2156</v>
      </c>
    </row>
    <row r="361" spans="3:12" x14ac:dyDescent="0.25">
      <c r="C361" s="556">
        <v>350</v>
      </c>
      <c r="D361" s="321">
        <v>2</v>
      </c>
      <c r="E361" s="557" t="s">
        <v>3678</v>
      </c>
      <c r="F361" s="557" t="s">
        <v>3679</v>
      </c>
      <c r="G361" s="555" t="s">
        <v>2999</v>
      </c>
      <c r="H361" s="555" t="s">
        <v>2155</v>
      </c>
      <c r="I361" s="555" t="s">
        <v>2156</v>
      </c>
      <c r="J361" s="555" t="s">
        <v>2156</v>
      </c>
      <c r="K361" s="555" t="s">
        <v>2156</v>
      </c>
      <c r="L361" s="555" t="s">
        <v>2156</v>
      </c>
    </row>
    <row r="362" spans="3:12" x14ac:dyDescent="0.25">
      <c r="C362" s="556">
        <v>351</v>
      </c>
      <c r="D362" s="321">
        <v>2</v>
      </c>
      <c r="E362" s="557" t="s">
        <v>3680</v>
      </c>
      <c r="F362" s="557" t="s">
        <v>3681</v>
      </c>
      <c r="G362" s="555" t="s">
        <v>2999</v>
      </c>
      <c r="H362" s="555" t="s">
        <v>2155</v>
      </c>
      <c r="I362" s="555" t="s">
        <v>2156</v>
      </c>
      <c r="J362" s="555" t="s">
        <v>2156</v>
      </c>
      <c r="K362" s="555" t="s">
        <v>2156</v>
      </c>
      <c r="L362" s="555" t="s">
        <v>2156</v>
      </c>
    </row>
    <row r="363" spans="3:12" x14ac:dyDescent="0.25">
      <c r="C363" s="556">
        <v>352</v>
      </c>
      <c r="D363" s="321">
        <v>2</v>
      </c>
      <c r="E363" s="557" t="s">
        <v>3682</v>
      </c>
      <c r="F363" s="557" t="s">
        <v>3683</v>
      </c>
      <c r="G363" s="555" t="s">
        <v>2999</v>
      </c>
      <c r="H363" s="555" t="s">
        <v>2155</v>
      </c>
      <c r="I363" s="555" t="s">
        <v>2156</v>
      </c>
      <c r="J363" s="555" t="s">
        <v>2156</v>
      </c>
      <c r="K363" s="555" t="s">
        <v>2156</v>
      </c>
      <c r="L363" s="555" t="s">
        <v>2156</v>
      </c>
    </row>
    <row r="364" spans="3:12" x14ac:dyDescent="0.25">
      <c r="C364" s="556">
        <v>353</v>
      </c>
      <c r="D364" s="321">
        <v>2</v>
      </c>
      <c r="E364" s="557" t="s">
        <v>3684</v>
      </c>
      <c r="F364" s="557" t="s">
        <v>3685</v>
      </c>
      <c r="G364" s="555" t="s">
        <v>2999</v>
      </c>
      <c r="H364" s="555" t="s">
        <v>2155</v>
      </c>
      <c r="I364" s="555" t="s">
        <v>2156</v>
      </c>
      <c r="J364" s="555" t="s">
        <v>2156</v>
      </c>
      <c r="K364" s="555" t="s">
        <v>2156</v>
      </c>
      <c r="L364" s="555" t="s">
        <v>2156</v>
      </c>
    </row>
    <row r="365" spans="3:12" x14ac:dyDescent="0.25">
      <c r="C365" s="556">
        <v>354</v>
      </c>
      <c r="D365" s="321">
        <v>2</v>
      </c>
      <c r="E365" s="557" t="s">
        <v>3686</v>
      </c>
      <c r="F365" s="557" t="s">
        <v>3687</v>
      </c>
      <c r="G365" s="555" t="s">
        <v>2999</v>
      </c>
      <c r="H365" s="555" t="s">
        <v>2155</v>
      </c>
      <c r="I365" s="555" t="s">
        <v>2156</v>
      </c>
      <c r="J365" s="555" t="s">
        <v>2156</v>
      </c>
      <c r="K365" s="555" t="s">
        <v>2156</v>
      </c>
      <c r="L365" s="555" t="s">
        <v>2156</v>
      </c>
    </row>
    <row r="366" spans="3:12" x14ac:dyDescent="0.25">
      <c r="C366" s="556">
        <v>355</v>
      </c>
      <c r="D366" s="321">
        <v>2</v>
      </c>
      <c r="E366" s="557" t="s">
        <v>3688</v>
      </c>
      <c r="F366" s="557" t="s">
        <v>3689</v>
      </c>
      <c r="G366" s="555" t="s">
        <v>2999</v>
      </c>
      <c r="H366" s="555" t="s">
        <v>2155</v>
      </c>
      <c r="I366" s="555" t="s">
        <v>2156</v>
      </c>
      <c r="J366" s="555" t="s">
        <v>2156</v>
      </c>
      <c r="K366" s="555" t="s">
        <v>2156</v>
      </c>
      <c r="L366" s="555" t="s">
        <v>2156</v>
      </c>
    </row>
    <row r="367" spans="3:12" x14ac:dyDescent="0.25">
      <c r="C367" s="556">
        <v>356</v>
      </c>
      <c r="D367" s="321">
        <v>2</v>
      </c>
      <c r="E367" s="557" t="s">
        <v>3690</v>
      </c>
      <c r="F367" s="557" t="s">
        <v>3691</v>
      </c>
      <c r="G367" s="555" t="s">
        <v>2999</v>
      </c>
      <c r="H367" s="555" t="s">
        <v>2155</v>
      </c>
      <c r="I367" s="555" t="s">
        <v>2156</v>
      </c>
      <c r="J367" s="555" t="s">
        <v>2156</v>
      </c>
      <c r="K367" s="555" t="s">
        <v>2156</v>
      </c>
      <c r="L367" s="555" t="s">
        <v>2156</v>
      </c>
    </row>
    <row r="368" spans="3:12" x14ac:dyDescent="0.25">
      <c r="C368" s="556">
        <v>357</v>
      </c>
      <c r="D368" s="321">
        <v>2</v>
      </c>
      <c r="E368" s="557" t="s">
        <v>3692</v>
      </c>
      <c r="F368" s="557" t="s">
        <v>3693</v>
      </c>
      <c r="G368" s="555" t="s">
        <v>3002</v>
      </c>
      <c r="H368" s="555" t="s">
        <v>2155</v>
      </c>
      <c r="I368" s="555" t="s">
        <v>2156</v>
      </c>
      <c r="J368" s="555" t="s">
        <v>2156</v>
      </c>
      <c r="K368" s="555" t="s">
        <v>2156</v>
      </c>
      <c r="L368" s="555" t="s">
        <v>2156</v>
      </c>
    </row>
    <row r="369" spans="3:12" x14ac:dyDescent="0.25">
      <c r="C369" s="556">
        <v>358</v>
      </c>
      <c r="D369" s="321">
        <v>1</v>
      </c>
      <c r="E369" s="557" t="s">
        <v>3694</v>
      </c>
      <c r="F369" s="557" t="s">
        <v>3695</v>
      </c>
      <c r="G369" s="555" t="s">
        <v>2156</v>
      </c>
      <c r="H369" s="555" t="s">
        <v>2156</v>
      </c>
      <c r="I369" s="555" t="s">
        <v>2156</v>
      </c>
      <c r="J369" s="555" t="s">
        <v>2156</v>
      </c>
      <c r="K369" s="555" t="s">
        <v>2156</v>
      </c>
      <c r="L369" s="555" t="s">
        <v>2156</v>
      </c>
    </row>
    <row r="370" spans="3:12" x14ac:dyDescent="0.25">
      <c r="C370" s="556">
        <v>359</v>
      </c>
      <c r="D370" s="321">
        <v>2</v>
      </c>
      <c r="E370" s="557" t="s">
        <v>3696</v>
      </c>
      <c r="F370" s="557" t="s">
        <v>3697</v>
      </c>
      <c r="G370" s="555" t="s">
        <v>2999</v>
      </c>
      <c r="H370" s="555" t="s">
        <v>2155</v>
      </c>
      <c r="I370" s="555" t="s">
        <v>2155</v>
      </c>
      <c r="J370" s="555" t="s">
        <v>2156</v>
      </c>
      <c r="K370" s="555" t="s">
        <v>2156</v>
      </c>
      <c r="L370" s="555" t="s">
        <v>2156</v>
      </c>
    </row>
    <row r="371" spans="3:12" x14ac:dyDescent="0.25">
      <c r="C371" s="556">
        <v>360</v>
      </c>
      <c r="D371" s="321">
        <v>2</v>
      </c>
      <c r="E371" s="557" t="s">
        <v>3698</v>
      </c>
      <c r="F371" s="557" t="s">
        <v>3699</v>
      </c>
      <c r="G371" s="555" t="s">
        <v>2999</v>
      </c>
      <c r="H371" s="555" t="s">
        <v>2155</v>
      </c>
      <c r="I371" s="555" t="s">
        <v>2155</v>
      </c>
      <c r="J371" s="555" t="s">
        <v>2156</v>
      </c>
      <c r="K371" s="555" t="s">
        <v>2156</v>
      </c>
      <c r="L371" s="555" t="s">
        <v>2156</v>
      </c>
    </row>
    <row r="372" spans="3:12" x14ac:dyDescent="0.25">
      <c r="C372" s="556">
        <v>361</v>
      </c>
      <c r="D372" s="321">
        <v>2</v>
      </c>
      <c r="E372" s="557" t="s">
        <v>3700</v>
      </c>
      <c r="F372" s="557" t="s">
        <v>1573</v>
      </c>
      <c r="G372" s="555" t="s">
        <v>2999</v>
      </c>
      <c r="H372" s="555" t="s">
        <v>2155</v>
      </c>
      <c r="I372" s="555" t="s">
        <v>2156</v>
      </c>
      <c r="J372" s="555" t="s">
        <v>2156</v>
      </c>
      <c r="K372" s="555" t="s">
        <v>2156</v>
      </c>
      <c r="L372" s="555" t="s">
        <v>2156</v>
      </c>
    </row>
    <row r="373" spans="3:12" x14ac:dyDescent="0.25">
      <c r="C373" s="556">
        <v>362</v>
      </c>
      <c r="D373" s="321">
        <v>2</v>
      </c>
      <c r="E373" s="557" t="s">
        <v>3701</v>
      </c>
      <c r="F373" s="557" t="s">
        <v>3702</v>
      </c>
      <c r="G373" s="555" t="s">
        <v>2999</v>
      </c>
      <c r="H373" s="555" t="s">
        <v>2155</v>
      </c>
      <c r="I373" s="555" t="s">
        <v>2155</v>
      </c>
      <c r="J373" s="555" t="s">
        <v>2156</v>
      </c>
      <c r="K373" s="555" t="s">
        <v>2156</v>
      </c>
      <c r="L373" s="555" t="s">
        <v>2156</v>
      </c>
    </row>
    <row r="374" spans="3:12" x14ac:dyDescent="0.25">
      <c r="C374" s="556">
        <v>363</v>
      </c>
      <c r="D374" s="321">
        <v>2</v>
      </c>
      <c r="E374" s="557" t="s">
        <v>3703</v>
      </c>
      <c r="F374" s="557" t="s">
        <v>3704</v>
      </c>
      <c r="G374" s="555" t="s">
        <v>2999</v>
      </c>
      <c r="H374" s="555" t="s">
        <v>2155</v>
      </c>
      <c r="I374" s="555" t="s">
        <v>2155</v>
      </c>
      <c r="J374" s="555" t="s">
        <v>2156</v>
      </c>
      <c r="K374" s="555" t="s">
        <v>2156</v>
      </c>
      <c r="L374" s="555" t="s">
        <v>2156</v>
      </c>
    </row>
    <row r="375" spans="3:12" x14ac:dyDescent="0.25">
      <c r="C375" s="556">
        <v>364</v>
      </c>
      <c r="D375" s="321">
        <v>2</v>
      </c>
      <c r="E375" s="557" t="s">
        <v>3705</v>
      </c>
      <c r="F375" s="557" t="s">
        <v>3706</v>
      </c>
      <c r="G375" s="555" t="s">
        <v>2999</v>
      </c>
      <c r="H375" s="555" t="s">
        <v>2155</v>
      </c>
      <c r="I375" s="555" t="s">
        <v>2155</v>
      </c>
      <c r="J375" s="555" t="s">
        <v>2156</v>
      </c>
      <c r="K375" s="555" t="s">
        <v>2156</v>
      </c>
      <c r="L375" s="555" t="s">
        <v>2156</v>
      </c>
    </row>
    <row r="376" spans="3:12" x14ac:dyDescent="0.25">
      <c r="C376" s="556">
        <v>365</v>
      </c>
      <c r="D376" s="321">
        <v>2</v>
      </c>
      <c r="E376" s="557" t="s">
        <v>3707</v>
      </c>
      <c r="F376" s="557" t="s">
        <v>3708</v>
      </c>
      <c r="G376" s="555" t="s">
        <v>2999</v>
      </c>
      <c r="H376" s="555" t="s">
        <v>2155</v>
      </c>
      <c r="I376" s="555" t="s">
        <v>2155</v>
      </c>
      <c r="J376" s="555" t="s">
        <v>2156</v>
      </c>
      <c r="K376" s="555" t="s">
        <v>2156</v>
      </c>
      <c r="L376" s="555" t="s">
        <v>2156</v>
      </c>
    </row>
    <row r="377" spans="3:12" x14ac:dyDescent="0.25">
      <c r="C377" s="556">
        <v>366</v>
      </c>
      <c r="D377" s="321">
        <v>2</v>
      </c>
      <c r="E377" s="557" t="s">
        <v>3709</v>
      </c>
      <c r="F377" s="557" t="s">
        <v>3710</v>
      </c>
      <c r="G377" s="555" t="s">
        <v>2999</v>
      </c>
      <c r="H377" s="555" t="s">
        <v>2155</v>
      </c>
      <c r="I377" s="555" t="s">
        <v>2155</v>
      </c>
      <c r="J377" s="555" t="s">
        <v>2156</v>
      </c>
      <c r="K377" s="555" t="s">
        <v>2156</v>
      </c>
      <c r="L377" s="555" t="s">
        <v>2156</v>
      </c>
    </row>
    <row r="378" spans="3:12" x14ac:dyDescent="0.25">
      <c r="C378" s="556">
        <v>367</v>
      </c>
      <c r="D378" s="321">
        <v>2</v>
      </c>
      <c r="E378" s="557" t="s">
        <v>3711</v>
      </c>
      <c r="F378" s="557" t="s">
        <v>3712</v>
      </c>
      <c r="G378" s="555" t="s">
        <v>2999</v>
      </c>
      <c r="H378" s="555" t="s">
        <v>2155</v>
      </c>
      <c r="I378" s="555" t="s">
        <v>2155</v>
      </c>
      <c r="J378" s="555" t="s">
        <v>2156</v>
      </c>
      <c r="K378" s="555" t="s">
        <v>2156</v>
      </c>
      <c r="L378" s="555" t="s">
        <v>2156</v>
      </c>
    </row>
    <row r="379" spans="3:12" x14ac:dyDescent="0.25">
      <c r="C379" s="556">
        <v>368</v>
      </c>
      <c r="D379" s="321">
        <v>1</v>
      </c>
      <c r="E379" s="557" t="s">
        <v>3713</v>
      </c>
      <c r="F379" s="557" t="s">
        <v>3714</v>
      </c>
      <c r="G379" s="555" t="s">
        <v>2156</v>
      </c>
      <c r="H379" s="555" t="s">
        <v>2156</v>
      </c>
      <c r="I379" s="555" t="s">
        <v>2156</v>
      </c>
      <c r="J379" s="555" t="s">
        <v>2156</v>
      </c>
      <c r="K379" s="555" t="s">
        <v>2156</v>
      </c>
      <c r="L379" s="555" t="s">
        <v>2156</v>
      </c>
    </row>
    <row r="380" spans="3:12" x14ac:dyDescent="0.25">
      <c r="C380" s="556">
        <v>369</v>
      </c>
      <c r="D380" s="321">
        <v>2</v>
      </c>
      <c r="E380" s="557" t="s">
        <v>3715</v>
      </c>
      <c r="F380" s="557" t="s">
        <v>3716</v>
      </c>
      <c r="G380" s="555" t="s">
        <v>3002</v>
      </c>
      <c r="H380" s="555" t="s">
        <v>2155</v>
      </c>
      <c r="I380" s="555" t="s">
        <v>2156</v>
      </c>
      <c r="J380" s="555" t="s">
        <v>2156</v>
      </c>
      <c r="K380" s="555" t="s">
        <v>2156</v>
      </c>
      <c r="L380" s="555" t="s">
        <v>2156</v>
      </c>
    </row>
    <row r="381" spans="3:12" x14ac:dyDescent="0.25">
      <c r="C381" s="556">
        <v>370</v>
      </c>
      <c r="D381" s="321">
        <v>2</v>
      </c>
      <c r="E381" s="557" t="s">
        <v>3717</v>
      </c>
      <c r="F381" s="557" t="s">
        <v>3718</v>
      </c>
      <c r="G381" s="555" t="s">
        <v>3002</v>
      </c>
      <c r="H381" s="555" t="s">
        <v>2155</v>
      </c>
      <c r="I381" s="555" t="s">
        <v>2156</v>
      </c>
      <c r="J381" s="555" t="s">
        <v>2156</v>
      </c>
      <c r="K381" s="555" t="s">
        <v>2156</v>
      </c>
      <c r="L381" s="555" t="s">
        <v>2156</v>
      </c>
    </row>
    <row r="382" spans="3:12" x14ac:dyDescent="0.25">
      <c r="C382" s="556">
        <v>371</v>
      </c>
      <c r="D382" s="321">
        <v>2</v>
      </c>
      <c r="E382" s="557" t="s">
        <v>3719</v>
      </c>
      <c r="F382" s="557" t="s">
        <v>3720</v>
      </c>
      <c r="G382" s="555" t="s">
        <v>3002</v>
      </c>
      <c r="H382" s="555" t="s">
        <v>2155</v>
      </c>
      <c r="I382" s="555" t="s">
        <v>2156</v>
      </c>
      <c r="J382" s="555" t="s">
        <v>2156</v>
      </c>
      <c r="K382" s="555" t="s">
        <v>2156</v>
      </c>
      <c r="L382" s="555" t="s">
        <v>2156</v>
      </c>
    </row>
    <row r="383" spans="3:12" x14ac:dyDescent="0.25">
      <c r="C383" s="556">
        <v>372</v>
      </c>
      <c r="D383" s="321">
        <v>2</v>
      </c>
      <c r="E383" s="557" t="s">
        <v>3721</v>
      </c>
      <c r="F383" s="557" t="s">
        <v>3722</v>
      </c>
      <c r="G383" s="555" t="s">
        <v>3002</v>
      </c>
      <c r="H383" s="555" t="s">
        <v>2155</v>
      </c>
      <c r="I383" s="555" t="s">
        <v>2156</v>
      </c>
      <c r="J383" s="555" t="s">
        <v>2156</v>
      </c>
      <c r="K383" s="555" t="s">
        <v>2156</v>
      </c>
      <c r="L383" s="555" t="s">
        <v>2156</v>
      </c>
    </row>
    <row r="384" spans="3:12" x14ac:dyDescent="0.25">
      <c r="C384" s="556">
        <v>373</v>
      </c>
      <c r="D384" s="321">
        <v>2</v>
      </c>
      <c r="E384" s="557" t="s">
        <v>3723</v>
      </c>
      <c r="F384" s="557" t="s">
        <v>3724</v>
      </c>
      <c r="G384" s="555" t="s">
        <v>3002</v>
      </c>
      <c r="H384" s="555" t="s">
        <v>2155</v>
      </c>
      <c r="I384" s="555" t="s">
        <v>2156</v>
      </c>
      <c r="J384" s="555" t="s">
        <v>2156</v>
      </c>
      <c r="K384" s="555" t="s">
        <v>2156</v>
      </c>
      <c r="L384" s="555" t="s">
        <v>2156</v>
      </c>
    </row>
    <row r="385" spans="3:12" x14ac:dyDescent="0.25">
      <c r="C385" s="556">
        <v>374</v>
      </c>
      <c r="D385" s="321">
        <v>2</v>
      </c>
      <c r="E385" s="557" t="s">
        <v>3725</v>
      </c>
      <c r="F385" s="557" t="s">
        <v>3726</v>
      </c>
      <c r="G385" s="555" t="s">
        <v>3002</v>
      </c>
      <c r="H385" s="555" t="s">
        <v>2155</v>
      </c>
      <c r="I385" s="555" t="s">
        <v>2156</v>
      </c>
      <c r="J385" s="555" t="s">
        <v>2156</v>
      </c>
      <c r="K385" s="555" t="s">
        <v>2156</v>
      </c>
      <c r="L385" s="555" t="s">
        <v>2156</v>
      </c>
    </row>
    <row r="386" spans="3:12" x14ac:dyDescent="0.25">
      <c r="C386" s="556">
        <v>375</v>
      </c>
      <c r="D386" s="321">
        <v>2</v>
      </c>
      <c r="E386" s="557" t="s">
        <v>3727</v>
      </c>
      <c r="F386" s="557" t="s">
        <v>3728</v>
      </c>
      <c r="G386" s="555" t="s">
        <v>3002</v>
      </c>
      <c r="H386" s="555" t="s">
        <v>2155</v>
      </c>
      <c r="I386" s="555" t="s">
        <v>2156</v>
      </c>
      <c r="J386" s="555" t="s">
        <v>2156</v>
      </c>
      <c r="K386" s="555" t="s">
        <v>2156</v>
      </c>
      <c r="L386" s="555" t="s">
        <v>2156</v>
      </c>
    </row>
    <row r="387" spans="3:12" x14ac:dyDescent="0.25">
      <c r="C387" s="556">
        <v>376</v>
      </c>
      <c r="D387" s="321">
        <v>2</v>
      </c>
      <c r="E387" s="557" t="s">
        <v>3729</v>
      </c>
      <c r="F387" s="557" t="s">
        <v>3730</v>
      </c>
      <c r="G387" s="555" t="s">
        <v>3002</v>
      </c>
      <c r="H387" s="555" t="s">
        <v>2155</v>
      </c>
      <c r="I387" s="555" t="s">
        <v>2156</v>
      </c>
      <c r="J387" s="555" t="s">
        <v>2156</v>
      </c>
      <c r="K387" s="555" t="s">
        <v>2156</v>
      </c>
      <c r="L387" s="555" t="s">
        <v>2156</v>
      </c>
    </row>
    <row r="388" spans="3:12" x14ac:dyDescent="0.25">
      <c r="C388" s="556">
        <v>377</v>
      </c>
      <c r="D388" s="321">
        <v>2</v>
      </c>
      <c r="E388" s="557" t="s">
        <v>3731</v>
      </c>
      <c r="F388" s="557" t="s">
        <v>3732</v>
      </c>
      <c r="G388" s="555" t="s">
        <v>3002</v>
      </c>
      <c r="H388" s="555" t="s">
        <v>2155</v>
      </c>
      <c r="I388" s="555" t="s">
        <v>2156</v>
      </c>
      <c r="J388" s="555" t="s">
        <v>2156</v>
      </c>
      <c r="K388" s="555" t="s">
        <v>2156</v>
      </c>
      <c r="L388" s="555" t="s">
        <v>2156</v>
      </c>
    </row>
    <row r="389" spans="3:12" x14ac:dyDescent="0.25">
      <c r="C389" s="556">
        <v>378</v>
      </c>
      <c r="D389" s="321">
        <v>2</v>
      </c>
      <c r="E389" s="557" t="s">
        <v>3733</v>
      </c>
      <c r="F389" s="557" t="s">
        <v>3734</v>
      </c>
      <c r="G389" s="555" t="s">
        <v>3002</v>
      </c>
      <c r="H389" s="555" t="s">
        <v>2155</v>
      </c>
      <c r="I389" s="555" t="s">
        <v>2156</v>
      </c>
      <c r="J389" s="555" t="s">
        <v>2156</v>
      </c>
      <c r="K389" s="555" t="s">
        <v>2156</v>
      </c>
      <c r="L389" s="555" t="s">
        <v>2156</v>
      </c>
    </row>
    <row r="390" spans="3:12" x14ac:dyDescent="0.25">
      <c r="C390" s="556">
        <v>379</v>
      </c>
      <c r="D390" s="321">
        <v>2</v>
      </c>
      <c r="E390" s="557" t="s">
        <v>3735</v>
      </c>
      <c r="F390" s="557" t="s">
        <v>3736</v>
      </c>
      <c r="G390" s="555" t="s">
        <v>2411</v>
      </c>
      <c r="H390" s="555" t="s">
        <v>2156</v>
      </c>
      <c r="I390" s="555" t="s">
        <v>2156</v>
      </c>
      <c r="J390" s="555" t="s">
        <v>2156</v>
      </c>
      <c r="K390" s="555" t="s">
        <v>2156</v>
      </c>
      <c r="L390" s="555" t="s">
        <v>2156</v>
      </c>
    </row>
    <row r="391" spans="3:12" x14ac:dyDescent="0.25">
      <c r="C391" s="556">
        <v>380</v>
      </c>
      <c r="D391" s="321">
        <v>2</v>
      </c>
      <c r="E391" s="557" t="s">
        <v>3737</v>
      </c>
      <c r="F391" s="557" t="s">
        <v>3738</v>
      </c>
      <c r="G391" s="555" t="s">
        <v>3002</v>
      </c>
      <c r="H391" s="555" t="s">
        <v>2155</v>
      </c>
      <c r="I391" s="555" t="s">
        <v>2156</v>
      </c>
      <c r="J391" s="555" t="s">
        <v>2156</v>
      </c>
      <c r="K391" s="555" t="s">
        <v>2156</v>
      </c>
      <c r="L391" s="555" t="s">
        <v>2156</v>
      </c>
    </row>
    <row r="392" spans="3:12" x14ac:dyDescent="0.25">
      <c r="C392" s="556">
        <v>381</v>
      </c>
      <c r="D392" s="321">
        <v>2</v>
      </c>
      <c r="E392" s="557" t="s">
        <v>3739</v>
      </c>
      <c r="F392" s="557" t="s">
        <v>3740</v>
      </c>
      <c r="G392" s="555" t="s">
        <v>3002</v>
      </c>
      <c r="H392" s="555" t="s">
        <v>2155</v>
      </c>
      <c r="I392" s="555" t="s">
        <v>2156</v>
      </c>
      <c r="J392" s="555" t="s">
        <v>2156</v>
      </c>
      <c r="K392" s="555" t="s">
        <v>2156</v>
      </c>
      <c r="L392" s="555" t="s">
        <v>2156</v>
      </c>
    </row>
    <row r="393" spans="3:12" x14ac:dyDescent="0.25">
      <c r="C393" s="556">
        <v>382</v>
      </c>
      <c r="D393" s="321">
        <v>2</v>
      </c>
      <c r="E393" s="557" t="s">
        <v>3741</v>
      </c>
      <c r="F393" s="557" t="s">
        <v>3742</v>
      </c>
      <c r="G393" s="555" t="s">
        <v>2999</v>
      </c>
      <c r="H393" s="555" t="s">
        <v>2155</v>
      </c>
      <c r="I393" s="555" t="s">
        <v>2156</v>
      </c>
      <c r="J393" s="555" t="s">
        <v>2156</v>
      </c>
      <c r="K393" s="555" t="s">
        <v>2156</v>
      </c>
      <c r="L393" s="555" t="s">
        <v>2156</v>
      </c>
    </row>
    <row r="394" spans="3:12" x14ac:dyDescent="0.25">
      <c r="C394" s="556">
        <v>383</v>
      </c>
      <c r="D394" s="321">
        <v>2</v>
      </c>
      <c r="E394" s="557" t="s">
        <v>3743</v>
      </c>
      <c r="F394" s="557" t="s">
        <v>3744</v>
      </c>
      <c r="G394" s="555" t="s">
        <v>2999</v>
      </c>
      <c r="H394" s="555" t="s">
        <v>2155</v>
      </c>
      <c r="I394" s="555" t="s">
        <v>2156</v>
      </c>
      <c r="J394" s="555" t="s">
        <v>2156</v>
      </c>
      <c r="K394" s="555" t="s">
        <v>2156</v>
      </c>
      <c r="L394" s="555" t="s">
        <v>2156</v>
      </c>
    </row>
    <row r="395" spans="3:12" x14ac:dyDescent="0.25">
      <c r="C395" s="556">
        <v>384</v>
      </c>
      <c r="D395" s="321">
        <v>2</v>
      </c>
      <c r="E395" s="557" t="s">
        <v>3745</v>
      </c>
      <c r="F395" s="557" t="s">
        <v>3746</v>
      </c>
      <c r="G395" s="555" t="s">
        <v>2999</v>
      </c>
      <c r="H395" s="555" t="s">
        <v>2155</v>
      </c>
      <c r="I395" s="555" t="s">
        <v>2156</v>
      </c>
      <c r="J395" s="555" t="s">
        <v>2156</v>
      </c>
      <c r="K395" s="555" t="s">
        <v>2156</v>
      </c>
      <c r="L395" s="555" t="s">
        <v>2156</v>
      </c>
    </row>
    <row r="396" spans="3:12" x14ac:dyDescent="0.25">
      <c r="C396" s="556">
        <v>385</v>
      </c>
      <c r="D396" s="321">
        <v>2</v>
      </c>
      <c r="E396" s="557" t="s">
        <v>3747</v>
      </c>
      <c r="F396" s="557" t="s">
        <v>3748</v>
      </c>
      <c r="G396" s="555" t="s">
        <v>2999</v>
      </c>
      <c r="H396" s="555" t="s">
        <v>2155</v>
      </c>
      <c r="I396" s="555" t="s">
        <v>2156</v>
      </c>
      <c r="J396" s="555" t="s">
        <v>2156</v>
      </c>
      <c r="K396" s="555" t="s">
        <v>2156</v>
      </c>
      <c r="L396" s="555" t="s">
        <v>2156</v>
      </c>
    </row>
    <row r="397" spans="3:12" x14ac:dyDescent="0.25">
      <c r="C397" s="556">
        <v>386</v>
      </c>
      <c r="D397" s="321">
        <v>2</v>
      </c>
      <c r="E397" s="557" t="s">
        <v>3749</v>
      </c>
      <c r="F397" s="557" t="s">
        <v>3750</v>
      </c>
      <c r="G397" s="555" t="s">
        <v>2999</v>
      </c>
      <c r="H397" s="555" t="s">
        <v>2155</v>
      </c>
      <c r="I397" s="555" t="s">
        <v>2156</v>
      </c>
      <c r="J397" s="555" t="s">
        <v>2156</v>
      </c>
      <c r="K397" s="555" t="s">
        <v>2156</v>
      </c>
      <c r="L397" s="555" t="s">
        <v>2156</v>
      </c>
    </row>
    <row r="398" spans="3:12" x14ac:dyDescent="0.25">
      <c r="C398" s="556">
        <v>387</v>
      </c>
      <c r="D398" s="321">
        <v>2</v>
      </c>
      <c r="E398" s="557" t="s">
        <v>3751</v>
      </c>
      <c r="F398" s="557" t="s">
        <v>3752</v>
      </c>
      <c r="G398" s="555" t="s">
        <v>2999</v>
      </c>
      <c r="H398" s="555" t="s">
        <v>2155</v>
      </c>
      <c r="I398" s="555" t="s">
        <v>2156</v>
      </c>
      <c r="J398" s="555" t="s">
        <v>2156</v>
      </c>
      <c r="K398" s="555" t="s">
        <v>2156</v>
      </c>
      <c r="L398" s="555" t="s">
        <v>2156</v>
      </c>
    </row>
    <row r="399" spans="3:12" x14ac:dyDescent="0.25">
      <c r="C399" s="556">
        <v>388</v>
      </c>
      <c r="D399" s="321">
        <v>2</v>
      </c>
      <c r="E399" s="557" t="s">
        <v>3753</v>
      </c>
      <c r="F399" s="557" t="s">
        <v>3754</v>
      </c>
      <c r="G399" s="555" t="s">
        <v>2999</v>
      </c>
      <c r="H399" s="555" t="s">
        <v>2155</v>
      </c>
      <c r="I399" s="555" t="s">
        <v>2156</v>
      </c>
      <c r="J399" s="555" t="s">
        <v>2156</v>
      </c>
      <c r="K399" s="555" t="s">
        <v>2156</v>
      </c>
      <c r="L399" s="555" t="s">
        <v>2156</v>
      </c>
    </row>
    <row r="400" spans="3:12" x14ac:dyDescent="0.25">
      <c r="C400" s="556">
        <v>389</v>
      </c>
      <c r="D400" s="321">
        <v>2</v>
      </c>
      <c r="E400" s="557" t="s">
        <v>3755</v>
      </c>
      <c r="F400" s="557" t="s">
        <v>3756</v>
      </c>
      <c r="G400" s="555" t="s">
        <v>3002</v>
      </c>
      <c r="H400" s="555" t="s">
        <v>2155</v>
      </c>
      <c r="I400" s="555" t="s">
        <v>2156</v>
      </c>
      <c r="J400" s="555" t="s">
        <v>2156</v>
      </c>
      <c r="K400" s="555" t="s">
        <v>2156</v>
      </c>
      <c r="L400" s="555" t="s">
        <v>2156</v>
      </c>
    </row>
    <row r="401" spans="3:12" x14ac:dyDescent="0.25">
      <c r="C401" s="556">
        <v>390</v>
      </c>
      <c r="D401" s="321">
        <v>1</v>
      </c>
      <c r="E401" s="557" t="s">
        <v>977</v>
      </c>
      <c r="F401" s="557" t="s">
        <v>3757</v>
      </c>
      <c r="G401" s="555" t="s">
        <v>2156</v>
      </c>
      <c r="H401" s="555" t="s">
        <v>2156</v>
      </c>
      <c r="I401" s="555" t="s">
        <v>2156</v>
      </c>
      <c r="J401" s="555" t="s">
        <v>2156</v>
      </c>
      <c r="K401" s="555" t="s">
        <v>2156</v>
      </c>
      <c r="L401" s="555" t="s">
        <v>2156</v>
      </c>
    </row>
    <row r="402" spans="3:12" x14ac:dyDescent="0.25">
      <c r="C402" s="556">
        <v>391</v>
      </c>
      <c r="D402" s="321">
        <v>2</v>
      </c>
      <c r="E402" s="557" t="s">
        <v>3758</v>
      </c>
      <c r="F402" s="557" t="s">
        <v>3759</v>
      </c>
      <c r="G402" s="555" t="s">
        <v>2999</v>
      </c>
      <c r="H402" s="555" t="s">
        <v>2155</v>
      </c>
      <c r="I402" s="555" t="s">
        <v>2155</v>
      </c>
      <c r="J402" s="555" t="s">
        <v>2156</v>
      </c>
      <c r="K402" s="555" t="s">
        <v>2156</v>
      </c>
      <c r="L402" s="555" t="s">
        <v>2156</v>
      </c>
    </row>
    <row r="403" spans="3:12" x14ac:dyDescent="0.25">
      <c r="C403" s="556">
        <v>392</v>
      </c>
      <c r="D403" s="321">
        <v>2</v>
      </c>
      <c r="E403" s="557" t="s">
        <v>3760</v>
      </c>
      <c r="F403" s="557" t="s">
        <v>3761</v>
      </c>
      <c r="G403" s="555" t="s">
        <v>2999</v>
      </c>
      <c r="H403" s="555" t="s">
        <v>2155</v>
      </c>
      <c r="I403" s="555" t="s">
        <v>2155</v>
      </c>
      <c r="J403" s="555" t="s">
        <v>2156</v>
      </c>
      <c r="K403" s="555" t="s">
        <v>2156</v>
      </c>
      <c r="L403" s="555" t="s">
        <v>2156</v>
      </c>
    </row>
    <row r="404" spans="3:12" x14ac:dyDescent="0.25">
      <c r="C404" s="556">
        <v>393</v>
      </c>
      <c r="D404" s="321">
        <v>2</v>
      </c>
      <c r="E404" s="557" t="s">
        <v>3762</v>
      </c>
      <c r="F404" s="557" t="s">
        <v>3763</v>
      </c>
      <c r="G404" s="555" t="s">
        <v>2999</v>
      </c>
      <c r="H404" s="555" t="s">
        <v>2155</v>
      </c>
      <c r="I404" s="555" t="s">
        <v>2155</v>
      </c>
      <c r="J404" s="555" t="s">
        <v>2156</v>
      </c>
      <c r="K404" s="555" t="s">
        <v>2156</v>
      </c>
      <c r="L404" s="555" t="s">
        <v>2156</v>
      </c>
    </row>
    <row r="405" spans="3:12" x14ac:dyDescent="0.25">
      <c r="C405" s="556">
        <v>394</v>
      </c>
      <c r="D405" s="321">
        <v>2</v>
      </c>
      <c r="E405" s="557" t="s">
        <v>3764</v>
      </c>
      <c r="F405" s="557" t="s">
        <v>3765</v>
      </c>
      <c r="G405" s="555" t="s">
        <v>3002</v>
      </c>
      <c r="H405" s="555" t="s">
        <v>2155</v>
      </c>
      <c r="I405" s="555" t="s">
        <v>2155</v>
      </c>
      <c r="J405" s="555" t="s">
        <v>2156</v>
      </c>
      <c r="K405" s="555" t="s">
        <v>2156</v>
      </c>
      <c r="L405" s="555" t="s">
        <v>2156</v>
      </c>
    </row>
    <row r="406" spans="3:12" x14ac:dyDescent="0.25">
      <c r="C406" s="556">
        <v>395</v>
      </c>
      <c r="D406" s="321">
        <v>2</v>
      </c>
      <c r="E406" s="557" t="s">
        <v>3766</v>
      </c>
      <c r="F406" s="557" t="s">
        <v>3767</v>
      </c>
      <c r="G406" s="555" t="s">
        <v>2999</v>
      </c>
      <c r="H406" s="555" t="s">
        <v>2155</v>
      </c>
      <c r="I406" s="555" t="s">
        <v>2155</v>
      </c>
      <c r="J406" s="555" t="s">
        <v>2156</v>
      </c>
      <c r="K406" s="555" t="s">
        <v>2156</v>
      </c>
      <c r="L406" s="555" t="s">
        <v>2156</v>
      </c>
    </row>
    <row r="407" spans="3:12" x14ac:dyDescent="0.25">
      <c r="C407" s="556">
        <v>396</v>
      </c>
      <c r="D407" s="321">
        <v>2</v>
      </c>
      <c r="E407" s="557" t="s">
        <v>3768</v>
      </c>
      <c r="F407" s="557" t="s">
        <v>3769</v>
      </c>
      <c r="G407" s="555" t="s">
        <v>2999</v>
      </c>
      <c r="H407" s="555" t="s">
        <v>2155</v>
      </c>
      <c r="I407" s="555" t="s">
        <v>2155</v>
      </c>
      <c r="J407" s="555" t="s">
        <v>2156</v>
      </c>
      <c r="K407" s="555" t="s">
        <v>2156</v>
      </c>
      <c r="L407" s="555" t="s">
        <v>2156</v>
      </c>
    </row>
    <row r="408" spans="3:12" x14ac:dyDescent="0.25">
      <c r="C408" s="556">
        <v>397</v>
      </c>
      <c r="D408" s="321">
        <v>2</v>
      </c>
      <c r="E408" s="557" t="s">
        <v>3770</v>
      </c>
      <c r="F408" s="557" t="s">
        <v>3771</v>
      </c>
      <c r="G408" s="555" t="s">
        <v>2999</v>
      </c>
      <c r="H408" s="555" t="s">
        <v>2155</v>
      </c>
      <c r="I408" s="555" t="s">
        <v>2156</v>
      </c>
      <c r="J408" s="555" t="s">
        <v>2156</v>
      </c>
      <c r="K408" s="555" t="s">
        <v>2156</v>
      </c>
      <c r="L408" s="555" t="s">
        <v>2156</v>
      </c>
    </row>
    <row r="409" spans="3:12" x14ac:dyDescent="0.25">
      <c r="C409" s="556">
        <v>398</v>
      </c>
      <c r="D409" s="321">
        <v>2</v>
      </c>
      <c r="E409" s="557" t="s">
        <v>3772</v>
      </c>
      <c r="F409" s="557" t="s">
        <v>3773</v>
      </c>
      <c r="G409" s="555" t="s">
        <v>2999</v>
      </c>
      <c r="H409" s="555" t="s">
        <v>2155</v>
      </c>
      <c r="I409" s="555" t="s">
        <v>2155</v>
      </c>
      <c r="J409" s="555" t="s">
        <v>2156</v>
      </c>
      <c r="K409" s="555" t="s">
        <v>2156</v>
      </c>
      <c r="L409" s="555" t="s">
        <v>2156</v>
      </c>
    </row>
    <row r="410" spans="3:12" x14ac:dyDescent="0.25">
      <c r="C410" s="556">
        <v>399</v>
      </c>
      <c r="D410" s="321">
        <v>2</v>
      </c>
      <c r="E410" s="557" t="s">
        <v>3774</v>
      </c>
      <c r="F410" s="557" t="s">
        <v>3775</v>
      </c>
      <c r="G410" s="555" t="s">
        <v>2999</v>
      </c>
      <c r="H410" s="555" t="s">
        <v>2155</v>
      </c>
      <c r="I410" s="555" t="s">
        <v>2155</v>
      </c>
      <c r="J410" s="555" t="s">
        <v>2156</v>
      </c>
      <c r="K410" s="555" t="s">
        <v>2156</v>
      </c>
      <c r="L410" s="555" t="s">
        <v>2156</v>
      </c>
    </row>
    <row r="411" spans="3:12" x14ac:dyDescent="0.25">
      <c r="C411" s="556">
        <v>400</v>
      </c>
      <c r="D411" s="321">
        <v>1</v>
      </c>
      <c r="E411" s="557" t="s">
        <v>3776</v>
      </c>
      <c r="F411" s="557" t="s">
        <v>3777</v>
      </c>
      <c r="G411" s="555" t="s">
        <v>2156</v>
      </c>
      <c r="H411" s="555" t="s">
        <v>2156</v>
      </c>
      <c r="I411" s="555" t="s">
        <v>2156</v>
      </c>
      <c r="J411" s="555" t="s">
        <v>2156</v>
      </c>
      <c r="K411" s="555" t="s">
        <v>2156</v>
      </c>
      <c r="L411" s="555" t="s">
        <v>2156</v>
      </c>
    </row>
    <row r="412" spans="3:12" x14ac:dyDescent="0.25">
      <c r="C412" s="556">
        <v>401</v>
      </c>
      <c r="D412" s="321">
        <v>2</v>
      </c>
      <c r="E412" s="557" t="s">
        <v>3778</v>
      </c>
      <c r="F412" s="557" t="s">
        <v>1845</v>
      </c>
      <c r="G412" s="555" t="s">
        <v>2999</v>
      </c>
      <c r="H412" s="555" t="s">
        <v>2155</v>
      </c>
      <c r="I412" s="555" t="s">
        <v>2156</v>
      </c>
      <c r="J412" s="555" t="s">
        <v>2156</v>
      </c>
      <c r="K412" s="555" t="s">
        <v>2156</v>
      </c>
      <c r="L412" s="555" t="s">
        <v>2156</v>
      </c>
    </row>
    <row r="413" spans="3:12" x14ac:dyDescent="0.25">
      <c r="C413" s="556">
        <v>402</v>
      </c>
      <c r="D413" s="321">
        <v>2</v>
      </c>
      <c r="E413" s="557" t="s">
        <v>3779</v>
      </c>
      <c r="F413" s="557" t="s">
        <v>3780</v>
      </c>
      <c r="G413" s="555" t="s">
        <v>2999</v>
      </c>
      <c r="H413" s="555" t="s">
        <v>2155</v>
      </c>
      <c r="I413" s="555" t="s">
        <v>2156</v>
      </c>
      <c r="J413" s="555" t="s">
        <v>2156</v>
      </c>
      <c r="K413" s="555" t="s">
        <v>2156</v>
      </c>
      <c r="L413" s="555" t="s">
        <v>2156</v>
      </c>
    </row>
    <row r="414" spans="3:12" x14ac:dyDescent="0.25">
      <c r="C414" s="556">
        <v>403</v>
      </c>
      <c r="D414" s="321">
        <v>2</v>
      </c>
      <c r="E414" s="557" t="s">
        <v>3781</v>
      </c>
      <c r="F414" s="557" t="s">
        <v>3782</v>
      </c>
      <c r="G414" s="555" t="s">
        <v>2999</v>
      </c>
      <c r="H414" s="555" t="s">
        <v>2155</v>
      </c>
      <c r="I414" s="555" t="s">
        <v>2156</v>
      </c>
      <c r="J414" s="555" t="s">
        <v>2156</v>
      </c>
      <c r="K414" s="555" t="s">
        <v>2156</v>
      </c>
      <c r="L414" s="555" t="s">
        <v>2156</v>
      </c>
    </row>
    <row r="415" spans="3:12" x14ac:dyDescent="0.25">
      <c r="C415" s="556">
        <v>404</v>
      </c>
      <c r="D415" s="321">
        <v>2</v>
      </c>
      <c r="E415" s="557" t="s">
        <v>3783</v>
      </c>
      <c r="F415" s="557" t="s">
        <v>1908</v>
      </c>
      <c r="G415" s="555" t="s">
        <v>2999</v>
      </c>
      <c r="H415" s="555" t="s">
        <v>2155</v>
      </c>
      <c r="I415" s="555" t="s">
        <v>2156</v>
      </c>
      <c r="J415" s="555" t="s">
        <v>2156</v>
      </c>
      <c r="K415" s="555" t="s">
        <v>2156</v>
      </c>
      <c r="L415" s="555" t="s">
        <v>2156</v>
      </c>
    </row>
    <row r="416" spans="3:12" x14ac:dyDescent="0.25">
      <c r="C416" s="556">
        <v>405</v>
      </c>
      <c r="D416" s="321">
        <v>2</v>
      </c>
      <c r="E416" s="557" t="s">
        <v>3784</v>
      </c>
      <c r="F416" s="557" t="s">
        <v>1821</v>
      </c>
      <c r="G416" s="555" t="s">
        <v>2999</v>
      </c>
      <c r="H416" s="555" t="s">
        <v>2155</v>
      </c>
      <c r="I416" s="555" t="s">
        <v>2156</v>
      </c>
      <c r="J416" s="555" t="s">
        <v>2156</v>
      </c>
      <c r="K416" s="555" t="s">
        <v>2156</v>
      </c>
      <c r="L416" s="555" t="s">
        <v>2156</v>
      </c>
    </row>
    <row r="417" spans="3:12" x14ac:dyDescent="0.25">
      <c r="C417" s="556">
        <v>406</v>
      </c>
      <c r="D417" s="321">
        <v>2</v>
      </c>
      <c r="E417" s="557" t="s">
        <v>3785</v>
      </c>
      <c r="F417" s="557" t="s">
        <v>3786</v>
      </c>
      <c r="G417" s="555" t="s">
        <v>2999</v>
      </c>
      <c r="H417" s="555" t="s">
        <v>2155</v>
      </c>
      <c r="I417" s="555" t="s">
        <v>2156</v>
      </c>
      <c r="J417" s="555" t="s">
        <v>2156</v>
      </c>
      <c r="K417" s="555" t="s">
        <v>2156</v>
      </c>
      <c r="L417" s="555" t="s">
        <v>2156</v>
      </c>
    </row>
    <row r="418" spans="3:12" x14ac:dyDescent="0.25">
      <c r="C418" s="556">
        <v>407</v>
      </c>
      <c r="D418" s="321">
        <v>2</v>
      </c>
      <c r="E418" s="557" t="s">
        <v>3787</v>
      </c>
      <c r="F418" s="557" t="s">
        <v>1817</v>
      </c>
      <c r="G418" s="555" t="s">
        <v>2999</v>
      </c>
      <c r="H418" s="555" t="s">
        <v>2155</v>
      </c>
      <c r="I418" s="555" t="s">
        <v>2156</v>
      </c>
      <c r="J418" s="555" t="s">
        <v>2156</v>
      </c>
      <c r="K418" s="555" t="s">
        <v>2156</v>
      </c>
      <c r="L418" s="555" t="s">
        <v>2156</v>
      </c>
    </row>
    <row r="419" spans="3:12" x14ac:dyDescent="0.25">
      <c r="C419" s="556">
        <v>408</v>
      </c>
      <c r="D419" s="321">
        <v>2</v>
      </c>
      <c r="E419" s="557" t="s">
        <v>3788</v>
      </c>
      <c r="F419" s="557" t="s">
        <v>1813</v>
      </c>
      <c r="G419" s="555" t="s">
        <v>2999</v>
      </c>
      <c r="H419" s="555" t="s">
        <v>2155</v>
      </c>
      <c r="I419" s="555" t="s">
        <v>2156</v>
      </c>
      <c r="J419" s="555" t="s">
        <v>2156</v>
      </c>
      <c r="K419" s="555" t="s">
        <v>2156</v>
      </c>
      <c r="L419" s="555" t="s">
        <v>2156</v>
      </c>
    </row>
    <row r="420" spans="3:12" x14ac:dyDescent="0.25">
      <c r="C420" s="556">
        <v>409</v>
      </c>
      <c r="D420" s="321">
        <v>2</v>
      </c>
      <c r="E420" s="557" t="s">
        <v>3789</v>
      </c>
      <c r="F420" s="557" t="s">
        <v>3790</v>
      </c>
      <c r="G420" s="555" t="s">
        <v>2999</v>
      </c>
      <c r="H420" s="555" t="s">
        <v>2155</v>
      </c>
      <c r="I420" s="555" t="s">
        <v>2156</v>
      </c>
      <c r="J420" s="555" t="s">
        <v>2156</v>
      </c>
      <c r="K420" s="555" t="s">
        <v>2156</v>
      </c>
      <c r="L420" s="555" t="s">
        <v>2156</v>
      </c>
    </row>
    <row r="421" spans="3:12" x14ac:dyDescent="0.25">
      <c r="C421" s="556">
        <v>410</v>
      </c>
      <c r="D421" s="321">
        <v>2</v>
      </c>
      <c r="E421" s="557" t="s">
        <v>3791</v>
      </c>
      <c r="F421" s="557" t="s">
        <v>3792</v>
      </c>
      <c r="G421" s="555" t="s">
        <v>2999</v>
      </c>
      <c r="H421" s="555" t="s">
        <v>2155</v>
      </c>
      <c r="I421" s="555" t="s">
        <v>2156</v>
      </c>
      <c r="J421" s="555" t="s">
        <v>2156</v>
      </c>
      <c r="K421" s="555" t="s">
        <v>2156</v>
      </c>
      <c r="L421" s="555" t="s">
        <v>2156</v>
      </c>
    </row>
    <row r="422" spans="3:12" x14ac:dyDescent="0.25">
      <c r="C422" s="556">
        <v>411</v>
      </c>
      <c r="D422" s="321">
        <v>2</v>
      </c>
      <c r="E422" s="557" t="s">
        <v>3793</v>
      </c>
      <c r="F422" s="557" t="s">
        <v>3794</v>
      </c>
      <c r="G422" s="555" t="s">
        <v>2999</v>
      </c>
      <c r="H422" s="555" t="s">
        <v>2155</v>
      </c>
      <c r="I422" s="555" t="s">
        <v>2156</v>
      </c>
      <c r="J422" s="555" t="s">
        <v>2156</v>
      </c>
      <c r="K422" s="555" t="s">
        <v>2156</v>
      </c>
      <c r="L422" s="555" t="s">
        <v>2156</v>
      </c>
    </row>
    <row r="423" spans="3:12" x14ac:dyDescent="0.25">
      <c r="C423" s="556">
        <v>412</v>
      </c>
      <c r="D423" s="321">
        <v>2</v>
      </c>
      <c r="E423" s="557" t="s">
        <v>3795</v>
      </c>
      <c r="F423" s="557" t="s">
        <v>3796</v>
      </c>
      <c r="G423" s="555" t="s">
        <v>2999</v>
      </c>
      <c r="H423" s="555" t="s">
        <v>2155</v>
      </c>
      <c r="I423" s="555" t="s">
        <v>2156</v>
      </c>
      <c r="J423" s="555" t="s">
        <v>2156</v>
      </c>
      <c r="K423" s="555" t="s">
        <v>2156</v>
      </c>
      <c r="L423" s="555" t="s">
        <v>2156</v>
      </c>
    </row>
    <row r="424" spans="3:12" x14ac:dyDescent="0.25">
      <c r="C424" s="556">
        <v>413</v>
      </c>
      <c r="D424" s="321">
        <v>2</v>
      </c>
      <c r="E424" s="557" t="s">
        <v>3797</v>
      </c>
      <c r="F424" s="557" t="s">
        <v>3798</v>
      </c>
      <c r="G424" s="555" t="s">
        <v>2999</v>
      </c>
      <c r="H424" s="555" t="s">
        <v>2155</v>
      </c>
      <c r="I424" s="555" t="s">
        <v>2156</v>
      </c>
      <c r="J424" s="555" t="s">
        <v>2156</v>
      </c>
      <c r="K424" s="555" t="s">
        <v>2156</v>
      </c>
      <c r="L424" s="555" t="s">
        <v>2156</v>
      </c>
    </row>
    <row r="425" spans="3:12" x14ac:dyDescent="0.25">
      <c r="C425" s="556">
        <v>414</v>
      </c>
      <c r="D425" s="321">
        <v>2</v>
      </c>
      <c r="E425" s="557" t="s">
        <v>3799</v>
      </c>
      <c r="F425" s="557" t="s">
        <v>3800</v>
      </c>
      <c r="G425" s="555" t="s">
        <v>2999</v>
      </c>
      <c r="H425" s="555" t="s">
        <v>2155</v>
      </c>
      <c r="I425" s="555" t="s">
        <v>2156</v>
      </c>
      <c r="J425" s="555" t="s">
        <v>2156</v>
      </c>
      <c r="K425" s="555" t="s">
        <v>2156</v>
      </c>
      <c r="L425" s="555" t="s">
        <v>2156</v>
      </c>
    </row>
    <row r="426" spans="3:12" x14ac:dyDescent="0.25">
      <c r="C426" s="556">
        <v>415</v>
      </c>
      <c r="D426" s="321">
        <v>2</v>
      </c>
      <c r="E426" s="557" t="s">
        <v>3801</v>
      </c>
      <c r="F426" s="557" t="s">
        <v>3802</v>
      </c>
      <c r="G426" s="555" t="s">
        <v>2999</v>
      </c>
      <c r="H426" s="555" t="s">
        <v>2155</v>
      </c>
      <c r="I426" s="555" t="s">
        <v>2156</v>
      </c>
      <c r="J426" s="555" t="s">
        <v>2156</v>
      </c>
      <c r="K426" s="555" t="s">
        <v>2156</v>
      </c>
      <c r="L426" s="555" t="s">
        <v>2156</v>
      </c>
    </row>
    <row r="427" spans="3:12" x14ac:dyDescent="0.25">
      <c r="C427" s="556">
        <v>416</v>
      </c>
      <c r="D427" s="321">
        <v>2</v>
      </c>
      <c r="E427" s="557" t="s">
        <v>3803</v>
      </c>
      <c r="F427" s="557" t="s">
        <v>3804</v>
      </c>
      <c r="G427" s="555" t="s">
        <v>2411</v>
      </c>
      <c r="H427" s="555" t="s">
        <v>2156</v>
      </c>
      <c r="I427" s="555" t="s">
        <v>2156</v>
      </c>
      <c r="J427" s="555" t="s">
        <v>2156</v>
      </c>
      <c r="K427" s="555" t="s">
        <v>2156</v>
      </c>
      <c r="L427" s="555" t="s">
        <v>2156</v>
      </c>
    </row>
    <row r="428" spans="3:12" x14ac:dyDescent="0.25">
      <c r="C428" s="556">
        <v>417</v>
      </c>
      <c r="D428" s="321">
        <v>2</v>
      </c>
      <c r="E428" s="557" t="s">
        <v>3805</v>
      </c>
      <c r="F428" s="557" t="s">
        <v>3806</v>
      </c>
      <c r="G428" s="555" t="s">
        <v>2999</v>
      </c>
      <c r="H428" s="555" t="s">
        <v>2155</v>
      </c>
      <c r="I428" s="555" t="s">
        <v>2156</v>
      </c>
      <c r="J428" s="555" t="s">
        <v>2156</v>
      </c>
      <c r="K428" s="555" t="s">
        <v>2156</v>
      </c>
      <c r="L428" s="555" t="s">
        <v>2156</v>
      </c>
    </row>
    <row r="429" spans="3:12" x14ac:dyDescent="0.25">
      <c r="C429" s="556">
        <v>418</v>
      </c>
      <c r="D429" s="321">
        <v>2</v>
      </c>
      <c r="E429" s="557" t="s">
        <v>3807</v>
      </c>
      <c r="F429" s="557" t="s">
        <v>3808</v>
      </c>
      <c r="G429" s="555" t="s">
        <v>2999</v>
      </c>
      <c r="H429" s="555" t="s">
        <v>2155</v>
      </c>
      <c r="I429" s="555" t="s">
        <v>2156</v>
      </c>
      <c r="J429" s="555" t="s">
        <v>2156</v>
      </c>
      <c r="K429" s="555" t="s">
        <v>2156</v>
      </c>
      <c r="L429" s="555" t="s">
        <v>2156</v>
      </c>
    </row>
    <row r="430" spans="3:12" x14ac:dyDescent="0.25">
      <c r="C430" s="556">
        <v>419</v>
      </c>
      <c r="D430" s="321">
        <v>2</v>
      </c>
      <c r="E430" s="557" t="s">
        <v>3809</v>
      </c>
      <c r="F430" s="557" t="s">
        <v>3810</v>
      </c>
      <c r="G430" s="555" t="s">
        <v>2999</v>
      </c>
      <c r="H430" s="555" t="s">
        <v>2155</v>
      </c>
      <c r="I430" s="555" t="s">
        <v>2156</v>
      </c>
      <c r="J430" s="555" t="s">
        <v>2156</v>
      </c>
      <c r="K430" s="555" t="s">
        <v>2156</v>
      </c>
      <c r="L430" s="555" t="s">
        <v>2156</v>
      </c>
    </row>
    <row r="431" spans="3:12" x14ac:dyDescent="0.25">
      <c r="C431" s="556">
        <v>420</v>
      </c>
      <c r="D431" s="321">
        <v>2</v>
      </c>
      <c r="E431" s="557" t="s">
        <v>3811</v>
      </c>
      <c r="F431" s="557" t="s">
        <v>3812</v>
      </c>
      <c r="G431" s="555" t="s">
        <v>2999</v>
      </c>
      <c r="H431" s="555" t="s">
        <v>2155</v>
      </c>
      <c r="I431" s="555" t="s">
        <v>2156</v>
      </c>
      <c r="J431" s="555" t="s">
        <v>2156</v>
      </c>
      <c r="K431" s="555" t="s">
        <v>2156</v>
      </c>
      <c r="L431" s="555" t="s">
        <v>2156</v>
      </c>
    </row>
    <row r="432" spans="3:12" x14ac:dyDescent="0.25">
      <c r="C432" s="556">
        <v>421</v>
      </c>
      <c r="D432" s="321">
        <v>2</v>
      </c>
      <c r="E432" s="557" t="s">
        <v>3813</v>
      </c>
      <c r="F432" s="557" t="s">
        <v>3814</v>
      </c>
      <c r="G432" s="555" t="s">
        <v>2999</v>
      </c>
      <c r="H432" s="555" t="s">
        <v>2155</v>
      </c>
      <c r="I432" s="555" t="s">
        <v>2156</v>
      </c>
      <c r="J432" s="555" t="s">
        <v>2156</v>
      </c>
      <c r="K432" s="555" t="s">
        <v>2156</v>
      </c>
      <c r="L432" s="555" t="s">
        <v>2156</v>
      </c>
    </row>
    <row r="433" spans="3:12" x14ac:dyDescent="0.25">
      <c r="C433" s="556">
        <v>422</v>
      </c>
      <c r="D433" s="321">
        <v>1</v>
      </c>
      <c r="E433" s="557" t="s">
        <v>3815</v>
      </c>
      <c r="F433" s="557" t="s">
        <v>3816</v>
      </c>
      <c r="G433" s="555" t="s">
        <v>2156</v>
      </c>
      <c r="H433" s="555" t="s">
        <v>2156</v>
      </c>
      <c r="I433" s="555" t="s">
        <v>2156</v>
      </c>
      <c r="J433" s="555" t="s">
        <v>2156</v>
      </c>
      <c r="K433" s="555" t="s">
        <v>2156</v>
      </c>
      <c r="L433" s="555" t="s">
        <v>2156</v>
      </c>
    </row>
    <row r="434" spans="3:12" x14ac:dyDescent="0.25">
      <c r="C434" s="556">
        <v>423</v>
      </c>
      <c r="D434" s="321">
        <v>2</v>
      </c>
      <c r="E434" s="557" t="s">
        <v>2259</v>
      </c>
      <c r="F434" s="557" t="s">
        <v>3817</v>
      </c>
      <c r="G434" s="555" t="s">
        <v>2411</v>
      </c>
      <c r="H434" s="555" t="s">
        <v>2156</v>
      </c>
      <c r="I434" s="555" t="s">
        <v>2156</v>
      </c>
      <c r="J434" s="555" t="s">
        <v>2156</v>
      </c>
      <c r="K434" s="555" t="s">
        <v>2156</v>
      </c>
      <c r="L434" s="555" t="s">
        <v>2156</v>
      </c>
    </row>
    <row r="435" spans="3:12" x14ac:dyDescent="0.25">
      <c r="C435" s="556">
        <v>424</v>
      </c>
      <c r="D435" s="321">
        <v>2</v>
      </c>
      <c r="E435" s="557" t="s">
        <v>2267</v>
      </c>
      <c r="F435" s="557" t="s">
        <v>3818</v>
      </c>
      <c r="G435" s="555" t="s">
        <v>2999</v>
      </c>
      <c r="H435" s="555" t="s">
        <v>2156</v>
      </c>
      <c r="I435" s="555" t="s">
        <v>2156</v>
      </c>
      <c r="J435" s="555" t="s">
        <v>2155</v>
      </c>
      <c r="K435" s="555" t="s">
        <v>2156</v>
      </c>
      <c r="L435" s="555" t="s">
        <v>2156</v>
      </c>
    </row>
    <row r="436" spans="3:12" x14ac:dyDescent="0.25">
      <c r="C436" s="556">
        <v>425</v>
      </c>
      <c r="D436" s="321">
        <v>2</v>
      </c>
      <c r="E436" s="557" t="s">
        <v>3819</v>
      </c>
      <c r="F436" s="557" t="s">
        <v>3820</v>
      </c>
      <c r="G436" s="555" t="s">
        <v>2999</v>
      </c>
      <c r="H436" s="555" t="s">
        <v>2156</v>
      </c>
      <c r="I436" s="555" t="s">
        <v>2156</v>
      </c>
      <c r="J436" s="555" t="s">
        <v>2155</v>
      </c>
      <c r="K436" s="555" t="s">
        <v>2156</v>
      </c>
      <c r="L436" s="555" t="s">
        <v>2156</v>
      </c>
    </row>
    <row r="437" spans="3:12" x14ac:dyDescent="0.25">
      <c r="C437" s="556">
        <v>426</v>
      </c>
      <c r="D437" s="321">
        <v>2</v>
      </c>
      <c r="E437" s="557" t="s">
        <v>3821</v>
      </c>
      <c r="F437" s="557" t="s">
        <v>3822</v>
      </c>
      <c r="G437" s="555" t="s">
        <v>2999</v>
      </c>
      <c r="H437" s="555" t="s">
        <v>2155</v>
      </c>
      <c r="I437" s="555" t="s">
        <v>2156</v>
      </c>
      <c r="J437" s="555" t="s">
        <v>2156</v>
      </c>
      <c r="K437" s="555" t="s">
        <v>2156</v>
      </c>
      <c r="L437" s="555" t="s">
        <v>2156</v>
      </c>
    </row>
    <row r="438" spans="3:12" x14ac:dyDescent="0.25">
      <c r="C438" s="556">
        <v>427</v>
      </c>
      <c r="D438" s="321">
        <v>2</v>
      </c>
      <c r="E438" s="557" t="s">
        <v>3823</v>
      </c>
      <c r="F438" s="557" t="s">
        <v>3824</v>
      </c>
      <c r="G438" s="555" t="s">
        <v>2999</v>
      </c>
      <c r="H438" s="555" t="s">
        <v>2155</v>
      </c>
      <c r="I438" s="555" t="s">
        <v>2156</v>
      </c>
      <c r="J438" s="555" t="s">
        <v>2156</v>
      </c>
      <c r="K438" s="555" t="s">
        <v>2156</v>
      </c>
      <c r="L438" s="555" t="s">
        <v>2156</v>
      </c>
    </row>
    <row r="439" spans="3:12" x14ac:dyDescent="0.25">
      <c r="C439" s="556">
        <v>428</v>
      </c>
      <c r="D439" s="321">
        <v>2</v>
      </c>
      <c r="E439" s="557" t="s">
        <v>3825</v>
      </c>
      <c r="F439" s="557" t="s">
        <v>3826</v>
      </c>
      <c r="G439" s="555" t="s">
        <v>2999</v>
      </c>
      <c r="H439" s="555" t="s">
        <v>2156</v>
      </c>
      <c r="I439" s="555" t="s">
        <v>2156</v>
      </c>
      <c r="J439" s="555" t="s">
        <v>2155</v>
      </c>
      <c r="K439" s="555" t="s">
        <v>2156</v>
      </c>
      <c r="L439" s="555" t="s">
        <v>2156</v>
      </c>
    </row>
    <row r="440" spans="3:12" x14ac:dyDescent="0.25">
      <c r="C440" s="556">
        <v>429</v>
      </c>
      <c r="D440" s="321">
        <v>2</v>
      </c>
      <c r="E440" s="557" t="s">
        <v>3827</v>
      </c>
      <c r="F440" s="557" t="s">
        <v>3828</v>
      </c>
      <c r="G440" s="555" t="s">
        <v>2999</v>
      </c>
      <c r="H440" s="555" t="s">
        <v>2155</v>
      </c>
      <c r="I440" s="555" t="s">
        <v>2155</v>
      </c>
      <c r="J440" s="555" t="s">
        <v>2156</v>
      </c>
      <c r="K440" s="555" t="s">
        <v>2156</v>
      </c>
      <c r="L440" s="555" t="s">
        <v>2156</v>
      </c>
    </row>
    <row r="441" spans="3:12" x14ac:dyDescent="0.25">
      <c r="C441" s="556">
        <v>430</v>
      </c>
      <c r="D441" s="321">
        <v>2</v>
      </c>
      <c r="E441" s="557" t="s">
        <v>3829</v>
      </c>
      <c r="F441" s="557" t="s">
        <v>3830</v>
      </c>
      <c r="G441" s="555" t="s">
        <v>2411</v>
      </c>
      <c r="H441" s="555" t="s">
        <v>2156</v>
      </c>
      <c r="I441" s="555" t="s">
        <v>2156</v>
      </c>
      <c r="J441" s="555" t="s">
        <v>2156</v>
      </c>
      <c r="K441" s="555" t="s">
        <v>2156</v>
      </c>
      <c r="L441" s="555" t="s">
        <v>2156</v>
      </c>
    </row>
    <row r="442" spans="3:12" x14ac:dyDescent="0.25">
      <c r="C442" s="556">
        <v>431</v>
      </c>
      <c r="D442" s="321">
        <v>2</v>
      </c>
      <c r="E442" s="557" t="s">
        <v>3831</v>
      </c>
      <c r="F442" s="557" t="s">
        <v>3832</v>
      </c>
      <c r="G442" s="555" t="s">
        <v>2999</v>
      </c>
      <c r="H442" s="555" t="s">
        <v>2156</v>
      </c>
      <c r="I442" s="555" t="s">
        <v>2155</v>
      </c>
      <c r="J442" s="555" t="s">
        <v>2155</v>
      </c>
      <c r="K442" s="555" t="s">
        <v>2156</v>
      </c>
      <c r="L442" s="555" t="s">
        <v>2156</v>
      </c>
    </row>
    <row r="443" spans="3:12" x14ac:dyDescent="0.25">
      <c r="C443" s="556">
        <v>432</v>
      </c>
      <c r="D443" s="321">
        <v>2</v>
      </c>
      <c r="E443" s="557" t="s">
        <v>3833</v>
      </c>
      <c r="F443" s="557" t="s">
        <v>3834</v>
      </c>
      <c r="G443" s="555" t="s">
        <v>2411</v>
      </c>
      <c r="H443" s="555" t="s">
        <v>2156</v>
      </c>
      <c r="I443" s="555" t="s">
        <v>2156</v>
      </c>
      <c r="J443" s="555" t="s">
        <v>2156</v>
      </c>
      <c r="K443" s="555" t="s">
        <v>2156</v>
      </c>
      <c r="L443" s="555" t="s">
        <v>2156</v>
      </c>
    </row>
    <row r="444" spans="3:12" x14ac:dyDescent="0.25">
      <c r="C444" s="556">
        <v>433</v>
      </c>
      <c r="D444" s="321">
        <v>2</v>
      </c>
      <c r="E444" s="557" t="s">
        <v>3835</v>
      </c>
      <c r="F444" s="557" t="s">
        <v>2305</v>
      </c>
      <c r="G444" s="555" t="s">
        <v>2999</v>
      </c>
      <c r="H444" s="555" t="s">
        <v>2156</v>
      </c>
      <c r="I444" s="555" t="s">
        <v>2155</v>
      </c>
      <c r="J444" s="555" t="s">
        <v>2156</v>
      </c>
      <c r="K444" s="555" t="s">
        <v>2156</v>
      </c>
      <c r="L444" s="555" t="s">
        <v>2156</v>
      </c>
    </row>
    <row r="445" spans="3:12" x14ac:dyDescent="0.25">
      <c r="C445" s="556">
        <v>434</v>
      </c>
      <c r="D445" s="321">
        <v>2</v>
      </c>
      <c r="E445" s="557" t="s">
        <v>3836</v>
      </c>
      <c r="F445" s="557" t="s">
        <v>3837</v>
      </c>
      <c r="G445" s="555" t="s">
        <v>2411</v>
      </c>
      <c r="H445" s="555" t="s">
        <v>2156</v>
      </c>
      <c r="I445" s="555" t="s">
        <v>2156</v>
      </c>
      <c r="J445" s="555" t="s">
        <v>2156</v>
      </c>
      <c r="K445" s="555" t="s">
        <v>2156</v>
      </c>
      <c r="L445" s="555" t="s">
        <v>2156</v>
      </c>
    </row>
    <row r="446" spans="3:12" x14ac:dyDescent="0.25">
      <c r="C446" s="556">
        <v>435</v>
      </c>
      <c r="D446" s="321">
        <v>2</v>
      </c>
      <c r="E446" s="557" t="s">
        <v>3838</v>
      </c>
      <c r="F446" s="557" t="s">
        <v>3839</v>
      </c>
      <c r="G446" s="555" t="s">
        <v>2411</v>
      </c>
      <c r="H446" s="555" t="s">
        <v>2156</v>
      </c>
      <c r="I446" s="555" t="s">
        <v>2156</v>
      </c>
      <c r="J446" s="555" t="s">
        <v>2156</v>
      </c>
      <c r="K446" s="555" t="s">
        <v>2156</v>
      </c>
      <c r="L446" s="555" t="s">
        <v>2156</v>
      </c>
    </row>
    <row r="447" spans="3:12" x14ac:dyDescent="0.25">
      <c r="C447" s="556">
        <v>436</v>
      </c>
      <c r="D447" s="321">
        <v>2</v>
      </c>
      <c r="E447" s="557" t="s">
        <v>3840</v>
      </c>
      <c r="F447" s="557" t="s">
        <v>3841</v>
      </c>
      <c r="G447" s="555" t="s">
        <v>2411</v>
      </c>
      <c r="H447" s="555" t="s">
        <v>2156</v>
      </c>
      <c r="I447" s="555" t="s">
        <v>2156</v>
      </c>
      <c r="J447" s="555" t="s">
        <v>2156</v>
      </c>
      <c r="K447" s="555" t="s">
        <v>2156</v>
      </c>
      <c r="L447" s="555" t="s">
        <v>2156</v>
      </c>
    </row>
    <row r="448" spans="3:12" x14ac:dyDescent="0.25">
      <c r="C448" s="556">
        <v>437</v>
      </c>
      <c r="D448" s="321">
        <v>2</v>
      </c>
      <c r="E448" s="557" t="s">
        <v>3842</v>
      </c>
      <c r="F448" s="557" t="s">
        <v>3843</v>
      </c>
      <c r="G448" s="555" t="s">
        <v>2411</v>
      </c>
      <c r="H448" s="555" t="s">
        <v>2156</v>
      </c>
      <c r="I448" s="555" t="s">
        <v>2156</v>
      </c>
      <c r="J448" s="555" t="s">
        <v>2156</v>
      </c>
      <c r="K448" s="555" t="s">
        <v>2156</v>
      </c>
      <c r="L448" s="555" t="s">
        <v>2156</v>
      </c>
    </row>
    <row r="449" spans="3:12" x14ac:dyDescent="0.25">
      <c r="C449" s="556">
        <v>438</v>
      </c>
      <c r="D449" s="321">
        <v>2</v>
      </c>
      <c r="E449" s="557" t="s">
        <v>3844</v>
      </c>
      <c r="F449" s="557" t="s">
        <v>3845</v>
      </c>
      <c r="G449" s="555" t="s">
        <v>2411</v>
      </c>
      <c r="H449" s="555" t="s">
        <v>2156</v>
      </c>
      <c r="I449" s="555" t="s">
        <v>2156</v>
      </c>
      <c r="J449" s="555" t="s">
        <v>2156</v>
      </c>
      <c r="K449" s="555" t="s">
        <v>2156</v>
      </c>
      <c r="L449" s="555" t="s">
        <v>2156</v>
      </c>
    </row>
    <row r="450" spans="3:12" x14ac:dyDescent="0.25">
      <c r="C450" s="556">
        <v>439</v>
      </c>
      <c r="D450" s="321">
        <v>1</v>
      </c>
      <c r="E450" s="557" t="s">
        <v>3846</v>
      </c>
      <c r="F450" s="557" t="s">
        <v>3847</v>
      </c>
      <c r="G450" s="555" t="s">
        <v>2156</v>
      </c>
      <c r="H450" s="555" t="s">
        <v>2156</v>
      </c>
      <c r="I450" s="555" t="s">
        <v>2156</v>
      </c>
      <c r="J450" s="555" t="s">
        <v>2156</v>
      </c>
      <c r="K450" s="555" t="s">
        <v>2156</v>
      </c>
      <c r="L450" s="555" t="s">
        <v>2156</v>
      </c>
    </row>
    <row r="451" spans="3:12" x14ac:dyDescent="0.25">
      <c r="C451" s="556">
        <v>440</v>
      </c>
      <c r="D451" s="321">
        <v>2</v>
      </c>
      <c r="E451" s="557" t="s">
        <v>3848</v>
      </c>
      <c r="F451" s="557" t="s">
        <v>3847</v>
      </c>
      <c r="G451" s="555" t="s">
        <v>2411</v>
      </c>
      <c r="H451" s="555" t="s">
        <v>2156</v>
      </c>
      <c r="I451" s="555" t="s">
        <v>2156</v>
      </c>
      <c r="J451" s="555" t="s">
        <v>2156</v>
      </c>
      <c r="K451" s="555" t="s">
        <v>2156</v>
      </c>
      <c r="L451" s="555" t="s">
        <v>2156</v>
      </c>
    </row>
    <row r="452" spans="3:12" x14ac:dyDescent="0.25">
      <c r="C452" s="556">
        <v>441</v>
      </c>
      <c r="D452" s="321">
        <v>2</v>
      </c>
      <c r="E452" s="557" t="s">
        <v>3849</v>
      </c>
      <c r="F452" s="557" t="s">
        <v>3850</v>
      </c>
      <c r="G452" s="555" t="s">
        <v>2411</v>
      </c>
      <c r="H452" s="555" t="s">
        <v>2156</v>
      </c>
      <c r="I452" s="555" t="s">
        <v>2156</v>
      </c>
      <c r="J452" s="555" t="s">
        <v>2156</v>
      </c>
      <c r="K452" s="555" t="s">
        <v>2156</v>
      </c>
      <c r="L452" s="555" t="s">
        <v>2156</v>
      </c>
    </row>
    <row r="453" spans="3:12" x14ac:dyDescent="0.25">
      <c r="C453" s="556">
        <v>442</v>
      </c>
      <c r="D453" s="321">
        <v>1</v>
      </c>
      <c r="E453" s="557" t="s">
        <v>3851</v>
      </c>
      <c r="F453" s="557" t="s">
        <v>3852</v>
      </c>
      <c r="G453" s="555" t="s">
        <v>2156</v>
      </c>
      <c r="H453" s="555" t="s">
        <v>2156</v>
      </c>
      <c r="I453" s="555" t="s">
        <v>2156</v>
      </c>
      <c r="J453" s="555" t="s">
        <v>2156</v>
      </c>
      <c r="K453" s="555" t="s">
        <v>2156</v>
      </c>
      <c r="L453" s="555" t="s">
        <v>2156</v>
      </c>
    </row>
    <row r="454" spans="3:12" x14ac:dyDescent="0.25">
      <c r="C454" s="556">
        <v>443</v>
      </c>
      <c r="D454" s="321">
        <v>2</v>
      </c>
      <c r="E454" s="557" t="s">
        <v>3853</v>
      </c>
      <c r="F454" s="557" t="s">
        <v>3854</v>
      </c>
      <c r="G454" s="555" t="s">
        <v>2411</v>
      </c>
      <c r="H454" s="555" t="s">
        <v>2156</v>
      </c>
      <c r="I454" s="555" t="s">
        <v>2156</v>
      </c>
      <c r="J454" s="555" t="s">
        <v>2156</v>
      </c>
      <c r="K454" s="555" t="s">
        <v>2156</v>
      </c>
      <c r="L454" s="555" t="s">
        <v>2156</v>
      </c>
    </row>
    <row r="455" spans="3:12" x14ac:dyDescent="0.25">
      <c r="C455" s="556">
        <v>444</v>
      </c>
      <c r="D455" s="321">
        <v>2</v>
      </c>
      <c r="E455" s="557" t="s">
        <v>3855</v>
      </c>
      <c r="F455" s="557" t="s">
        <v>3856</v>
      </c>
      <c r="G455" s="555" t="s">
        <v>2411</v>
      </c>
      <c r="H455" s="555" t="s">
        <v>2156</v>
      </c>
      <c r="I455" s="555" t="s">
        <v>2156</v>
      </c>
      <c r="J455" s="555" t="s">
        <v>2156</v>
      </c>
      <c r="K455" s="555" t="s">
        <v>2156</v>
      </c>
      <c r="L455" s="555" t="s">
        <v>2156</v>
      </c>
    </row>
  </sheetData>
  <mergeCells count="2">
    <mergeCell ref="G10:L10"/>
    <mergeCell ref="C10:F10"/>
  </mergeCells>
  <conditionalFormatting sqref="G1:G500">
    <cfRule type="cellIs" dxfId="91" priority="18" operator="equal">
      <formula>"R"</formula>
    </cfRule>
    <cfRule type="cellIs" dxfId="90" priority="19" operator="equal">
      <formula>"N"</formula>
    </cfRule>
    <cfRule type="cellIs" dxfId="89" priority="20" operator="equal">
      <formula>"S"</formula>
    </cfRule>
  </conditionalFormatting>
  <conditionalFormatting sqref="D12:F455">
    <cfRule type="expression" dxfId="88" priority="16">
      <formula>$D12=1</formula>
    </cfRule>
  </conditionalFormatting>
  <conditionalFormatting sqref="C10">
    <cfRule type="cellIs" dxfId="87" priority="4" operator="equal">
      <formula>"R"</formula>
    </cfRule>
  </conditionalFormatting>
  <pageMargins left="0.7" right="0.7" top="0.75" bottom="0.75" header="0.3" footer="0.3"/>
  <pageSetup paperSize="9" orientation="portrait" horizontalDpi="4294967293" verticalDpi="4294967293" r:id="rId1"/>
  <tableParts count="1">
    <tablePart r:id="rId2"/>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rgb="FFC7A1E3"/>
  </sheetPr>
  <dimension ref="A1:K145"/>
  <sheetViews>
    <sheetView zoomScaleNormal="100" workbookViewId="0">
      <pane ySplit="2" topLeftCell="A103" activePane="bottomLeft" state="frozen"/>
      <selection pane="bottomLeft" activeCell="I96" sqref="I96:J96"/>
    </sheetView>
  </sheetViews>
  <sheetFormatPr defaultColWidth="10.7109375" defaultRowHeight="15" x14ac:dyDescent="0.25"/>
  <cols>
    <col min="1" max="1" width="2.7109375" style="181" customWidth="1"/>
    <col min="2" max="2" width="6.7109375" style="181" customWidth="1"/>
    <col min="3" max="3" width="4.5703125" style="340" customWidth="1"/>
    <col min="4" max="4" width="29.140625" style="181" bestFit="1" customWidth="1"/>
    <col min="5" max="5" width="30.28515625" style="181" customWidth="1"/>
    <col min="6" max="6" width="13" style="181" customWidth="1"/>
    <col min="7" max="7" width="25" style="181" customWidth="1"/>
    <col min="8" max="8" width="15.85546875" style="181" customWidth="1"/>
    <col min="9" max="9" width="25" style="181" customWidth="1"/>
    <col min="10" max="10" width="66.140625" style="181" customWidth="1"/>
    <col min="11" max="11" width="24.28515625" style="181" customWidth="1"/>
    <col min="12" max="16384" width="10.7109375" style="181"/>
  </cols>
  <sheetData>
    <row r="1" spans="1:11" s="179" customFormat="1" ht="35.1" customHeight="1" x14ac:dyDescent="0.2">
      <c r="A1" s="440">
        <v>0</v>
      </c>
      <c r="B1" s="31" t="s">
        <v>3857</v>
      </c>
      <c r="C1" s="317"/>
    </row>
    <row r="2" spans="1:11" s="180" customFormat="1" ht="23.1" customHeight="1" x14ac:dyDescent="0.2">
      <c r="B2" s="64" t="s">
        <v>3858</v>
      </c>
      <c r="C2" s="66"/>
      <c r="D2" s="66"/>
      <c r="E2" s="66"/>
      <c r="F2" s="66"/>
      <c r="G2" s="66"/>
      <c r="H2" s="66"/>
      <c r="I2" s="66"/>
      <c r="J2" s="66"/>
      <c r="K2" s="66"/>
    </row>
    <row r="3" spans="1:11" ht="15" customHeight="1" x14ac:dyDescent="0.25">
      <c r="B3" s="36"/>
    </row>
    <row r="4" spans="1:11" x14ac:dyDescent="0.25">
      <c r="B4" s="344" t="s">
        <v>2132</v>
      </c>
      <c r="C4" s="342" t="s">
        <v>2231</v>
      </c>
      <c r="D4" s="340"/>
      <c r="E4" s="340"/>
      <c r="F4" s="340"/>
    </row>
    <row r="5" spans="1:11" x14ac:dyDescent="0.25">
      <c r="C5" s="181"/>
      <c r="D5" s="340"/>
      <c r="E5" s="340"/>
      <c r="F5" s="340"/>
    </row>
    <row r="6" spans="1:11" x14ac:dyDescent="0.25">
      <c r="C6" s="181" t="s">
        <v>3859</v>
      </c>
      <c r="D6" s="340"/>
      <c r="E6" s="340"/>
      <c r="F6" s="340"/>
    </row>
    <row r="7" spans="1:11" x14ac:dyDescent="0.25">
      <c r="C7" s="181" t="s">
        <v>3860</v>
      </c>
      <c r="D7" s="340"/>
      <c r="E7" s="340"/>
      <c r="F7" s="340"/>
    </row>
    <row r="8" spans="1:11" x14ac:dyDescent="0.25">
      <c r="C8" s="181" t="s">
        <v>3861</v>
      </c>
      <c r="D8" s="340"/>
      <c r="E8" s="340"/>
      <c r="F8" s="340"/>
    </row>
    <row r="9" spans="1:11" x14ac:dyDescent="0.25">
      <c r="C9" s="181" t="s">
        <v>3862</v>
      </c>
      <c r="D9" s="340"/>
      <c r="E9" s="340"/>
      <c r="F9" s="340"/>
    </row>
    <row r="10" spans="1:11" x14ac:dyDescent="0.25">
      <c r="C10" s="181"/>
      <c r="D10" s="340"/>
      <c r="E10" s="340"/>
      <c r="F10" s="340"/>
    </row>
    <row r="11" spans="1:11" x14ac:dyDescent="0.25">
      <c r="C11" s="181"/>
      <c r="D11" s="340"/>
      <c r="E11" s="340"/>
      <c r="F11" s="340"/>
    </row>
    <row r="12" spans="1:11" x14ac:dyDescent="0.25">
      <c r="B12" s="344" t="s">
        <v>2141</v>
      </c>
      <c r="C12" s="342" t="s">
        <v>3863</v>
      </c>
      <c r="D12" s="340"/>
      <c r="E12" s="340"/>
      <c r="F12" s="340"/>
    </row>
    <row r="13" spans="1:11" x14ac:dyDescent="0.25">
      <c r="C13" s="181"/>
      <c r="D13" s="340"/>
      <c r="E13" s="340"/>
      <c r="F13" s="340"/>
    </row>
    <row r="14" spans="1:11" x14ac:dyDescent="0.25">
      <c r="B14" s="549"/>
      <c r="C14" s="22" t="s">
        <v>3864</v>
      </c>
      <c r="D14" s="187"/>
      <c r="E14" s="187"/>
      <c r="F14" s="187"/>
      <c r="G14" s="187"/>
      <c r="H14" s="187"/>
      <c r="J14" s="22"/>
    </row>
    <row r="16" spans="1:11" x14ac:dyDescent="0.25">
      <c r="D16" s="353" t="s">
        <v>3865</v>
      </c>
      <c r="E16" s="353" t="s">
        <v>2256</v>
      </c>
      <c r="F16" s="353" t="s">
        <v>3866</v>
      </c>
      <c r="G16" s="353" t="s">
        <v>395</v>
      </c>
    </row>
    <row r="17" spans="4:7" x14ac:dyDescent="0.25">
      <c r="D17" s="359" t="s">
        <v>3867</v>
      </c>
      <c r="E17" s="392" t="s">
        <v>3868</v>
      </c>
      <c r="F17" s="359" t="s">
        <v>2157</v>
      </c>
      <c r="G17" s="723"/>
    </row>
    <row r="18" spans="4:7" x14ac:dyDescent="0.25">
      <c r="D18" s="350"/>
      <c r="E18" s="181" t="s">
        <v>3869</v>
      </c>
      <c r="F18" s="350" t="s">
        <v>2157</v>
      </c>
      <c r="G18" s="724"/>
    </row>
    <row r="19" spans="4:7" x14ac:dyDescent="0.25">
      <c r="D19" s="350"/>
      <c r="E19" s="181" t="s">
        <v>3870</v>
      </c>
      <c r="F19" s="350" t="s">
        <v>2157</v>
      </c>
      <c r="G19" s="724"/>
    </row>
    <row r="20" spans="4:7" x14ac:dyDescent="0.25">
      <c r="D20" s="350"/>
      <c r="E20" s="181" t="s">
        <v>3871</v>
      </c>
      <c r="F20" s="350" t="s">
        <v>2157</v>
      </c>
      <c r="G20" s="724"/>
    </row>
    <row r="21" spans="4:7" x14ac:dyDescent="0.25">
      <c r="D21" s="350"/>
      <c r="E21" s="181" t="s">
        <v>3872</v>
      </c>
      <c r="F21" s="350" t="s">
        <v>2157</v>
      </c>
      <c r="G21" s="724"/>
    </row>
    <row r="22" spans="4:7" x14ac:dyDescent="0.25">
      <c r="D22" s="352"/>
      <c r="E22" s="396" t="s">
        <v>3873</v>
      </c>
      <c r="F22" s="352" t="s">
        <v>2157</v>
      </c>
      <c r="G22" s="725"/>
    </row>
    <row r="23" spans="4:7" x14ac:dyDescent="0.25">
      <c r="D23" s="359" t="s">
        <v>3874</v>
      </c>
      <c r="E23" s="392" t="s">
        <v>3875</v>
      </c>
      <c r="F23" s="359" t="s">
        <v>2157</v>
      </c>
      <c r="G23" s="723"/>
    </row>
    <row r="24" spans="4:7" x14ac:dyDescent="0.25">
      <c r="D24" s="352"/>
      <c r="E24" s="396" t="s">
        <v>3876</v>
      </c>
      <c r="F24" s="352" t="s">
        <v>2157</v>
      </c>
      <c r="G24" s="725"/>
    </row>
    <row r="25" spans="4:7" x14ac:dyDescent="0.25">
      <c r="D25" s="359" t="s">
        <v>3877</v>
      </c>
      <c r="E25" s="392" t="s">
        <v>3878</v>
      </c>
      <c r="F25" s="359" t="s">
        <v>2157</v>
      </c>
      <c r="G25" s="723"/>
    </row>
    <row r="26" spans="4:7" x14ac:dyDescent="0.25">
      <c r="D26" s="352"/>
      <c r="E26" s="396" t="s">
        <v>3879</v>
      </c>
      <c r="F26" s="352" t="s">
        <v>2157</v>
      </c>
      <c r="G26" s="725"/>
    </row>
    <row r="27" spans="4:7" x14ac:dyDescent="0.25">
      <c r="D27" s="460" t="s">
        <v>3880</v>
      </c>
      <c r="E27" s="392" t="s">
        <v>3881</v>
      </c>
      <c r="F27" s="359" t="s">
        <v>2178</v>
      </c>
      <c r="G27" s="723" t="s">
        <v>3882</v>
      </c>
    </row>
    <row r="28" spans="4:7" x14ac:dyDescent="0.25">
      <c r="D28" s="350"/>
      <c r="E28" s="181" t="s">
        <v>3883</v>
      </c>
      <c r="F28" s="350" t="s">
        <v>2178</v>
      </c>
      <c r="G28" s="724"/>
    </row>
    <row r="29" spans="4:7" x14ac:dyDescent="0.25">
      <c r="D29" s="350"/>
      <c r="E29" s="181" t="s">
        <v>3884</v>
      </c>
      <c r="F29" s="350" t="s">
        <v>2178</v>
      </c>
      <c r="G29" s="724"/>
    </row>
    <row r="30" spans="4:7" x14ac:dyDescent="0.25">
      <c r="D30" s="350"/>
      <c r="E30" s="181" t="s">
        <v>3885</v>
      </c>
      <c r="F30" s="350" t="s">
        <v>2178</v>
      </c>
      <c r="G30" s="724"/>
    </row>
    <row r="31" spans="4:7" x14ac:dyDescent="0.25">
      <c r="D31" s="352"/>
      <c r="E31" s="396" t="s">
        <v>3886</v>
      </c>
      <c r="F31" s="352" t="s">
        <v>2178</v>
      </c>
      <c r="G31" s="725"/>
    </row>
    <row r="34" spans="2:6" x14ac:dyDescent="0.25">
      <c r="B34" s="344" t="s">
        <v>2199</v>
      </c>
      <c r="C34" s="342" t="s">
        <v>3887</v>
      </c>
    </row>
    <row r="35" spans="2:6" x14ac:dyDescent="0.25">
      <c r="C35" s="181"/>
      <c r="D35" s="340"/>
      <c r="E35" s="340"/>
      <c r="F35" s="340"/>
    </row>
    <row r="36" spans="2:6" x14ac:dyDescent="0.25">
      <c r="C36" s="181"/>
      <c r="D36" s="344" t="s">
        <v>3868</v>
      </c>
      <c r="E36" s="181" t="s">
        <v>3888</v>
      </c>
    </row>
    <row r="37" spans="2:6" x14ac:dyDescent="0.25">
      <c r="C37" s="181"/>
      <c r="D37" s="344"/>
      <c r="E37" s="22" t="s">
        <v>3889</v>
      </c>
    </row>
    <row r="38" spans="2:6" x14ac:dyDescent="0.25">
      <c r="C38" s="181"/>
      <c r="D38" s="344"/>
    </row>
    <row r="39" spans="2:6" x14ac:dyDescent="0.25">
      <c r="C39" s="181"/>
      <c r="D39" s="344" t="s">
        <v>3869</v>
      </c>
      <c r="E39" s="181" t="s">
        <v>3890</v>
      </c>
    </row>
    <row r="40" spans="2:6" x14ac:dyDescent="0.25">
      <c r="C40" s="181"/>
      <c r="D40" s="344"/>
      <c r="E40" s="22" t="s">
        <v>3891</v>
      </c>
    </row>
    <row r="41" spans="2:6" x14ac:dyDescent="0.25">
      <c r="C41" s="181"/>
      <c r="D41" s="344"/>
    </row>
    <row r="42" spans="2:6" x14ac:dyDescent="0.25">
      <c r="C42" s="181"/>
      <c r="D42" s="344" t="s">
        <v>3870</v>
      </c>
      <c r="E42" s="340" t="s">
        <v>3892</v>
      </c>
      <c r="F42" s="340"/>
    </row>
    <row r="43" spans="2:6" x14ac:dyDescent="0.25">
      <c r="C43" s="181"/>
      <c r="D43" s="344"/>
      <c r="E43" s="22" t="s">
        <v>3893</v>
      </c>
    </row>
    <row r="44" spans="2:6" x14ac:dyDescent="0.25">
      <c r="C44" s="181"/>
      <c r="D44" s="344"/>
    </row>
    <row r="45" spans="2:6" x14ac:dyDescent="0.25">
      <c r="C45" s="181"/>
      <c r="D45" s="344" t="s">
        <v>3871</v>
      </c>
      <c r="E45" s="181" t="s">
        <v>3894</v>
      </c>
    </row>
    <row r="46" spans="2:6" x14ac:dyDescent="0.25">
      <c r="C46" s="181"/>
      <c r="D46" s="344"/>
      <c r="E46" s="340" t="s">
        <v>3895</v>
      </c>
      <c r="F46" s="340"/>
    </row>
    <row r="47" spans="2:6" x14ac:dyDescent="0.25">
      <c r="C47" s="181"/>
      <c r="D47" s="344"/>
    </row>
    <row r="48" spans="2:6" x14ac:dyDescent="0.25">
      <c r="C48" s="181"/>
      <c r="D48" s="344" t="s">
        <v>3872</v>
      </c>
      <c r="E48" s="181" t="s">
        <v>3896</v>
      </c>
    </row>
    <row r="49" spans="3:10" x14ac:dyDescent="0.25">
      <c r="C49" s="181"/>
      <c r="D49" s="344"/>
      <c r="E49" s="340" t="s">
        <v>3897</v>
      </c>
      <c r="F49" s="340"/>
    </row>
    <row r="50" spans="3:10" x14ac:dyDescent="0.25">
      <c r="C50" s="181"/>
      <c r="D50" s="344"/>
      <c r="E50" s="340"/>
      <c r="F50" s="340"/>
    </row>
    <row r="51" spans="3:10" x14ac:dyDescent="0.25">
      <c r="C51" s="181"/>
      <c r="D51" s="344"/>
      <c r="E51" s="340" t="s">
        <v>3898</v>
      </c>
      <c r="F51" s="340"/>
    </row>
    <row r="52" spans="3:10" x14ac:dyDescent="0.25">
      <c r="C52" s="181"/>
      <c r="D52" s="344"/>
      <c r="E52" s="340"/>
      <c r="F52" s="340"/>
    </row>
    <row r="53" spans="3:10" x14ac:dyDescent="0.25">
      <c r="C53" s="181"/>
      <c r="D53" s="344"/>
      <c r="E53" s="345" t="s">
        <v>2299</v>
      </c>
      <c r="F53" s="462"/>
      <c r="G53" s="345" t="s">
        <v>2300</v>
      </c>
      <c r="H53" s="462"/>
      <c r="I53" s="726" t="s">
        <v>3899</v>
      </c>
      <c r="J53" s="727"/>
    </row>
    <row r="54" spans="3:10" x14ac:dyDescent="0.25">
      <c r="C54" s="181"/>
      <c r="D54" s="344"/>
      <c r="E54" s="728" t="s">
        <v>2749</v>
      </c>
      <c r="F54" s="729"/>
      <c r="G54" s="741" t="s">
        <v>2750</v>
      </c>
      <c r="H54" s="718"/>
      <c r="I54" s="721"/>
      <c r="J54" s="722"/>
    </row>
    <row r="55" spans="3:10" x14ac:dyDescent="0.25">
      <c r="C55" s="181"/>
      <c r="D55" s="344"/>
      <c r="E55" s="730"/>
      <c r="F55" s="731"/>
      <c r="G55" s="741" t="s">
        <v>2752</v>
      </c>
      <c r="H55" s="718"/>
      <c r="I55" s="717"/>
      <c r="J55" s="718"/>
    </row>
    <row r="56" spans="3:10" x14ac:dyDescent="0.25">
      <c r="C56" s="181"/>
      <c r="D56" s="344"/>
      <c r="E56" s="730"/>
      <c r="F56" s="731"/>
      <c r="G56" s="741" t="s">
        <v>2754</v>
      </c>
      <c r="H56" s="718"/>
      <c r="I56" s="717"/>
      <c r="J56" s="718"/>
    </row>
    <row r="57" spans="3:10" x14ac:dyDescent="0.25">
      <c r="C57" s="181"/>
      <c r="D57" s="344"/>
      <c r="E57" s="730"/>
      <c r="F57" s="731"/>
      <c r="G57" s="741" t="s">
        <v>3900</v>
      </c>
      <c r="H57" s="718"/>
      <c r="I57" s="717"/>
      <c r="J57" s="718"/>
    </row>
    <row r="58" spans="3:10" x14ac:dyDescent="0.25">
      <c r="C58" s="181"/>
      <c r="D58" s="344"/>
      <c r="E58" s="730"/>
      <c r="F58" s="731"/>
      <c r="G58" s="741" t="s">
        <v>2302</v>
      </c>
      <c r="H58" s="718"/>
      <c r="I58" s="717"/>
      <c r="J58" s="718"/>
    </row>
    <row r="59" spans="3:10" x14ac:dyDescent="0.25">
      <c r="C59" s="181"/>
      <c r="D59" s="344"/>
      <c r="E59" s="730"/>
      <c r="F59" s="731"/>
      <c r="G59" s="741" t="s">
        <v>473</v>
      </c>
      <c r="H59" s="718"/>
      <c r="I59" s="717"/>
      <c r="J59" s="718"/>
    </row>
    <row r="60" spans="3:10" x14ac:dyDescent="0.25">
      <c r="C60" s="181"/>
      <c r="D60" s="344"/>
      <c r="E60" s="732"/>
      <c r="F60" s="733"/>
      <c r="G60" s="740" t="s">
        <v>3901</v>
      </c>
      <c r="H60" s="720"/>
      <c r="I60" s="719"/>
      <c r="J60" s="720"/>
    </row>
    <row r="61" spans="3:10" x14ac:dyDescent="0.25">
      <c r="C61" s="181"/>
      <c r="D61" s="344"/>
      <c r="E61" s="728" t="s">
        <v>2763</v>
      </c>
      <c r="F61" s="729"/>
      <c r="G61" s="742" t="s">
        <v>2764</v>
      </c>
      <c r="H61" s="722"/>
      <c r="I61" s="721"/>
      <c r="J61" s="722"/>
    </row>
    <row r="62" spans="3:10" x14ac:dyDescent="0.25">
      <c r="C62" s="181"/>
      <c r="D62" s="344"/>
      <c r="E62" s="730"/>
      <c r="F62" s="731"/>
      <c r="G62" s="741" t="s">
        <v>2766</v>
      </c>
      <c r="H62" s="718"/>
      <c r="I62" s="717"/>
      <c r="J62" s="718"/>
    </row>
    <row r="63" spans="3:10" x14ac:dyDescent="0.25">
      <c r="C63" s="181"/>
      <c r="D63" s="344"/>
      <c r="E63" s="732"/>
      <c r="F63" s="733"/>
      <c r="G63" s="740" t="s">
        <v>2768</v>
      </c>
      <c r="H63" s="720"/>
      <c r="I63" s="719"/>
      <c r="J63" s="720"/>
    </row>
    <row r="64" spans="3:10" x14ac:dyDescent="0.25">
      <c r="C64" s="181"/>
      <c r="D64" s="344"/>
      <c r="E64" s="728" t="s">
        <v>2770</v>
      </c>
      <c r="F64" s="729"/>
      <c r="G64" s="742" t="s">
        <v>3902</v>
      </c>
      <c r="H64" s="722"/>
      <c r="I64" s="721" t="s">
        <v>2771</v>
      </c>
      <c r="J64" s="722"/>
    </row>
    <row r="65" spans="3:10" x14ac:dyDescent="0.25">
      <c r="C65" s="181"/>
      <c r="D65" s="344"/>
      <c r="E65" s="730"/>
      <c r="F65" s="731"/>
      <c r="G65" s="741" t="s">
        <v>1140</v>
      </c>
      <c r="H65" s="718"/>
      <c r="I65" s="717"/>
      <c r="J65" s="718"/>
    </row>
    <row r="66" spans="3:10" x14ac:dyDescent="0.25">
      <c r="C66" s="181"/>
      <c r="D66" s="344"/>
      <c r="E66" s="732"/>
      <c r="F66" s="733"/>
      <c r="G66" s="740" t="s">
        <v>1158</v>
      </c>
      <c r="H66" s="720"/>
      <c r="I66" s="719"/>
      <c r="J66" s="720"/>
    </row>
    <row r="67" spans="3:10" x14ac:dyDescent="0.25">
      <c r="C67" s="181"/>
      <c r="D67" s="344"/>
      <c r="E67" s="728" t="s">
        <v>2775</v>
      </c>
      <c r="F67" s="729"/>
      <c r="G67" s="742" t="s">
        <v>2776</v>
      </c>
      <c r="H67" s="722"/>
      <c r="I67" s="721"/>
      <c r="J67" s="722"/>
    </row>
    <row r="68" spans="3:10" x14ac:dyDescent="0.25">
      <c r="C68" s="181"/>
      <c r="D68" s="344"/>
      <c r="E68" s="730"/>
      <c r="F68" s="731"/>
      <c r="G68" s="741" t="s">
        <v>2778</v>
      </c>
      <c r="H68" s="718"/>
      <c r="I68" s="717"/>
      <c r="J68" s="718"/>
    </row>
    <row r="69" spans="3:10" x14ac:dyDescent="0.25">
      <c r="C69" s="181"/>
      <c r="D69" s="344"/>
      <c r="E69" s="732"/>
      <c r="F69" s="733"/>
      <c r="G69" s="740" t="s">
        <v>2780</v>
      </c>
      <c r="H69" s="720"/>
      <c r="I69" s="719"/>
      <c r="J69" s="720"/>
    </row>
    <row r="70" spans="3:10" x14ac:dyDescent="0.25">
      <c r="C70" s="181"/>
      <c r="D70" s="344"/>
      <c r="E70" s="728" t="s">
        <v>2782</v>
      </c>
      <c r="F70" s="729"/>
      <c r="G70" s="741" t="s">
        <v>2783</v>
      </c>
      <c r="H70" s="718"/>
      <c r="I70" s="721" t="s">
        <v>3903</v>
      </c>
      <c r="J70" s="722"/>
    </row>
    <row r="71" spans="3:10" x14ac:dyDescent="0.25">
      <c r="C71" s="181"/>
      <c r="D71" s="344"/>
      <c r="E71" s="730"/>
      <c r="F71" s="731"/>
      <c r="G71" s="741" t="s">
        <v>3904</v>
      </c>
      <c r="H71" s="718"/>
      <c r="I71" s="717" t="s">
        <v>3905</v>
      </c>
      <c r="J71" s="718"/>
    </row>
    <row r="72" spans="3:10" x14ac:dyDescent="0.25">
      <c r="C72" s="181"/>
      <c r="D72" s="344"/>
      <c r="E72" s="730"/>
      <c r="F72" s="731"/>
      <c r="G72" s="741" t="s">
        <v>2787</v>
      </c>
      <c r="H72" s="718"/>
      <c r="I72" s="717" t="s">
        <v>3906</v>
      </c>
      <c r="J72" s="718"/>
    </row>
    <row r="73" spans="3:10" x14ac:dyDescent="0.25">
      <c r="C73" s="181"/>
      <c r="D73" s="344"/>
      <c r="E73" s="732"/>
      <c r="F73" s="733"/>
      <c r="G73" s="741" t="s">
        <v>2789</v>
      </c>
      <c r="H73" s="718"/>
      <c r="I73" s="719" t="s">
        <v>3907</v>
      </c>
      <c r="J73" s="720"/>
    </row>
    <row r="74" spans="3:10" x14ac:dyDescent="0.25">
      <c r="C74" s="181"/>
      <c r="D74" s="344"/>
      <c r="E74" s="728" t="s">
        <v>2791</v>
      </c>
      <c r="F74" s="729"/>
      <c r="G74" s="742" t="s">
        <v>661</v>
      </c>
      <c r="H74" s="722"/>
      <c r="I74" s="721"/>
      <c r="J74" s="722"/>
    </row>
    <row r="75" spans="3:10" x14ac:dyDescent="0.25">
      <c r="C75" s="181"/>
      <c r="D75" s="344"/>
      <c r="E75" s="730"/>
      <c r="F75" s="731"/>
      <c r="G75" s="741" t="s">
        <v>1269</v>
      </c>
      <c r="H75" s="718"/>
      <c r="I75" s="717"/>
      <c r="J75" s="718"/>
    </row>
    <row r="76" spans="3:10" x14ac:dyDescent="0.25">
      <c r="C76" s="181"/>
      <c r="D76" s="344"/>
      <c r="E76" s="730"/>
      <c r="F76" s="731"/>
      <c r="G76" s="741" t="s">
        <v>2794</v>
      </c>
      <c r="H76" s="718"/>
      <c r="I76" s="717"/>
      <c r="J76" s="718"/>
    </row>
    <row r="77" spans="3:10" x14ac:dyDescent="0.25">
      <c r="C77" s="181"/>
      <c r="D77" s="344"/>
      <c r="E77" s="730"/>
      <c r="F77" s="731"/>
      <c r="G77" s="741" t="s">
        <v>2796</v>
      </c>
      <c r="H77" s="718"/>
      <c r="I77" s="717" t="s">
        <v>3908</v>
      </c>
      <c r="J77" s="718"/>
    </row>
    <row r="78" spans="3:10" x14ac:dyDescent="0.25">
      <c r="C78" s="181"/>
      <c r="D78" s="344"/>
      <c r="E78" s="730"/>
      <c r="F78" s="731"/>
      <c r="G78" s="741" t="s">
        <v>2798</v>
      </c>
      <c r="H78" s="718"/>
      <c r="I78" s="717" t="s">
        <v>3909</v>
      </c>
      <c r="J78" s="718"/>
    </row>
    <row r="79" spans="3:10" x14ac:dyDescent="0.25">
      <c r="C79" s="181"/>
      <c r="D79" s="344"/>
      <c r="E79" s="730"/>
      <c r="F79" s="731"/>
      <c r="G79" s="741" t="s">
        <v>2800</v>
      </c>
      <c r="H79" s="718"/>
      <c r="I79" s="717"/>
      <c r="J79" s="718"/>
    </row>
    <row r="80" spans="3:10" x14ac:dyDescent="0.25">
      <c r="C80" s="181"/>
      <c r="D80" s="344"/>
      <c r="E80" s="732"/>
      <c r="F80" s="733"/>
      <c r="G80" s="740" t="s">
        <v>2789</v>
      </c>
      <c r="H80" s="720"/>
      <c r="I80" s="719"/>
      <c r="J80" s="720"/>
    </row>
    <row r="81" spans="3:10" x14ac:dyDescent="0.25">
      <c r="C81" s="181"/>
      <c r="D81" s="344"/>
      <c r="E81" s="734" t="s">
        <v>2803</v>
      </c>
      <c r="F81" s="735"/>
      <c r="G81" s="741" t="s">
        <v>2804</v>
      </c>
      <c r="H81" s="718"/>
      <c r="I81" s="721" t="s">
        <v>3910</v>
      </c>
      <c r="J81" s="722"/>
    </row>
    <row r="82" spans="3:10" x14ac:dyDescent="0.25">
      <c r="C82" s="181"/>
      <c r="D82" s="344"/>
      <c r="E82" s="736"/>
      <c r="F82" s="737"/>
      <c r="G82" s="741" t="s">
        <v>2806</v>
      </c>
      <c r="H82" s="718"/>
      <c r="I82" s="717" t="s">
        <v>3911</v>
      </c>
      <c r="J82" s="718"/>
    </row>
    <row r="83" spans="3:10" x14ac:dyDescent="0.25">
      <c r="C83" s="181"/>
      <c r="D83" s="344"/>
      <c r="E83" s="738"/>
      <c r="F83" s="739"/>
      <c r="G83" s="741" t="s">
        <v>2796</v>
      </c>
      <c r="H83" s="718"/>
      <c r="I83" s="719" t="s">
        <v>3912</v>
      </c>
      <c r="J83" s="720"/>
    </row>
    <row r="84" spans="3:10" x14ac:dyDescent="0.25">
      <c r="C84" s="181"/>
      <c r="D84" s="344"/>
      <c r="E84" s="728" t="s">
        <v>2809</v>
      </c>
      <c r="F84" s="729"/>
      <c r="G84" s="742" t="s">
        <v>1377</v>
      </c>
      <c r="H84" s="722"/>
      <c r="I84" s="721"/>
      <c r="J84" s="722"/>
    </row>
    <row r="85" spans="3:10" x14ac:dyDescent="0.25">
      <c r="C85" s="181"/>
      <c r="D85" s="344"/>
      <c r="E85" s="730"/>
      <c r="F85" s="731"/>
      <c r="G85" s="741" t="s">
        <v>2811</v>
      </c>
      <c r="H85" s="718"/>
      <c r="I85" s="717" t="s">
        <v>3913</v>
      </c>
      <c r="J85" s="718"/>
    </row>
    <row r="86" spans="3:10" x14ac:dyDescent="0.25">
      <c r="C86" s="181"/>
      <c r="D86" s="344"/>
      <c r="E86" s="732"/>
      <c r="F86" s="733"/>
      <c r="G86" s="740" t="s">
        <v>2813</v>
      </c>
      <c r="H86" s="720"/>
      <c r="I86" s="719" t="s">
        <v>4230</v>
      </c>
      <c r="J86" s="720"/>
    </row>
    <row r="87" spans="3:10" x14ac:dyDescent="0.25">
      <c r="C87" s="181"/>
      <c r="D87" s="344"/>
      <c r="E87" s="728" t="s">
        <v>2302</v>
      </c>
      <c r="F87" s="729"/>
      <c r="G87" s="741" t="s">
        <v>2303</v>
      </c>
      <c r="H87" s="718"/>
      <c r="I87" s="721"/>
      <c r="J87" s="722"/>
    </row>
    <row r="88" spans="3:10" x14ac:dyDescent="0.25">
      <c r="C88" s="181"/>
      <c r="D88" s="344"/>
      <c r="E88" s="730"/>
      <c r="F88" s="731"/>
      <c r="G88" s="741" t="s">
        <v>485</v>
      </c>
      <c r="H88" s="718"/>
      <c r="I88" s="717" t="s">
        <v>3914</v>
      </c>
      <c r="J88" s="718"/>
    </row>
    <row r="89" spans="3:10" x14ac:dyDescent="0.25">
      <c r="C89" s="181"/>
      <c r="D89" s="344"/>
      <c r="E89" s="730"/>
      <c r="F89" s="731"/>
      <c r="G89" s="741" t="s">
        <v>487</v>
      </c>
      <c r="H89" s="718"/>
      <c r="I89" s="717"/>
      <c r="J89" s="718"/>
    </row>
    <row r="90" spans="3:10" x14ac:dyDescent="0.25">
      <c r="C90" s="181"/>
      <c r="D90" s="344"/>
      <c r="E90" s="730"/>
      <c r="F90" s="731"/>
      <c r="G90" s="741" t="s">
        <v>489</v>
      </c>
      <c r="H90" s="718"/>
      <c r="I90" s="717" t="s">
        <v>3915</v>
      </c>
      <c r="J90" s="718"/>
    </row>
    <row r="91" spans="3:10" x14ac:dyDescent="0.25">
      <c r="C91" s="181"/>
      <c r="D91" s="344"/>
      <c r="E91" s="730"/>
      <c r="F91" s="731"/>
      <c r="G91" s="741" t="s">
        <v>491</v>
      </c>
      <c r="H91" s="718"/>
      <c r="I91" s="717"/>
      <c r="J91" s="718"/>
    </row>
    <row r="92" spans="3:10" x14ac:dyDescent="0.25">
      <c r="C92" s="181"/>
      <c r="D92" s="344"/>
      <c r="E92" s="730"/>
      <c r="F92" s="731"/>
      <c r="G92" s="741" t="s">
        <v>493</v>
      </c>
      <c r="H92" s="718"/>
      <c r="I92" s="717" t="s">
        <v>3916</v>
      </c>
      <c r="J92" s="718"/>
    </row>
    <row r="93" spans="3:10" x14ac:dyDescent="0.25">
      <c r="C93" s="181"/>
      <c r="D93" s="344"/>
      <c r="E93" s="730"/>
      <c r="F93" s="731"/>
      <c r="G93" s="741" t="s">
        <v>2822</v>
      </c>
      <c r="H93" s="718"/>
      <c r="I93" s="717"/>
      <c r="J93" s="718"/>
    </row>
    <row r="94" spans="3:10" x14ac:dyDescent="0.25">
      <c r="C94" s="181"/>
      <c r="D94" s="344"/>
      <c r="E94" s="730"/>
      <c r="F94" s="731"/>
      <c r="G94" s="741" t="s">
        <v>497</v>
      </c>
      <c r="H94" s="718"/>
      <c r="I94" s="717"/>
      <c r="J94" s="718"/>
    </row>
    <row r="95" spans="3:10" x14ac:dyDescent="0.25">
      <c r="C95" s="181"/>
      <c r="D95" s="344"/>
      <c r="E95" s="730"/>
      <c r="F95" s="731"/>
      <c r="G95" s="741" t="s">
        <v>499</v>
      </c>
      <c r="H95" s="718"/>
      <c r="I95" s="717"/>
      <c r="J95" s="718"/>
    </row>
    <row r="96" spans="3:10" x14ac:dyDescent="0.25">
      <c r="C96" s="181"/>
      <c r="D96" s="344"/>
      <c r="E96" s="730"/>
      <c r="F96" s="731"/>
      <c r="G96" s="741" t="s">
        <v>501</v>
      </c>
      <c r="H96" s="718"/>
      <c r="I96" s="717" t="s">
        <v>3917</v>
      </c>
      <c r="J96" s="718"/>
    </row>
    <row r="97" spans="3:11" x14ac:dyDescent="0.25">
      <c r="C97" s="181"/>
      <c r="D97" s="344"/>
      <c r="E97" s="730"/>
      <c r="F97" s="731"/>
      <c r="G97" s="741" t="s">
        <v>503</v>
      </c>
      <c r="H97" s="718"/>
      <c r="I97" s="717"/>
      <c r="J97" s="718"/>
    </row>
    <row r="98" spans="3:11" x14ac:dyDescent="0.25">
      <c r="C98" s="181"/>
      <c r="D98" s="344"/>
      <c r="E98" s="730"/>
      <c r="F98" s="731"/>
      <c r="G98" s="741" t="s">
        <v>505</v>
      </c>
      <c r="H98" s="718"/>
      <c r="I98" s="717"/>
      <c r="J98" s="718"/>
    </row>
    <row r="99" spans="3:11" x14ac:dyDescent="0.25">
      <c r="C99" s="181"/>
      <c r="D99" s="344"/>
      <c r="E99" s="732"/>
      <c r="F99" s="733"/>
      <c r="G99" s="741" t="s">
        <v>507</v>
      </c>
      <c r="H99" s="718"/>
      <c r="I99" s="719" t="s">
        <v>3918</v>
      </c>
      <c r="J99" s="720"/>
    </row>
    <row r="100" spans="3:11" x14ac:dyDescent="0.25">
      <c r="C100" s="181"/>
      <c r="D100" s="344"/>
      <c r="E100" s="728" t="s">
        <v>555</v>
      </c>
      <c r="F100" s="729"/>
      <c r="G100" s="742" t="s">
        <v>2831</v>
      </c>
      <c r="H100" s="722"/>
      <c r="I100" s="721"/>
      <c r="J100" s="722"/>
    </row>
    <row r="101" spans="3:11" x14ac:dyDescent="0.25">
      <c r="C101" s="181"/>
      <c r="D101" s="344"/>
      <c r="E101" s="730"/>
      <c r="F101" s="731"/>
      <c r="G101" s="741" t="s">
        <v>1813</v>
      </c>
      <c r="H101" s="718"/>
      <c r="I101" s="717"/>
      <c r="J101" s="718"/>
    </row>
    <row r="102" spans="3:11" x14ac:dyDescent="0.25">
      <c r="C102" s="181"/>
      <c r="D102" s="344"/>
      <c r="E102" s="730"/>
      <c r="F102" s="731"/>
      <c r="G102" s="741" t="s">
        <v>1837</v>
      </c>
      <c r="H102" s="718"/>
      <c r="I102" s="717"/>
      <c r="J102" s="718"/>
    </row>
    <row r="103" spans="3:11" x14ac:dyDescent="0.25">
      <c r="C103" s="181"/>
      <c r="D103" s="344"/>
      <c r="E103" s="730"/>
      <c r="F103" s="731"/>
      <c r="G103" s="741" t="s">
        <v>2835</v>
      </c>
      <c r="H103" s="718"/>
      <c r="I103" s="717"/>
      <c r="J103" s="718"/>
    </row>
    <row r="104" spans="3:11" x14ac:dyDescent="0.25">
      <c r="C104" s="181"/>
      <c r="D104" s="344"/>
      <c r="E104" s="732"/>
      <c r="F104" s="733"/>
      <c r="G104" s="740" t="s">
        <v>2837</v>
      </c>
      <c r="H104" s="720"/>
      <c r="I104" s="719"/>
      <c r="J104" s="720"/>
    </row>
    <row r="105" spans="3:11" x14ac:dyDescent="0.25">
      <c r="C105" s="181"/>
      <c r="D105" s="344"/>
      <c r="E105" s="340"/>
      <c r="F105" s="340"/>
    </row>
    <row r="106" spans="3:11" x14ac:dyDescent="0.25">
      <c r="C106" s="181"/>
      <c r="D106" s="558" t="s">
        <v>3873</v>
      </c>
      <c r="E106" s="340" t="s">
        <v>3919</v>
      </c>
      <c r="F106" s="340"/>
    </row>
    <row r="107" spans="3:11" x14ac:dyDescent="0.25">
      <c r="C107" s="181"/>
      <c r="D107" s="461"/>
      <c r="E107" s="22" t="s">
        <v>3920</v>
      </c>
      <c r="F107" s="340"/>
    </row>
    <row r="108" spans="3:11" x14ac:dyDescent="0.25">
      <c r="C108" s="181"/>
      <c r="D108" s="340"/>
      <c r="E108" s="340"/>
      <c r="F108" s="340"/>
    </row>
    <row r="109" spans="3:11" x14ac:dyDescent="0.25">
      <c r="E109" s="444" t="s">
        <v>2266</v>
      </c>
      <c r="F109" s="444" t="s">
        <v>295</v>
      </c>
      <c r="G109" s="465"/>
      <c r="H109" s="465"/>
      <c r="I109" s="465"/>
      <c r="J109" s="465"/>
      <c r="K109" s="354"/>
    </row>
    <row r="110" spans="3:11" x14ac:dyDescent="0.25">
      <c r="D110" s="447"/>
      <c r="E110" s="365" t="s">
        <v>2328</v>
      </c>
      <c r="F110" s="378" t="s">
        <v>2329</v>
      </c>
      <c r="G110" s="392"/>
      <c r="H110" s="392"/>
      <c r="I110" s="392"/>
      <c r="J110" s="392"/>
      <c r="K110" s="393"/>
    </row>
    <row r="111" spans="3:11" x14ac:dyDescent="0.25">
      <c r="D111" s="447"/>
      <c r="E111" s="366" t="s">
        <v>100</v>
      </c>
      <c r="F111" s="379" t="s">
        <v>4227</v>
      </c>
      <c r="K111" s="367"/>
    </row>
    <row r="112" spans="3:11" x14ac:dyDescent="0.25">
      <c r="E112" s="366" t="s">
        <v>2331</v>
      </c>
      <c r="F112" s="379" t="s">
        <v>2332</v>
      </c>
      <c r="K112" s="367"/>
    </row>
    <row r="113" spans="4:11" x14ac:dyDescent="0.25">
      <c r="E113" s="366" t="s">
        <v>2333</v>
      </c>
      <c r="F113" s="379" t="s">
        <v>2334</v>
      </c>
      <c r="K113" s="367"/>
    </row>
    <row r="114" spans="4:11" x14ac:dyDescent="0.25">
      <c r="E114" s="379" t="s">
        <v>2335</v>
      </c>
      <c r="F114" s="379" t="s">
        <v>2336</v>
      </c>
      <c r="K114" s="367"/>
    </row>
    <row r="115" spans="4:11" x14ac:dyDescent="0.25">
      <c r="E115" s="379" t="s">
        <v>2337</v>
      </c>
      <c r="F115" s="379" t="s">
        <v>2338</v>
      </c>
      <c r="K115" s="367"/>
    </row>
    <row r="116" spans="4:11" x14ac:dyDescent="0.25">
      <c r="E116" s="379" t="s">
        <v>2293</v>
      </c>
      <c r="F116" s="379" t="s">
        <v>2339</v>
      </c>
      <c r="K116" s="367"/>
    </row>
    <row r="117" spans="4:11" x14ac:dyDescent="0.25">
      <c r="E117" s="379" t="s">
        <v>2340</v>
      </c>
      <c r="F117" s="379" t="s">
        <v>2341</v>
      </c>
      <c r="K117" s="367"/>
    </row>
    <row r="118" spans="4:11" x14ac:dyDescent="0.25">
      <c r="E118" s="379" t="s">
        <v>2342</v>
      </c>
      <c r="F118" s="379" t="s">
        <v>3921</v>
      </c>
      <c r="K118" s="367"/>
    </row>
    <row r="119" spans="4:11" x14ac:dyDescent="0.25">
      <c r="E119" s="379" t="s">
        <v>2344</v>
      </c>
      <c r="F119" s="379" t="s">
        <v>2345</v>
      </c>
      <c r="K119" s="367"/>
    </row>
    <row r="120" spans="4:11" x14ac:dyDescent="0.25">
      <c r="E120" s="379" t="s">
        <v>2346</v>
      </c>
      <c r="F120" s="379" t="s">
        <v>2347</v>
      </c>
      <c r="K120" s="367"/>
    </row>
    <row r="121" spans="4:11" x14ac:dyDescent="0.25">
      <c r="E121" s="379" t="s">
        <v>2348</v>
      </c>
      <c r="F121" s="379" t="s">
        <v>2349</v>
      </c>
      <c r="K121" s="367"/>
    </row>
    <row r="122" spans="4:11" x14ac:dyDescent="0.25">
      <c r="E122" s="382" t="s">
        <v>2350</v>
      </c>
      <c r="F122" s="382" t="s">
        <v>2351</v>
      </c>
      <c r="G122" s="396"/>
      <c r="H122" s="396"/>
      <c r="I122" s="396"/>
      <c r="J122" s="396"/>
      <c r="K122" s="451"/>
    </row>
    <row r="124" spans="4:11" x14ac:dyDescent="0.25">
      <c r="D124" s="344" t="s">
        <v>3875</v>
      </c>
      <c r="E124" s="181" t="s">
        <v>3922</v>
      </c>
    </row>
    <row r="125" spans="4:11" x14ac:dyDescent="0.25">
      <c r="D125" s="344"/>
    </row>
    <row r="126" spans="4:11" x14ac:dyDescent="0.25">
      <c r="D126" s="344" t="s">
        <v>3876</v>
      </c>
      <c r="E126" s="181" t="s">
        <v>3923</v>
      </c>
    </row>
    <row r="128" spans="4:11" x14ac:dyDescent="0.25">
      <c r="D128" s="344" t="s">
        <v>3878</v>
      </c>
      <c r="E128" s="181" t="s">
        <v>3924</v>
      </c>
    </row>
    <row r="130" spans="4:7" x14ac:dyDescent="0.25">
      <c r="E130" s="353" t="s">
        <v>2266</v>
      </c>
    </row>
    <row r="131" spans="4:7" x14ac:dyDescent="0.25">
      <c r="D131" s="344"/>
      <c r="E131" s="359" t="s">
        <v>2988</v>
      </c>
    </row>
    <row r="132" spans="4:7" x14ac:dyDescent="0.25">
      <c r="E132" s="350" t="s">
        <v>2896</v>
      </c>
    </row>
    <row r="133" spans="4:7" x14ac:dyDescent="0.25">
      <c r="E133" s="350" t="s">
        <v>2886</v>
      </c>
    </row>
    <row r="134" spans="4:7" x14ac:dyDescent="0.25">
      <c r="E134" s="350" t="s">
        <v>2892</v>
      </c>
    </row>
    <row r="135" spans="4:7" x14ac:dyDescent="0.25">
      <c r="E135" s="350" t="s">
        <v>3925</v>
      </c>
    </row>
    <row r="136" spans="4:7" x14ac:dyDescent="0.25">
      <c r="E136" s="352" t="s">
        <v>300</v>
      </c>
    </row>
    <row r="138" spans="4:7" x14ac:dyDescent="0.25">
      <c r="D138" s="344" t="s">
        <v>3879</v>
      </c>
      <c r="E138" s="181" t="s">
        <v>3926</v>
      </c>
    </row>
    <row r="139" spans="4:7" x14ac:dyDescent="0.25">
      <c r="D139" s="344"/>
      <c r="E139" s="22" t="s">
        <v>3927</v>
      </c>
    </row>
    <row r="141" spans="4:7" x14ac:dyDescent="0.25">
      <c r="E141" s="444" t="s">
        <v>2266</v>
      </c>
      <c r="F141" s="345" t="s">
        <v>295</v>
      </c>
      <c r="G141" s="462"/>
    </row>
    <row r="142" spans="4:7" x14ac:dyDescent="0.25">
      <c r="E142" s="378" t="s">
        <v>2295</v>
      </c>
      <c r="F142" s="378" t="s">
        <v>2359</v>
      </c>
      <c r="G142" s="393"/>
    </row>
    <row r="143" spans="4:7" x14ac:dyDescent="0.25">
      <c r="E143" s="379" t="s">
        <v>2360</v>
      </c>
      <c r="F143" s="379" t="s">
        <v>2361</v>
      </c>
      <c r="G143" s="367"/>
    </row>
    <row r="144" spans="4:7" x14ac:dyDescent="0.25">
      <c r="E144" s="379" t="s">
        <v>2362</v>
      </c>
      <c r="F144" s="379" t="s">
        <v>2363</v>
      </c>
      <c r="G144" s="367"/>
    </row>
    <row r="145" spans="5:7" x14ac:dyDescent="0.25">
      <c r="E145" s="382" t="s">
        <v>2364</v>
      </c>
      <c r="F145" s="382" t="s">
        <v>2365</v>
      </c>
      <c r="G145" s="451"/>
    </row>
  </sheetData>
  <mergeCells count="117">
    <mergeCell ref="G84:H84"/>
    <mergeCell ref="G85:H85"/>
    <mergeCell ref="G101:H101"/>
    <mergeCell ref="G102:H102"/>
    <mergeCell ref="G96:H96"/>
    <mergeCell ref="G97:H97"/>
    <mergeCell ref="G98:H98"/>
    <mergeCell ref="G99:H99"/>
    <mergeCell ref="G100:H100"/>
    <mergeCell ref="G91:H91"/>
    <mergeCell ref="G92:H92"/>
    <mergeCell ref="G93:H93"/>
    <mergeCell ref="G94:H94"/>
    <mergeCell ref="G95:H95"/>
    <mergeCell ref="G104:H104"/>
    <mergeCell ref="G103:H103"/>
    <mergeCell ref="G67:H67"/>
    <mergeCell ref="G68:H68"/>
    <mergeCell ref="G69:H69"/>
    <mergeCell ref="G70:H70"/>
    <mergeCell ref="G71:H71"/>
    <mergeCell ref="G72:H72"/>
    <mergeCell ref="G73:H73"/>
    <mergeCell ref="G74:H74"/>
    <mergeCell ref="G75:H75"/>
    <mergeCell ref="G76:H76"/>
    <mergeCell ref="G77:H77"/>
    <mergeCell ref="G78:H78"/>
    <mergeCell ref="G79:H79"/>
    <mergeCell ref="G80:H80"/>
    <mergeCell ref="G86:H86"/>
    <mergeCell ref="G87:H87"/>
    <mergeCell ref="G88:H88"/>
    <mergeCell ref="G89:H89"/>
    <mergeCell ref="G90:H90"/>
    <mergeCell ref="G81:H81"/>
    <mergeCell ref="G82:H82"/>
    <mergeCell ref="G83:H83"/>
    <mergeCell ref="G63:H63"/>
    <mergeCell ref="G62:H62"/>
    <mergeCell ref="G61:H61"/>
    <mergeCell ref="G66:H66"/>
    <mergeCell ref="G65:H65"/>
    <mergeCell ref="G64:H64"/>
    <mergeCell ref="G60:H60"/>
    <mergeCell ref="G59:H59"/>
    <mergeCell ref="G54:H54"/>
    <mergeCell ref="G55:H55"/>
    <mergeCell ref="G56:H56"/>
    <mergeCell ref="G57:H57"/>
    <mergeCell ref="G58:H58"/>
    <mergeCell ref="E74:F80"/>
    <mergeCell ref="E81:F83"/>
    <mergeCell ref="E84:F86"/>
    <mergeCell ref="E87:F99"/>
    <mergeCell ref="E100:F104"/>
    <mergeCell ref="E54:F60"/>
    <mergeCell ref="E61:F63"/>
    <mergeCell ref="E64:F66"/>
    <mergeCell ref="E67:F69"/>
    <mergeCell ref="E70:F73"/>
    <mergeCell ref="G17:G22"/>
    <mergeCell ref="G23:G24"/>
    <mergeCell ref="G25:G26"/>
    <mergeCell ref="G27:G31"/>
    <mergeCell ref="I60:J60"/>
    <mergeCell ref="I53:J53"/>
    <mergeCell ref="I54:J54"/>
    <mergeCell ref="I55:J55"/>
    <mergeCell ref="I56:J56"/>
    <mergeCell ref="I57:J57"/>
    <mergeCell ref="I58:J58"/>
    <mergeCell ref="I59:J59"/>
    <mergeCell ref="I71:J71"/>
    <mergeCell ref="I61:J61"/>
    <mergeCell ref="I62:J62"/>
    <mergeCell ref="I63:J63"/>
    <mergeCell ref="I64:J64"/>
    <mergeCell ref="I65:J65"/>
    <mergeCell ref="I66:J66"/>
    <mergeCell ref="I67:J67"/>
    <mergeCell ref="I68:J68"/>
    <mergeCell ref="I69:J69"/>
    <mergeCell ref="I70:J70"/>
    <mergeCell ref="I83:J83"/>
    <mergeCell ref="I72:J72"/>
    <mergeCell ref="I73:J73"/>
    <mergeCell ref="I74:J74"/>
    <mergeCell ref="I75:J75"/>
    <mergeCell ref="I76:J76"/>
    <mergeCell ref="I77:J77"/>
    <mergeCell ref="I78:J78"/>
    <mergeCell ref="I79:J79"/>
    <mergeCell ref="I80:J80"/>
    <mergeCell ref="I81:J81"/>
    <mergeCell ref="I82:J82"/>
    <mergeCell ref="I95:J95"/>
    <mergeCell ref="I84:J84"/>
    <mergeCell ref="I85:J85"/>
    <mergeCell ref="I86:J86"/>
    <mergeCell ref="I87:J87"/>
    <mergeCell ref="I88:J88"/>
    <mergeCell ref="I89:J89"/>
    <mergeCell ref="I90:J90"/>
    <mergeCell ref="I91:J91"/>
    <mergeCell ref="I92:J92"/>
    <mergeCell ref="I93:J93"/>
    <mergeCell ref="I94:J94"/>
    <mergeCell ref="I101:J101"/>
    <mergeCell ref="I102:J102"/>
    <mergeCell ref="I103:J103"/>
    <mergeCell ref="I104:J104"/>
    <mergeCell ref="I96:J96"/>
    <mergeCell ref="I97:J97"/>
    <mergeCell ref="I98:J98"/>
    <mergeCell ref="I99:J99"/>
    <mergeCell ref="I100:J100"/>
  </mergeCells>
  <pageMargins left="0.7" right="0.7" top="0.75" bottom="0.75"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N33"/>
  <sheetViews>
    <sheetView zoomScale="115" zoomScaleNormal="115" workbookViewId="0">
      <selection activeCell="E25" sqref="E25"/>
    </sheetView>
  </sheetViews>
  <sheetFormatPr defaultColWidth="11.42578125" defaultRowHeight="12.75" x14ac:dyDescent="0.2"/>
  <cols>
    <col min="1" max="1" width="20.42578125" style="24" customWidth="1"/>
    <col min="2" max="2" width="4" style="24" customWidth="1"/>
    <col min="3" max="3" width="33.42578125" style="24" bestFit="1" customWidth="1"/>
    <col min="4" max="4" width="6" style="24" customWidth="1"/>
    <col min="5" max="5" width="31.5703125" style="24" bestFit="1" customWidth="1"/>
    <col min="6" max="6" width="6.28515625" style="24" customWidth="1"/>
    <col min="7" max="7" width="7.28515625" style="24" customWidth="1"/>
    <col min="8" max="8" width="20.5703125" style="24" customWidth="1"/>
    <col min="9" max="9" width="4.7109375" style="24" customWidth="1"/>
    <col min="10" max="10" width="22.7109375" style="24" customWidth="1"/>
    <col min="11" max="11" width="4.85546875" style="24" customWidth="1"/>
    <col min="12" max="12" width="22.5703125" style="24" customWidth="1"/>
    <col min="13" max="13" width="1.7109375" style="24" customWidth="1"/>
    <col min="14" max="14" width="9.7109375" style="24" customWidth="1"/>
    <col min="15" max="16384" width="11.42578125" style="24"/>
  </cols>
  <sheetData>
    <row r="1" spans="1:14" ht="15" x14ac:dyDescent="0.25">
      <c r="A1" s="60" t="s">
        <v>3928</v>
      </c>
      <c r="C1" s="61" t="s">
        <v>3929</v>
      </c>
      <c r="E1" s="24" t="s">
        <v>3930</v>
      </c>
      <c r="G1" s="60" t="s">
        <v>92</v>
      </c>
      <c r="H1" s="60" t="s">
        <v>295</v>
      </c>
      <c r="J1" s="60" t="s">
        <v>3931</v>
      </c>
      <c r="L1" s="60" t="s">
        <v>3932</v>
      </c>
      <c r="M1" s="22"/>
      <c r="N1" s="60" t="s">
        <v>4</v>
      </c>
    </row>
    <row r="2" spans="1:14" ht="12.75" customHeight="1" x14ac:dyDescent="0.2">
      <c r="A2" s="24" t="s">
        <v>547</v>
      </c>
      <c r="C2" s="24" t="s">
        <v>3933</v>
      </c>
      <c r="E2" s="24" t="s">
        <v>3929</v>
      </c>
      <c r="G2" s="24" t="s">
        <v>3934</v>
      </c>
      <c r="H2" s="24" t="s">
        <v>3935</v>
      </c>
      <c r="J2" s="24" t="s">
        <v>3936</v>
      </c>
      <c r="L2" s="24" t="s">
        <v>3937</v>
      </c>
      <c r="N2" s="87">
        <v>2017</v>
      </c>
    </row>
    <row r="3" spans="1:14" ht="12.75" customHeight="1" x14ac:dyDescent="0.2">
      <c r="A3" s="24" t="s">
        <v>3938</v>
      </c>
      <c r="C3" s="24" t="s">
        <v>3939</v>
      </c>
      <c r="E3" s="24" t="s">
        <v>3940</v>
      </c>
      <c r="G3" s="24" t="s">
        <v>9</v>
      </c>
      <c r="H3" s="24" t="s">
        <v>3941</v>
      </c>
      <c r="J3" s="24" t="s">
        <v>93</v>
      </c>
      <c r="L3" s="24" t="s">
        <v>3942</v>
      </c>
      <c r="N3" s="87">
        <v>2018</v>
      </c>
    </row>
    <row r="4" spans="1:14" ht="12.75" customHeight="1" x14ac:dyDescent="0.2">
      <c r="C4" s="24" t="s">
        <v>3943</v>
      </c>
      <c r="E4" s="24" t="s">
        <v>3944</v>
      </c>
      <c r="G4" s="24" t="s">
        <v>10</v>
      </c>
      <c r="H4" s="24" t="s">
        <v>3945</v>
      </c>
      <c r="J4" s="24" t="s">
        <v>3946</v>
      </c>
      <c r="L4" s="24" t="s">
        <v>3947</v>
      </c>
      <c r="N4" s="87">
        <v>2019</v>
      </c>
    </row>
    <row r="5" spans="1:14" ht="12.75" customHeight="1" x14ac:dyDescent="0.2">
      <c r="E5" s="24" t="s">
        <v>3948</v>
      </c>
      <c r="G5" s="24" t="s">
        <v>11</v>
      </c>
      <c r="H5" s="24" t="s">
        <v>3949</v>
      </c>
      <c r="L5" s="24" t="s">
        <v>456</v>
      </c>
      <c r="N5" s="87">
        <v>2020</v>
      </c>
    </row>
    <row r="6" spans="1:14" ht="12.75" customHeight="1" x14ac:dyDescent="0.2">
      <c r="A6" s="60" t="s">
        <v>3950</v>
      </c>
      <c r="C6" s="61" t="s">
        <v>3940</v>
      </c>
      <c r="E6" s="24" t="s">
        <v>3951</v>
      </c>
      <c r="G6" s="24" t="s">
        <v>12</v>
      </c>
      <c r="H6" s="24" t="s">
        <v>3952</v>
      </c>
      <c r="L6" s="24" t="s">
        <v>457</v>
      </c>
      <c r="N6" s="87">
        <v>2021</v>
      </c>
    </row>
    <row r="7" spans="1:14" ht="12.75" customHeight="1" x14ac:dyDescent="0.2">
      <c r="A7" s="24" t="s">
        <v>3953</v>
      </c>
      <c r="C7" s="24" t="s">
        <v>3939</v>
      </c>
      <c r="E7" s="24" t="s">
        <v>3954</v>
      </c>
      <c r="G7" s="24" t="s">
        <v>13</v>
      </c>
      <c r="H7" s="24" t="s">
        <v>31</v>
      </c>
      <c r="L7" s="24" t="s">
        <v>3955</v>
      </c>
      <c r="N7" s="87">
        <v>2022</v>
      </c>
    </row>
    <row r="8" spans="1:14" ht="12.75" customHeight="1" x14ac:dyDescent="0.2">
      <c r="A8" s="24" t="s">
        <v>3956</v>
      </c>
      <c r="C8" s="24" t="s">
        <v>3943</v>
      </c>
      <c r="G8" s="24" t="s">
        <v>3957</v>
      </c>
      <c r="H8" s="24" t="s">
        <v>3958</v>
      </c>
      <c r="L8" s="24" t="s">
        <v>3959</v>
      </c>
      <c r="N8" s="87">
        <v>2023</v>
      </c>
    </row>
    <row r="9" spans="1:14" ht="12.75" customHeight="1" x14ac:dyDescent="0.2">
      <c r="A9" s="24" t="s">
        <v>473</v>
      </c>
      <c r="C9" s="24" t="s">
        <v>3960</v>
      </c>
      <c r="G9" s="24" t="s">
        <v>3961</v>
      </c>
      <c r="H9" s="24" t="s">
        <v>3962</v>
      </c>
      <c r="L9" s="24" t="s">
        <v>3963</v>
      </c>
      <c r="N9" s="87">
        <v>2024</v>
      </c>
    </row>
    <row r="10" spans="1:14" ht="12.75" customHeight="1" x14ac:dyDescent="0.2">
      <c r="C10" s="24" t="s">
        <v>3964</v>
      </c>
      <c r="L10" s="24" t="s">
        <v>3965</v>
      </c>
      <c r="N10" s="87">
        <v>2025</v>
      </c>
    </row>
    <row r="11" spans="1:14" ht="12.75" customHeight="1" x14ac:dyDescent="0.2">
      <c r="C11" s="24" t="s">
        <v>3966</v>
      </c>
    </row>
    <row r="12" spans="1:14" ht="12.75" customHeight="1" x14ac:dyDescent="0.2">
      <c r="C12" s="24" t="s">
        <v>3967</v>
      </c>
    </row>
    <row r="13" spans="1:14" ht="12.75" customHeight="1" x14ac:dyDescent="0.2">
      <c r="C13" s="24" t="s">
        <v>3968</v>
      </c>
    </row>
    <row r="14" spans="1:14" ht="12.75" customHeight="1" x14ac:dyDescent="0.2"/>
    <row r="15" spans="1:14" ht="12.75" customHeight="1" x14ac:dyDescent="0.2">
      <c r="C15" s="61" t="s">
        <v>3969</v>
      </c>
      <c r="D15" s="61"/>
      <c r="E15" s="61"/>
    </row>
    <row r="16" spans="1:14" ht="12.75" customHeight="1" x14ac:dyDescent="0.2">
      <c r="C16" s="24" t="s">
        <v>3939</v>
      </c>
    </row>
    <row r="17" spans="3:5" ht="12.75" customHeight="1" x14ac:dyDescent="0.2">
      <c r="C17" s="24" t="s">
        <v>3970</v>
      </c>
    </row>
    <row r="18" spans="3:5" x14ac:dyDescent="0.2">
      <c r="C18" s="24" t="s">
        <v>3960</v>
      </c>
    </row>
    <row r="20" spans="3:5" x14ac:dyDescent="0.2">
      <c r="C20" s="61" t="s">
        <v>3971</v>
      </c>
      <c r="D20" s="61"/>
      <c r="E20" s="61"/>
    </row>
    <row r="21" spans="3:5" x14ac:dyDescent="0.2">
      <c r="C21" s="24" t="s">
        <v>3939</v>
      </c>
    </row>
    <row r="22" spans="3:5" x14ac:dyDescent="0.2">
      <c r="C22" s="24" t="s">
        <v>3970</v>
      </c>
    </row>
    <row r="23" spans="3:5" x14ac:dyDescent="0.2">
      <c r="C23" s="24" t="s">
        <v>3960</v>
      </c>
    </row>
    <row r="25" spans="3:5" x14ac:dyDescent="0.2">
      <c r="C25" s="61" t="s">
        <v>3951</v>
      </c>
      <c r="D25" s="61"/>
      <c r="E25" s="61"/>
    </row>
    <row r="26" spans="3:5" x14ac:dyDescent="0.2">
      <c r="C26" s="24" t="s">
        <v>3939</v>
      </c>
    </row>
    <row r="27" spans="3:5" x14ac:dyDescent="0.2">
      <c r="C27" s="24" t="s">
        <v>3970</v>
      </c>
    </row>
    <row r="28" spans="3:5" x14ac:dyDescent="0.2">
      <c r="C28" s="24" t="s">
        <v>3960</v>
      </c>
    </row>
    <row r="30" spans="3:5" x14ac:dyDescent="0.2">
      <c r="C30" s="61" t="s">
        <v>3954</v>
      </c>
      <c r="D30" s="61"/>
      <c r="E30" s="61"/>
    </row>
    <row r="31" spans="3:5" x14ac:dyDescent="0.2">
      <c r="C31" s="24" t="s">
        <v>3972</v>
      </c>
    </row>
    <row r="32" spans="3:5" x14ac:dyDescent="0.2">
      <c r="C32" s="24" t="s">
        <v>3973</v>
      </c>
    </row>
    <row r="33" spans="3:3" x14ac:dyDescent="0.2">
      <c r="C33" s="24" t="s">
        <v>3970</v>
      </c>
    </row>
  </sheetData>
  <phoneticPr fontId="9" type="noConversion"/>
  <pageMargins left="0.7" right="0.7" top="0.75" bottom="0.75" header="0.3" footer="0.3"/>
  <tableParts count="7">
    <tablePart r:id="rId1"/>
    <tablePart r:id="rId2"/>
    <tablePart r:id="rId3"/>
    <tablePart r:id="rId4"/>
    <tablePart r:id="rId5"/>
    <tablePart r:id="rId6"/>
    <tablePart r:id="rId7"/>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AA34"/>
  <sheetViews>
    <sheetView topLeftCell="C1" zoomScale="85" zoomScaleNormal="85" workbookViewId="0">
      <selection activeCell="B4" sqref="B4"/>
    </sheetView>
  </sheetViews>
  <sheetFormatPr defaultColWidth="9.140625" defaultRowHeight="12.75" x14ac:dyDescent="0.2"/>
  <cols>
    <col min="1" max="1" width="14.5703125" style="8" customWidth="1"/>
    <col min="2" max="2" width="30.28515625" style="8" customWidth="1"/>
    <col min="3" max="3" width="2.7109375" style="15" customWidth="1"/>
    <col min="4" max="4" width="9.140625" style="8"/>
    <col min="5" max="5" width="23.85546875" style="8" customWidth="1"/>
    <col min="6" max="6" width="2.5703125" style="15" customWidth="1"/>
    <col min="7" max="7" width="9.140625" style="8"/>
    <col min="8" max="8" width="25.5703125" style="13" customWidth="1"/>
    <col min="9" max="9" width="2.7109375" style="14" customWidth="1"/>
    <col min="10" max="10" width="9.140625" style="8"/>
    <col min="11" max="11" width="23.42578125" style="13" customWidth="1"/>
    <col min="12" max="12" width="3" style="14" customWidth="1"/>
    <col min="13" max="13" width="9.140625" style="8"/>
    <col min="14" max="14" width="20.42578125" style="13" customWidth="1"/>
    <col min="15" max="15" width="2.7109375" style="14" customWidth="1"/>
    <col min="16" max="16" width="9.140625" style="8"/>
    <col min="17" max="17" width="25.85546875" style="13" customWidth="1"/>
    <col min="18" max="18" width="2.85546875" style="14" customWidth="1"/>
    <col min="19" max="19" width="9.140625" style="8"/>
    <col min="20" max="20" width="22" style="8" customWidth="1"/>
    <col min="21" max="21" width="3.140625" style="8" customWidth="1"/>
    <col min="22" max="22" width="9.140625" style="8"/>
    <col min="23" max="23" width="22" style="8" customWidth="1"/>
    <col min="24" max="24" width="14.140625" style="8" customWidth="1"/>
    <col min="25" max="25" width="3.140625" style="8" customWidth="1"/>
    <col min="26" max="26" width="9.140625" style="8"/>
    <col min="27" max="27" width="33.42578125" style="8" customWidth="1"/>
    <col min="28" max="16384" width="9.140625" style="8"/>
  </cols>
  <sheetData>
    <row r="1" spans="1:27" ht="36" customHeight="1" x14ac:dyDescent="0.2">
      <c r="A1" s="743" t="s">
        <v>3974</v>
      </c>
      <c r="B1" s="743"/>
      <c r="C1" s="3"/>
      <c r="D1" s="4" t="s">
        <v>3975</v>
      </c>
      <c r="E1" s="4"/>
      <c r="F1" s="5"/>
      <c r="G1" s="4" t="s">
        <v>3976</v>
      </c>
      <c r="H1" s="6"/>
      <c r="I1" s="7"/>
      <c r="J1" s="4" t="s">
        <v>3977</v>
      </c>
      <c r="K1" s="6"/>
      <c r="L1" s="7"/>
      <c r="M1" s="4" t="s">
        <v>3978</v>
      </c>
      <c r="N1" s="6"/>
      <c r="O1" s="7"/>
      <c r="P1" s="4" t="s">
        <v>3979</v>
      </c>
      <c r="Q1" s="6"/>
      <c r="R1" s="7"/>
      <c r="S1" s="744" t="s">
        <v>3980</v>
      </c>
      <c r="T1" s="744"/>
      <c r="V1" s="744" t="s">
        <v>3981</v>
      </c>
      <c r="W1" s="744"/>
      <c r="X1" s="744"/>
      <c r="Z1" s="744" t="s">
        <v>3982</v>
      </c>
      <c r="AA1" s="744"/>
    </row>
    <row r="2" spans="1:27" s="11" customFormat="1" x14ac:dyDescent="0.2">
      <c r="A2" s="9" t="s">
        <v>344</v>
      </c>
      <c r="B2" s="9" t="s">
        <v>3983</v>
      </c>
      <c r="C2" s="10"/>
      <c r="D2" s="9" t="s">
        <v>344</v>
      </c>
      <c r="E2" s="9" t="s">
        <v>3984</v>
      </c>
      <c r="F2" s="10"/>
      <c r="G2" s="9" t="s">
        <v>344</v>
      </c>
      <c r="H2" s="9" t="s">
        <v>3985</v>
      </c>
      <c r="I2" s="10"/>
      <c r="J2" s="9" t="s">
        <v>344</v>
      </c>
      <c r="K2" s="9" t="s">
        <v>1090</v>
      </c>
      <c r="L2" s="10"/>
      <c r="M2" s="9" t="s">
        <v>344</v>
      </c>
      <c r="N2" s="9" t="s">
        <v>3986</v>
      </c>
      <c r="O2" s="10"/>
      <c r="P2" s="9" t="s">
        <v>344</v>
      </c>
      <c r="Q2" s="9" t="s">
        <v>3987</v>
      </c>
      <c r="R2" s="10"/>
      <c r="S2" s="9" t="s">
        <v>344</v>
      </c>
      <c r="T2" s="9" t="s">
        <v>295</v>
      </c>
      <c r="V2" s="9" t="s">
        <v>344</v>
      </c>
      <c r="W2" s="9" t="s">
        <v>295</v>
      </c>
      <c r="X2" s="12" t="s">
        <v>3988</v>
      </c>
      <c r="Z2" s="9" t="s">
        <v>3988</v>
      </c>
      <c r="AA2" s="9" t="s">
        <v>3989</v>
      </c>
    </row>
    <row r="3" spans="1:27" ht="63.75" x14ac:dyDescent="0.2">
      <c r="A3" s="8" t="s">
        <v>3990</v>
      </c>
      <c r="B3" s="13" t="s">
        <v>3991</v>
      </c>
      <c r="C3" s="14"/>
      <c r="G3" s="8" t="s">
        <v>613</v>
      </c>
      <c r="H3" s="13" t="s">
        <v>3992</v>
      </c>
      <c r="J3" s="8" t="s">
        <v>613</v>
      </c>
      <c r="K3" s="13" t="s">
        <v>3993</v>
      </c>
      <c r="M3" s="8" t="s">
        <v>3994</v>
      </c>
      <c r="N3" s="13" t="s">
        <v>3995</v>
      </c>
      <c r="P3" s="8" t="s">
        <v>545</v>
      </c>
      <c r="Q3" s="13" t="s">
        <v>3996</v>
      </c>
      <c r="S3" s="16" t="s">
        <v>3997</v>
      </c>
      <c r="T3" s="13" t="s">
        <v>3998</v>
      </c>
      <c r="V3" s="17" t="s">
        <v>3999</v>
      </c>
      <c r="W3" s="13"/>
      <c r="X3" s="21" t="s">
        <v>4000</v>
      </c>
      <c r="Z3" s="18" t="s">
        <v>4000</v>
      </c>
      <c r="AA3" s="13" t="s">
        <v>4001</v>
      </c>
    </row>
    <row r="4" spans="1:27" ht="63.75" x14ac:dyDescent="0.2">
      <c r="D4" s="8" t="s">
        <v>4002</v>
      </c>
      <c r="E4" s="8" t="s">
        <v>4003</v>
      </c>
      <c r="G4" s="19" t="s">
        <v>4004</v>
      </c>
      <c r="H4" s="13" t="s">
        <v>4005</v>
      </c>
      <c r="J4" s="8" t="s">
        <v>4006</v>
      </c>
      <c r="K4" s="13" t="s">
        <v>4007</v>
      </c>
      <c r="M4" s="8" t="s">
        <v>4008</v>
      </c>
      <c r="N4" s="13" t="s">
        <v>4009</v>
      </c>
      <c r="P4" s="8" t="s">
        <v>574</v>
      </c>
      <c r="Q4" s="13" t="s">
        <v>4010</v>
      </c>
      <c r="S4" s="16" t="s">
        <v>4011</v>
      </c>
      <c r="T4" s="13" t="s">
        <v>4012</v>
      </c>
      <c r="V4" s="1" t="s">
        <v>3934</v>
      </c>
      <c r="W4" s="2" t="s">
        <v>3935</v>
      </c>
      <c r="X4" s="21" t="s">
        <v>4013</v>
      </c>
      <c r="Z4" s="20" t="s">
        <v>4014</v>
      </c>
      <c r="AA4" s="13" t="s">
        <v>4015</v>
      </c>
    </row>
    <row r="5" spans="1:27" ht="38.25" x14ac:dyDescent="0.2">
      <c r="G5" s="19" t="s">
        <v>4016</v>
      </c>
      <c r="H5" s="13" t="s">
        <v>4017</v>
      </c>
      <c r="J5" s="8" t="s">
        <v>4018</v>
      </c>
      <c r="K5" s="13" t="s">
        <v>4019</v>
      </c>
      <c r="M5" s="8" t="s">
        <v>4020</v>
      </c>
      <c r="N5" s="13" t="s">
        <v>4021</v>
      </c>
      <c r="P5" s="13" t="s">
        <v>551</v>
      </c>
      <c r="Q5" s="13" t="s">
        <v>4022</v>
      </c>
      <c r="S5" s="16" t="s">
        <v>4023</v>
      </c>
      <c r="T5" s="13" t="s">
        <v>4024</v>
      </c>
      <c r="V5" s="1" t="s">
        <v>4025</v>
      </c>
      <c r="W5" s="2" t="s">
        <v>4026</v>
      </c>
      <c r="X5" s="21" t="s">
        <v>4013</v>
      </c>
      <c r="Z5" s="20" t="s">
        <v>4027</v>
      </c>
      <c r="AA5" s="13" t="s">
        <v>4028</v>
      </c>
    </row>
    <row r="6" spans="1:27" ht="25.5" x14ac:dyDescent="0.2">
      <c r="G6" s="19" t="s">
        <v>4029</v>
      </c>
      <c r="H6" s="13" t="s">
        <v>4030</v>
      </c>
      <c r="J6" s="8" t="s">
        <v>4031</v>
      </c>
      <c r="K6" s="13" t="s">
        <v>4032</v>
      </c>
      <c r="M6" s="8" t="s">
        <v>4033</v>
      </c>
      <c r="N6" s="13" t="s">
        <v>4034</v>
      </c>
      <c r="P6" s="8" t="s">
        <v>579</v>
      </c>
      <c r="Q6" s="13" t="s">
        <v>4035</v>
      </c>
      <c r="S6" s="16" t="s">
        <v>4036</v>
      </c>
      <c r="T6" s="13" t="s">
        <v>1175</v>
      </c>
      <c r="V6" s="2" t="s">
        <v>9</v>
      </c>
      <c r="W6" s="2" t="s">
        <v>4037</v>
      </c>
      <c r="X6" s="21" t="s">
        <v>4013</v>
      </c>
      <c r="Z6" s="16"/>
      <c r="AA6" s="13"/>
    </row>
    <row r="7" spans="1:27" x14ac:dyDescent="0.2">
      <c r="J7" s="8" t="s">
        <v>4038</v>
      </c>
      <c r="K7" s="13" t="s">
        <v>4039</v>
      </c>
      <c r="M7" s="8" t="s">
        <v>4040</v>
      </c>
      <c r="N7" s="13" t="s">
        <v>4041</v>
      </c>
      <c r="P7" s="13" t="s">
        <v>549</v>
      </c>
      <c r="Q7" s="13" t="s">
        <v>4042</v>
      </c>
      <c r="S7" s="16" t="s">
        <v>4043</v>
      </c>
      <c r="T7" s="13" t="s">
        <v>4044</v>
      </c>
      <c r="V7" s="1" t="s">
        <v>10</v>
      </c>
      <c r="W7" s="2" t="s">
        <v>22</v>
      </c>
      <c r="X7" s="21" t="s">
        <v>4013</v>
      </c>
      <c r="Z7" s="16"/>
      <c r="AA7" s="13"/>
    </row>
    <row r="8" spans="1:27" ht="38.25" x14ac:dyDescent="0.2">
      <c r="J8" s="8" t="s">
        <v>4045</v>
      </c>
      <c r="K8" s="13" t="s">
        <v>4046</v>
      </c>
      <c r="M8" s="8" t="s">
        <v>4047</v>
      </c>
      <c r="N8" s="13" t="s">
        <v>4048</v>
      </c>
      <c r="P8" s="8" t="s">
        <v>4049</v>
      </c>
      <c r="Q8" s="13" t="s">
        <v>4050</v>
      </c>
      <c r="S8" s="16" t="s">
        <v>4051</v>
      </c>
      <c r="T8" s="13" t="s">
        <v>1404</v>
      </c>
      <c r="V8" s="2" t="s">
        <v>11</v>
      </c>
      <c r="W8" s="2" t="s">
        <v>25</v>
      </c>
      <c r="X8" s="21" t="s">
        <v>4013</v>
      </c>
      <c r="Z8" s="16"/>
      <c r="AA8" s="13"/>
    </row>
    <row r="9" spans="1:27" ht="38.25" x14ac:dyDescent="0.2">
      <c r="J9" s="8" t="s">
        <v>10</v>
      </c>
      <c r="K9" s="13" t="s">
        <v>976</v>
      </c>
      <c r="M9" s="8" t="s">
        <v>4052</v>
      </c>
      <c r="N9" s="13" t="s">
        <v>4053</v>
      </c>
      <c r="P9" s="13" t="s">
        <v>4054</v>
      </c>
      <c r="Q9" s="13" t="s">
        <v>4055</v>
      </c>
      <c r="S9" s="16" t="s">
        <v>4056</v>
      </c>
      <c r="T9" s="13" t="s">
        <v>4057</v>
      </c>
      <c r="V9" s="1" t="s">
        <v>2413</v>
      </c>
      <c r="W9" s="2" t="s">
        <v>4058</v>
      </c>
      <c r="X9" s="21" t="s">
        <v>4013</v>
      </c>
      <c r="Z9" s="16"/>
      <c r="AA9" s="13"/>
    </row>
    <row r="10" spans="1:27" ht="25.5" x14ac:dyDescent="0.2">
      <c r="J10" s="19" t="s">
        <v>4059</v>
      </c>
      <c r="K10" s="13" t="s">
        <v>4060</v>
      </c>
      <c r="M10" s="8" t="s">
        <v>4061</v>
      </c>
      <c r="N10" s="13" t="s">
        <v>4062</v>
      </c>
      <c r="P10" s="13" t="s">
        <v>2542</v>
      </c>
      <c r="Q10" s="13" t="s">
        <v>4063</v>
      </c>
      <c r="S10" s="16" t="s">
        <v>4064</v>
      </c>
      <c r="T10" s="13" t="s">
        <v>555</v>
      </c>
      <c r="V10" s="2" t="s">
        <v>12</v>
      </c>
      <c r="W10" s="2" t="s">
        <v>3952</v>
      </c>
      <c r="X10" s="21" t="s">
        <v>4013</v>
      </c>
      <c r="Z10" s="16"/>
      <c r="AA10" s="13"/>
    </row>
    <row r="11" spans="1:27" ht="51" x14ac:dyDescent="0.2">
      <c r="J11" s="19" t="s">
        <v>4016</v>
      </c>
      <c r="K11" s="13" t="s">
        <v>4065</v>
      </c>
      <c r="M11" s="8" t="s">
        <v>4066</v>
      </c>
      <c r="N11" s="13" t="s">
        <v>4067</v>
      </c>
      <c r="P11" s="13" t="s">
        <v>553</v>
      </c>
      <c r="Q11" s="13" t="s">
        <v>4068</v>
      </c>
      <c r="S11" s="16" t="s">
        <v>4069</v>
      </c>
      <c r="T11" s="13" t="s">
        <v>557</v>
      </c>
      <c r="V11" s="2" t="s">
        <v>13</v>
      </c>
      <c r="W11" s="2" t="s">
        <v>31</v>
      </c>
      <c r="X11" s="21" t="s">
        <v>4013</v>
      </c>
      <c r="Z11" s="16"/>
    </row>
    <row r="12" spans="1:27" ht="25.5" x14ac:dyDescent="0.2">
      <c r="J12" s="19" t="s">
        <v>4070</v>
      </c>
      <c r="K12" s="13" t="s">
        <v>4071</v>
      </c>
      <c r="M12" s="8" t="s">
        <v>3934</v>
      </c>
      <c r="N12" s="13" t="s">
        <v>4072</v>
      </c>
      <c r="P12" s="13" t="s">
        <v>4073</v>
      </c>
      <c r="Q12" s="13" t="s">
        <v>4074</v>
      </c>
      <c r="S12" s="16" t="s">
        <v>4043</v>
      </c>
      <c r="T12" s="13" t="s">
        <v>1972</v>
      </c>
      <c r="V12" s="2" t="s">
        <v>3957</v>
      </c>
      <c r="W12" s="2" t="s">
        <v>4075</v>
      </c>
      <c r="X12" s="21" t="s">
        <v>4013</v>
      </c>
      <c r="Z12" s="16"/>
    </row>
    <row r="13" spans="1:27" ht="25.5" x14ac:dyDescent="0.2">
      <c r="J13" s="19" t="s">
        <v>4029</v>
      </c>
      <c r="K13" s="13" t="s">
        <v>4076</v>
      </c>
      <c r="M13" s="8" t="s">
        <v>4077</v>
      </c>
      <c r="N13" s="13" t="s">
        <v>4078</v>
      </c>
      <c r="P13" s="8" t="s">
        <v>4079</v>
      </c>
      <c r="Q13" s="13" t="s">
        <v>4080</v>
      </c>
      <c r="S13" s="16" t="s">
        <v>4081</v>
      </c>
      <c r="T13" s="13" t="s">
        <v>4082</v>
      </c>
      <c r="V13" s="2" t="s">
        <v>3961</v>
      </c>
      <c r="W13" s="2" t="s">
        <v>4083</v>
      </c>
      <c r="X13" s="21" t="s">
        <v>4013</v>
      </c>
      <c r="Z13" s="16"/>
    </row>
    <row r="14" spans="1:27" ht="38.25" x14ac:dyDescent="0.2">
      <c r="J14" s="19" t="s">
        <v>4084</v>
      </c>
      <c r="K14" s="13" t="s">
        <v>4085</v>
      </c>
      <c r="M14" s="8" t="s">
        <v>2574</v>
      </c>
      <c r="N14" s="13" t="s">
        <v>4086</v>
      </c>
      <c r="P14" s="8" t="s">
        <v>4087</v>
      </c>
      <c r="Q14" s="13" t="s">
        <v>4088</v>
      </c>
      <c r="S14" s="16"/>
      <c r="V14" s="1" t="s">
        <v>17</v>
      </c>
      <c r="W14" s="2" t="s">
        <v>43</v>
      </c>
      <c r="X14" s="21" t="s">
        <v>4013</v>
      </c>
      <c r="Z14" s="16"/>
    </row>
    <row r="15" spans="1:27" x14ac:dyDescent="0.2">
      <c r="J15" s="19" t="s">
        <v>4089</v>
      </c>
      <c r="K15" s="13" t="s">
        <v>4090</v>
      </c>
      <c r="M15" s="8" t="s">
        <v>4091</v>
      </c>
      <c r="N15" s="13" t="s">
        <v>3998</v>
      </c>
      <c r="P15" s="8" t="s">
        <v>2411</v>
      </c>
      <c r="Q15" s="13" t="s">
        <v>4092</v>
      </c>
      <c r="V15" s="16"/>
    </row>
    <row r="16" spans="1:27" x14ac:dyDescent="0.2">
      <c r="J16" s="19" t="s">
        <v>4093</v>
      </c>
      <c r="K16" s="13" t="s">
        <v>4094</v>
      </c>
      <c r="M16" s="8" t="s">
        <v>4095</v>
      </c>
      <c r="N16" s="13" t="s">
        <v>4096</v>
      </c>
      <c r="P16" s="8" t="s">
        <v>4097</v>
      </c>
      <c r="Q16" s="13" t="s">
        <v>4098</v>
      </c>
      <c r="V16" s="16"/>
      <c r="Z16" s="16"/>
    </row>
    <row r="17" spans="10:27" x14ac:dyDescent="0.2">
      <c r="J17" s="19" t="s">
        <v>4099</v>
      </c>
      <c r="K17" s="13" t="s">
        <v>981</v>
      </c>
      <c r="M17" s="8" t="s">
        <v>13</v>
      </c>
      <c r="N17" s="13" t="s">
        <v>4100</v>
      </c>
      <c r="P17" s="8" t="s">
        <v>4101</v>
      </c>
      <c r="Q17" s="13" t="s">
        <v>4102</v>
      </c>
      <c r="V17" s="16"/>
      <c r="Z17" s="16"/>
    </row>
    <row r="18" spans="10:27" ht="25.5" x14ac:dyDescent="0.2">
      <c r="M18" s="8" t="s">
        <v>2323</v>
      </c>
      <c r="N18" s="13" t="s">
        <v>4103</v>
      </c>
      <c r="P18" s="8" t="s">
        <v>4104</v>
      </c>
      <c r="Q18" s="13" t="s">
        <v>4105</v>
      </c>
      <c r="V18" s="16"/>
      <c r="Z18" s="16"/>
    </row>
    <row r="19" spans="10:27" x14ac:dyDescent="0.2">
      <c r="M19" s="8" t="s">
        <v>4106</v>
      </c>
      <c r="N19" s="13" t="s">
        <v>4107</v>
      </c>
      <c r="P19" s="8" t="s">
        <v>2999</v>
      </c>
      <c r="Q19" s="13" t="s">
        <v>4108</v>
      </c>
      <c r="V19" s="16"/>
      <c r="W19" s="13"/>
      <c r="X19" s="13"/>
      <c r="Z19" s="16"/>
      <c r="AA19" s="13"/>
    </row>
    <row r="20" spans="10:27" x14ac:dyDescent="0.2">
      <c r="M20" s="8" t="s">
        <v>4109</v>
      </c>
      <c r="N20" s="13" t="s">
        <v>4110</v>
      </c>
      <c r="P20" s="8" t="s">
        <v>4111</v>
      </c>
      <c r="Q20" s="13" t="s">
        <v>4112</v>
      </c>
      <c r="V20" s="16"/>
      <c r="W20" s="13"/>
      <c r="X20" s="13"/>
      <c r="Z20" s="16"/>
      <c r="AA20" s="13"/>
    </row>
    <row r="21" spans="10:27" x14ac:dyDescent="0.2">
      <c r="M21" s="8" t="s">
        <v>2576</v>
      </c>
      <c r="N21" s="13" t="s">
        <v>210</v>
      </c>
      <c r="P21" s="8" t="s">
        <v>4113</v>
      </c>
      <c r="Q21" s="13" t="s">
        <v>4114</v>
      </c>
      <c r="V21" s="16"/>
      <c r="W21" s="13"/>
      <c r="X21" s="13"/>
      <c r="Z21" s="16"/>
      <c r="AA21" s="13"/>
    </row>
    <row r="22" spans="10:27" x14ac:dyDescent="0.2">
      <c r="M22" s="8" t="s">
        <v>4115</v>
      </c>
      <c r="N22" s="13" t="s">
        <v>4116</v>
      </c>
      <c r="P22" s="8" t="s">
        <v>4117</v>
      </c>
      <c r="Q22" s="13" t="s">
        <v>4118</v>
      </c>
    </row>
    <row r="23" spans="10:27" ht="25.5" x14ac:dyDescent="0.2">
      <c r="M23" s="8" t="s">
        <v>4119</v>
      </c>
      <c r="N23" s="13" t="s">
        <v>4120</v>
      </c>
      <c r="P23" s="8" t="s">
        <v>4121</v>
      </c>
      <c r="Q23" s="13" t="s">
        <v>4122</v>
      </c>
    </row>
    <row r="24" spans="10:27" x14ac:dyDescent="0.2">
      <c r="M24" s="8" t="s">
        <v>12</v>
      </c>
      <c r="N24" s="13" t="s">
        <v>4123</v>
      </c>
    </row>
    <row r="25" spans="10:27" ht="25.5" x14ac:dyDescent="0.2">
      <c r="M25" s="8" t="s">
        <v>4124</v>
      </c>
      <c r="N25" s="13" t="s">
        <v>4125</v>
      </c>
    </row>
    <row r="26" spans="10:27" ht="25.5" x14ac:dyDescent="0.2">
      <c r="M26" s="8" t="s">
        <v>2567</v>
      </c>
      <c r="N26" s="13" t="s">
        <v>4126</v>
      </c>
    </row>
    <row r="27" spans="10:27" ht="25.5" x14ac:dyDescent="0.2">
      <c r="M27" s="8" t="s">
        <v>4127</v>
      </c>
      <c r="N27" s="13" t="s">
        <v>4128</v>
      </c>
    </row>
    <row r="28" spans="10:27" x14ac:dyDescent="0.2">
      <c r="M28" s="8" t="s">
        <v>4129</v>
      </c>
      <c r="N28" s="13" t="s">
        <v>4130</v>
      </c>
    </row>
    <row r="29" spans="10:27" x14ac:dyDescent="0.2">
      <c r="M29" s="8" t="s">
        <v>558</v>
      </c>
      <c r="N29" s="13" t="s">
        <v>4131</v>
      </c>
    </row>
    <row r="30" spans="10:27" x14ac:dyDescent="0.2">
      <c r="M30" s="8" t="s">
        <v>4132</v>
      </c>
      <c r="N30" s="13" t="s">
        <v>4133</v>
      </c>
    </row>
    <row r="31" spans="10:27" x14ac:dyDescent="0.2">
      <c r="M31" s="8" t="s">
        <v>3584</v>
      </c>
      <c r="N31" s="13" t="s">
        <v>4134</v>
      </c>
    </row>
    <row r="32" spans="10:27" x14ac:dyDescent="0.2">
      <c r="M32" s="8" t="s">
        <v>4135</v>
      </c>
      <c r="N32" s="13" t="s">
        <v>4136</v>
      </c>
    </row>
    <row r="33" spans="13:14" x14ac:dyDescent="0.2">
      <c r="M33" s="8" t="s">
        <v>3503</v>
      </c>
      <c r="N33" s="13" t="s">
        <v>4137</v>
      </c>
    </row>
    <row r="34" spans="13:14" x14ac:dyDescent="0.2">
      <c r="M34" s="8" t="s">
        <v>4138</v>
      </c>
      <c r="N34" s="13" t="s">
        <v>4139</v>
      </c>
    </row>
  </sheetData>
  <mergeCells count="4">
    <mergeCell ref="A1:B1"/>
    <mergeCell ref="S1:T1"/>
    <mergeCell ref="V1:X1"/>
    <mergeCell ref="Z1:AA1"/>
  </mergeCells>
  <pageMargins left="0.7" right="0.7" top="0.75" bottom="0.75" header="0.3" footer="0.3"/>
  <pageSetup paperSize="9" scale="37" orientation="landscape" r:id="rId1"/>
  <headerFooter scaleWithDoc="0">
    <oddHeader>&amp;L&amp;G&amp;R&amp;"VAGRounded BT,Normal"&amp;12&amp;K0096C9Nomenclatura de documents</oddHeader>
  </headerFooter>
  <legacyDrawingHF r:id="rId2"/>
  <tableParts count="9">
    <tablePart r:id="rId3"/>
    <tablePart r:id="rId4"/>
    <tablePart r:id="rId5"/>
    <tablePart r:id="rId6"/>
    <tablePart r:id="rId7"/>
    <tablePart r:id="rId8"/>
    <tablePart r:id="rId9"/>
    <tablePart r:id="rId10"/>
    <tablePart r:id="rId11"/>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D18"/>
  <sheetViews>
    <sheetView workbookViewId="0">
      <selection activeCell="H9" sqref="H9"/>
    </sheetView>
  </sheetViews>
  <sheetFormatPr defaultColWidth="11.42578125" defaultRowHeight="12.75" x14ac:dyDescent="0.2"/>
  <cols>
    <col min="1" max="1" width="11.5703125" style="43" customWidth="1"/>
    <col min="2" max="2" width="9.28515625" style="43" customWidth="1"/>
    <col min="3" max="3" width="23.85546875" style="43" customWidth="1"/>
    <col min="4" max="4" width="99.28515625" style="56" customWidth="1"/>
  </cols>
  <sheetData>
    <row r="1" spans="1:4" ht="34.5" customHeight="1" x14ac:dyDescent="0.2">
      <c r="A1" s="745" t="s">
        <v>4140</v>
      </c>
      <c r="B1" s="746"/>
      <c r="C1" s="746"/>
      <c r="D1" s="746"/>
    </row>
    <row r="2" spans="1:4" x14ac:dyDescent="0.2">
      <c r="A2" s="48" t="s">
        <v>4141</v>
      </c>
      <c r="B2" s="47" t="s">
        <v>4142</v>
      </c>
      <c r="C2" s="48" t="s">
        <v>972</v>
      </c>
      <c r="D2" s="55" t="s">
        <v>4143</v>
      </c>
    </row>
    <row r="3" spans="1:4" ht="30" customHeight="1" x14ac:dyDescent="0.2">
      <c r="A3" s="52" t="s">
        <v>4144</v>
      </c>
      <c r="B3" s="49" t="s">
        <v>4145</v>
      </c>
      <c r="C3" s="53" t="s">
        <v>4146</v>
      </c>
      <c r="D3" s="45" t="s">
        <v>4147</v>
      </c>
    </row>
    <row r="4" spans="1:4" ht="30" customHeight="1" x14ac:dyDescent="0.2">
      <c r="A4" s="52" t="s">
        <v>4144</v>
      </c>
      <c r="B4" s="50">
        <v>1</v>
      </c>
      <c r="C4" s="53" t="s">
        <v>4148</v>
      </c>
      <c r="D4" s="46" t="s">
        <v>4149</v>
      </c>
    </row>
    <row r="5" spans="1:4" ht="30" customHeight="1" x14ac:dyDescent="0.2">
      <c r="A5" s="52" t="s">
        <v>4144</v>
      </c>
      <c r="B5" s="50">
        <v>2</v>
      </c>
      <c r="C5" s="53" t="s">
        <v>4150</v>
      </c>
      <c r="D5" s="45" t="s">
        <v>4151</v>
      </c>
    </row>
    <row r="6" spans="1:4" ht="30" customHeight="1" x14ac:dyDescent="0.2">
      <c r="A6" s="52" t="s">
        <v>4144</v>
      </c>
      <c r="B6" s="50">
        <v>3</v>
      </c>
      <c r="C6" s="53" t="s">
        <v>4152</v>
      </c>
      <c r="D6" s="45" t="s">
        <v>4153</v>
      </c>
    </row>
    <row r="7" spans="1:4" ht="30" customHeight="1" x14ac:dyDescent="0.2">
      <c r="A7" s="52" t="s">
        <v>4144</v>
      </c>
      <c r="B7" s="50">
        <v>4</v>
      </c>
      <c r="C7" s="53" t="s">
        <v>4154</v>
      </c>
      <c r="D7" s="45" t="s">
        <v>4155</v>
      </c>
    </row>
    <row r="8" spans="1:4" ht="30" customHeight="1" x14ac:dyDescent="0.2">
      <c r="A8" s="52" t="s">
        <v>4144</v>
      </c>
      <c r="B8" s="50">
        <v>5</v>
      </c>
      <c r="C8" s="53" t="s">
        <v>4156</v>
      </c>
      <c r="D8" s="45" t="s">
        <v>4157</v>
      </c>
    </row>
    <row r="9" spans="1:4" ht="30" customHeight="1" x14ac:dyDescent="0.2">
      <c r="A9" s="52" t="s">
        <v>4144</v>
      </c>
      <c r="B9" s="50">
        <v>6</v>
      </c>
      <c r="C9" s="53" t="s">
        <v>4158</v>
      </c>
      <c r="D9" s="45" t="s">
        <v>4159</v>
      </c>
    </row>
    <row r="10" spans="1:4" ht="30" customHeight="1" x14ac:dyDescent="0.2">
      <c r="A10" s="52" t="s">
        <v>4144</v>
      </c>
      <c r="B10" s="50">
        <v>7</v>
      </c>
      <c r="C10" s="53" t="s">
        <v>4160</v>
      </c>
      <c r="D10" s="45" t="s">
        <v>4161</v>
      </c>
    </row>
    <row r="11" spans="1:4" ht="30" customHeight="1" x14ac:dyDescent="0.2">
      <c r="A11" s="52" t="s">
        <v>4144</v>
      </c>
      <c r="B11" s="50">
        <v>8</v>
      </c>
      <c r="C11" s="54" t="s">
        <v>4162</v>
      </c>
      <c r="D11" s="44" t="s">
        <v>4163</v>
      </c>
    </row>
    <row r="12" spans="1:4" ht="30" customHeight="1" x14ac:dyDescent="0.2">
      <c r="A12" s="52" t="s">
        <v>4144</v>
      </c>
      <c r="B12" s="50">
        <v>9</v>
      </c>
      <c r="C12" s="54" t="s">
        <v>4164</v>
      </c>
      <c r="D12" s="44" t="s">
        <v>4165</v>
      </c>
    </row>
    <row r="13" spans="1:4" ht="30" customHeight="1" x14ac:dyDescent="0.2">
      <c r="A13" s="52" t="s">
        <v>4144</v>
      </c>
      <c r="B13" s="50">
        <v>10</v>
      </c>
      <c r="C13" s="54" t="s">
        <v>4166</v>
      </c>
      <c r="D13" s="44" t="s">
        <v>4167</v>
      </c>
    </row>
    <row r="14" spans="1:4" ht="30" customHeight="1" x14ac:dyDescent="0.2">
      <c r="A14" s="52" t="s">
        <v>4144</v>
      </c>
      <c r="B14" s="50">
        <v>11</v>
      </c>
      <c r="C14" s="54" t="s">
        <v>4168</v>
      </c>
      <c r="D14" s="44" t="s">
        <v>4169</v>
      </c>
    </row>
    <row r="15" spans="1:4" ht="30" customHeight="1" x14ac:dyDescent="0.2">
      <c r="A15" s="52" t="s">
        <v>4144</v>
      </c>
      <c r="B15" s="50">
        <v>12</v>
      </c>
      <c r="C15" s="54" t="s">
        <v>4170</v>
      </c>
      <c r="D15" s="44" t="s">
        <v>4171</v>
      </c>
    </row>
    <row r="16" spans="1:4" ht="30" customHeight="1" x14ac:dyDescent="0.2">
      <c r="A16" s="52" t="s">
        <v>4144</v>
      </c>
      <c r="B16" s="50">
        <v>13</v>
      </c>
      <c r="C16" s="54" t="s">
        <v>4172</v>
      </c>
      <c r="D16" s="44" t="s">
        <v>4173</v>
      </c>
    </row>
    <row r="17" spans="1:4" ht="30" customHeight="1" x14ac:dyDescent="0.2">
      <c r="A17" s="51" t="s">
        <v>3</v>
      </c>
      <c r="B17" s="50">
        <v>14</v>
      </c>
      <c r="C17" s="54" t="s">
        <v>4174</v>
      </c>
      <c r="D17" s="44" t="s">
        <v>4175</v>
      </c>
    </row>
    <row r="18" spans="1:4" ht="30" customHeight="1" x14ac:dyDescent="0.2">
      <c r="A18" s="51" t="s">
        <v>3</v>
      </c>
      <c r="B18" s="50">
        <v>15</v>
      </c>
      <c r="C18" s="54" t="s">
        <v>4176</v>
      </c>
      <c r="D18" s="44" t="s">
        <v>4177</v>
      </c>
    </row>
  </sheetData>
  <mergeCells count="1">
    <mergeCell ref="A1:D1"/>
  </mergeCells>
  <pageMargins left="0.7" right="0.7" top="0.75" bottom="0.75"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documentManagement>
    <lcf76f155ced4ddcb4097134ff3c332f xmlns="ba0cded7-81d9-48c3-a0fb-6703240299f7">
      <Terms xmlns="http://schemas.microsoft.com/office/infopath/2007/PartnerControls"/>
    </lcf76f155ced4ddcb4097134ff3c332f>
    <TaxCatchAll xmlns="ef99f393-bf04-48dd-8af8-bf8f0549f43f"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o" ma:contentTypeID="0x0101007463A42D3F3B604098F0900BB6620A67" ma:contentTypeVersion="20" ma:contentTypeDescription="Crear nuevo documento." ma:contentTypeScope="" ma:versionID="db758fa414c24b19c02b600bd5a0296e">
  <xsd:schema xmlns:xsd="http://www.w3.org/2001/XMLSchema" xmlns:xs="http://www.w3.org/2001/XMLSchema" xmlns:p="http://schemas.microsoft.com/office/2006/metadata/properties" xmlns:ns2="ba0cded7-81d9-48c3-a0fb-6703240299f7" xmlns:ns3="36a2419a-5999-4804-82fa-8485edcb1516" xmlns:ns4="ef99f393-bf04-48dd-8af8-bf8f0549f43f" targetNamespace="http://schemas.microsoft.com/office/2006/metadata/properties" ma:root="true" ma:fieldsID="5e21f25645f22d95fd99ce67bfa09319" ns2:_="" ns3:_="" ns4:_="">
    <xsd:import namespace="ba0cded7-81d9-48c3-a0fb-6703240299f7"/>
    <xsd:import namespace="36a2419a-5999-4804-82fa-8485edcb1516"/>
    <xsd:import namespace="ef99f393-bf04-48dd-8af8-bf8f0549f43f"/>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3:SharedWithUsers" minOccurs="0"/>
                <xsd:element ref="ns3:SharedWithDetails" minOccurs="0"/>
                <xsd:element ref="ns2:MediaServiceAutoKeyPoints" minOccurs="0"/>
                <xsd:element ref="ns2:MediaServiceKeyPoints" minOccurs="0"/>
                <xsd:element ref="ns2:MediaLengthInSeconds" minOccurs="0"/>
                <xsd:element ref="ns2:lcf76f155ced4ddcb4097134ff3c332f" minOccurs="0"/>
                <xsd:element ref="ns4:TaxCatchAll"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a0cded7-81d9-48c3-a0fb-6703240299f7"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MediaLengthInSeconds" ma:index="19" nillable="true" ma:displayName="MediaLengthInSeconds" ma:hidden="true" ma:internalName="MediaLengthInSeconds" ma:readOnly="true">
      <xsd:simpleType>
        <xsd:restriction base="dms:Unknown"/>
      </xsd:simpleType>
    </xsd:element>
    <xsd:element name="lcf76f155ced4ddcb4097134ff3c332f" ma:index="21" nillable="true" ma:taxonomy="true" ma:internalName="lcf76f155ced4ddcb4097134ff3c332f" ma:taxonomyFieldName="MediaServiceImageTags" ma:displayName="Etiquetas de imagen" ma:readOnly="false" ma:fieldId="{5cf76f15-5ced-4ddc-b409-7134ff3c332f}" ma:taxonomyMulti="true" ma:sspId="1b1e320e-b7d6-4912-895e-3adadba9b7f4" ma:termSetId="09814cd3-568e-fe90-9814-8d621ff8fb84" ma:anchorId="fba54fb3-c3e1-fe81-a776-ca4b69148c4d" ma:open="true" ma:isKeyword="false">
      <xsd:complexType>
        <xsd:sequence>
          <xsd:element ref="pc:Terms" minOccurs="0" maxOccurs="1"/>
        </xsd:sequence>
      </xsd:complexType>
    </xsd:element>
    <xsd:element name="MediaServiceLocation" ma:index="23"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36a2419a-5999-4804-82fa-8485edcb1516" elementFormDefault="qualified">
    <xsd:import namespace="http://schemas.microsoft.com/office/2006/documentManagement/types"/>
    <xsd:import namespace="http://schemas.microsoft.com/office/infopath/2007/PartnerControls"/>
    <xsd:element name="SharedWithUsers" ma:index="15"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Detalles de uso compartido"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ef99f393-bf04-48dd-8af8-bf8f0549f4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48c04a7d-2465-4d06-8d41-17ac30d9b9ce}" ma:internalName="TaxCatchAll" ma:showField="CatchAllData" ma:web="36a2419a-5999-4804-82fa-8485edcb1516">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101E7FA8-45FE-4FAF-9D87-0150562DB226}">
  <ds:schemaRefs>
    <ds:schemaRef ds:uri="http://schemas.microsoft.com/office/2006/metadata/properties"/>
    <ds:schemaRef ds:uri="ba0cded7-81d9-48c3-a0fb-6703240299f7"/>
    <ds:schemaRef ds:uri="http://schemas.microsoft.com/office/infopath/2007/PartnerControls"/>
    <ds:schemaRef ds:uri="ef99f393-bf04-48dd-8af8-bf8f0549f43f"/>
  </ds:schemaRefs>
</ds:datastoreItem>
</file>

<file path=customXml/itemProps2.xml><?xml version="1.0" encoding="utf-8"?>
<ds:datastoreItem xmlns:ds="http://schemas.openxmlformats.org/officeDocument/2006/customXml" ds:itemID="{2863C9B1-4A65-4792-A7A2-01A322655E27}">
  <ds:schemaRefs>
    <ds:schemaRef ds:uri="http://schemas.microsoft.com/sharepoint/v3/contenttype/forms"/>
  </ds:schemaRefs>
</ds:datastoreItem>
</file>

<file path=customXml/itemProps3.xml><?xml version="1.0" encoding="utf-8"?>
<ds:datastoreItem xmlns:ds="http://schemas.openxmlformats.org/officeDocument/2006/customXml" ds:itemID="{7906403F-201D-498A-8C0C-64C1C983DFB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a0cded7-81d9-48c3-a0fb-6703240299f7"/>
    <ds:schemaRef ds:uri="36a2419a-5999-4804-82fa-8485edcb1516"/>
    <ds:schemaRef ds:uri="ef99f393-bf04-48dd-8af8-bf8f0549f43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Fulls de càlcul</vt:lpstr>
      </vt:variant>
      <vt:variant>
        <vt:i4>29</vt:i4>
      </vt:variant>
      <vt:variant>
        <vt:lpstr>Intervals amb nom</vt:lpstr>
      </vt:variant>
      <vt:variant>
        <vt:i4>23</vt:i4>
      </vt:variant>
    </vt:vector>
  </HeadingPairs>
  <TitlesOfParts>
    <vt:vector size="52" baseType="lpstr">
      <vt:lpstr>TITOL</vt:lpstr>
      <vt:lpstr>CONTINGUT</vt:lpstr>
      <vt:lpstr>1.1</vt:lpstr>
      <vt:lpstr>1.2</vt:lpstr>
      <vt:lpstr>1.3</vt:lpstr>
      <vt:lpstr>1.4</vt:lpstr>
      <vt:lpstr>2.1</vt:lpstr>
      <vt:lpstr>2.2</vt:lpstr>
      <vt:lpstr>2.3</vt:lpstr>
      <vt:lpstr>2.4</vt:lpstr>
      <vt:lpstr>2.5</vt:lpstr>
      <vt:lpstr>3.1</vt:lpstr>
      <vt:lpstr>3.2</vt:lpstr>
      <vt:lpstr>3.3</vt:lpstr>
      <vt:lpstr>3.4</vt:lpstr>
      <vt:lpstr>3.5</vt:lpstr>
      <vt:lpstr>4.1</vt:lpstr>
      <vt:lpstr>4.2</vt:lpstr>
      <vt:lpstr>4.3</vt:lpstr>
      <vt:lpstr>4.4</vt:lpstr>
      <vt:lpstr>4.5</vt:lpstr>
      <vt:lpstr>4.6</vt:lpstr>
      <vt:lpstr>4.7</vt:lpstr>
      <vt:lpstr>5.1</vt:lpstr>
      <vt:lpstr>5.2</vt:lpstr>
      <vt:lpstr>6.1</vt:lpstr>
      <vt:lpstr>_PickLists</vt:lpstr>
      <vt:lpstr>_PickList_NomenclaturaArxius</vt:lpstr>
      <vt:lpstr>_PickList_UsosBIM</vt:lpstr>
      <vt:lpstr>_PickList_NomenclaturaArxius!Àrea_d'impressió</vt:lpstr>
      <vt:lpstr>'1.1'!Àrea_d'impressió</vt:lpstr>
      <vt:lpstr>'1.2'!Àrea_d'impressió</vt:lpstr>
      <vt:lpstr>'1.3'!Àrea_d'impressió</vt:lpstr>
      <vt:lpstr>'1.4'!Àrea_d'impressió</vt:lpstr>
      <vt:lpstr>'2.1'!Àrea_d'impressió</vt:lpstr>
      <vt:lpstr>'2.2'!Àrea_d'impressió</vt:lpstr>
      <vt:lpstr>'2.3'!Àrea_d'impressió</vt:lpstr>
      <vt:lpstr>'2.4'!Àrea_d'impressió</vt:lpstr>
      <vt:lpstr>'2.5'!Àrea_d'impressió</vt:lpstr>
      <vt:lpstr>'3.1'!Àrea_d'impressió</vt:lpstr>
      <vt:lpstr>'3.2'!Àrea_d'impressió</vt:lpstr>
      <vt:lpstr>'3.3'!Àrea_d'impressió</vt:lpstr>
      <vt:lpstr>'3.4'!Àrea_d'impressió</vt:lpstr>
      <vt:lpstr>'3.5'!Àrea_d'impressió</vt:lpstr>
      <vt:lpstr>'4.1'!Àrea_d'impressió</vt:lpstr>
      <vt:lpstr>'4.2'!Àrea_d'impressió</vt:lpstr>
      <vt:lpstr>'4.3'!Àrea_d'impressió</vt:lpstr>
      <vt:lpstr>'4.4'!Àrea_d'impressió</vt:lpstr>
      <vt:lpstr>'4.5'!Àrea_d'impressió</vt:lpstr>
      <vt:lpstr>'4.6'!Àrea_d'impressió</vt:lpstr>
      <vt:lpstr>'4.7'!Àrea_d'impressió</vt:lpstr>
      <vt:lpstr>CONTINGUT!Àrea_d'impressió</vt:lpstr>
    </vt:vector>
  </TitlesOfParts>
  <Manager/>
  <Company>Evolve Consultancy</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Development Projects</dc:title>
  <dc:subject>Development</dc:subject>
  <dc:creator>xcoll@eipm.es</dc:creator>
  <cp:keywords/>
  <dc:description/>
  <cp:lastModifiedBy>MARTA ESTALELLA COTILLAS</cp:lastModifiedBy>
  <cp:revision/>
  <dcterms:created xsi:type="dcterms:W3CDTF">2005-02-21T18:10:39Z</dcterms:created>
  <dcterms:modified xsi:type="dcterms:W3CDTF">2023-03-08T10:18:07Z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0x0101007463A42D3F3B604098F0900BB6620A67</vt:lpwstr>
  </property>
  <property fmtid="{D5CDD505-2E9C-101B-9397-08002B2CF9AE}" pid="3" name="MediaServiceImageTags">
    <vt:lpwstr/>
  </property>
</Properties>
</file>