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ASJ\Obres\1.NOU HOSPITAL\2. Pla equipament i projectes\1. Concursos equipament Catsalut\Endoscopies\Armari endoscopis\"/>
    </mc:Choice>
  </mc:AlternateContent>
  <bookViews>
    <workbookView xWindow="0" yWindow="0" windowWidth="24000" windowHeight="9585" activeTab="1"/>
  </bookViews>
  <sheets>
    <sheet name="Annex B" sheetId="3" r:id="rId1"/>
    <sheet name="4230320100" sheetId="2" r:id="rId2"/>
  </sheets>
  <externalReferences>
    <externalReference r:id="rId3"/>
  </externalReferences>
  <definedNames>
    <definedName name="_xlnm.Print_Area" localSheetId="1">'4230320100'!$A$1:$E$43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2" l="1"/>
  <c r="A37" i="2" l="1"/>
  <c r="A38" i="2" s="1"/>
  <c r="A41" i="2" s="1"/>
  <c r="A42" i="2" s="1"/>
  <c r="A48" i="2" s="1"/>
  <c r="A49" i="2" s="1"/>
  <c r="A50" i="2" s="1"/>
  <c r="A51" i="2" s="1"/>
  <c r="A53" i="2" s="1"/>
  <c r="A54" i="2" s="1"/>
  <c r="A55" i="2" s="1"/>
  <c r="A57" i="2" s="1"/>
  <c r="A59" i="2" s="1"/>
  <c r="A60" i="2" s="1"/>
  <c r="A61" i="2" s="1"/>
  <c r="C56" i="2"/>
  <c r="C58" i="2"/>
  <c r="C52" i="2"/>
  <c r="C47" i="2"/>
  <c r="C11" i="2" l="1"/>
  <c r="C26" i="2"/>
  <c r="AM7" i="3" l="1"/>
  <c r="AL7" i="3"/>
  <c r="AK7" i="3"/>
  <c r="AJ7" i="3"/>
  <c r="AI7" i="3"/>
  <c r="AH7" i="3"/>
  <c r="AG7" i="3"/>
  <c r="AF7" i="3"/>
  <c r="AE7" i="3"/>
  <c r="AD7" i="3"/>
  <c r="AC7" i="3"/>
  <c r="AB7" i="3"/>
  <c r="AA7" i="3"/>
  <c r="Z7" i="3"/>
  <c r="Y7" i="3"/>
  <c r="X7" i="3"/>
  <c r="W7" i="3"/>
  <c r="V7" i="3"/>
  <c r="U7" i="3"/>
  <c r="T7" i="3"/>
  <c r="S7" i="3"/>
  <c r="R7" i="3"/>
  <c r="Q7" i="3"/>
  <c r="P7" i="3"/>
  <c r="O7" i="3"/>
  <c r="N7" i="3"/>
  <c r="M7" i="3"/>
  <c r="L7" i="3"/>
  <c r="K7" i="3"/>
  <c r="J7" i="3"/>
  <c r="I7" i="3"/>
  <c r="A14" i="2"/>
  <c r="A15" i="2" s="1"/>
  <c r="A16" i="2" s="1"/>
  <c r="A17" i="2" s="1"/>
  <c r="A18" i="2" s="1"/>
  <c r="A19" i="2" s="1"/>
  <c r="A20" i="2" s="1"/>
  <c r="A21" i="2" s="1"/>
  <c r="A23" i="2" s="1"/>
  <c r="A24" i="2" s="1"/>
  <c r="A25" i="2" s="1"/>
  <c r="A28" i="2" s="1"/>
  <c r="A29" i="2" s="1"/>
  <c r="A30" i="2" s="1"/>
  <c r="A31" i="2" s="1"/>
  <c r="A33" i="2" s="1"/>
  <c r="C4" i="2"/>
  <c r="C3" i="2"/>
  <c r="C2" i="2"/>
</calcChain>
</file>

<file path=xl/sharedStrings.xml><?xml version="1.0" encoding="utf-8"?>
<sst xmlns="http://schemas.openxmlformats.org/spreadsheetml/2006/main" count="112" uniqueCount="95">
  <si>
    <t>Armari per a endoscopis</t>
  </si>
  <si>
    <t>EMPRESA</t>
  </si>
  <si>
    <t>NIF</t>
  </si>
  <si>
    <t>Correu electrònic</t>
  </si>
  <si>
    <t>Compleix el producte</t>
  </si>
  <si>
    <t>Observ. no compleix</t>
  </si>
  <si>
    <t>Compleix el lot</t>
  </si>
  <si>
    <t>11Tecniques</t>
  </si>
  <si>
    <t>11Maxim</t>
  </si>
  <si>
    <t>11Subtotal</t>
  </si>
  <si>
    <t>11Caractec</t>
  </si>
  <si>
    <t>12Tecniques</t>
  </si>
  <si>
    <t>12Maxim</t>
  </si>
  <si>
    <t>12Subtotal</t>
  </si>
  <si>
    <t>12Caractec</t>
  </si>
  <si>
    <t>13Tecniques</t>
  </si>
  <si>
    <t>13Maxim</t>
  </si>
  <si>
    <t>13Subtotal</t>
  </si>
  <si>
    <t>13Caractec</t>
  </si>
  <si>
    <t>14Tecniques</t>
  </si>
  <si>
    <t>14Maxim</t>
  </si>
  <si>
    <t>14Subtotal</t>
  </si>
  <si>
    <t>14Caractec</t>
  </si>
  <si>
    <t>15Tecniques</t>
  </si>
  <si>
    <t>15Maxim</t>
  </si>
  <si>
    <t>15Subtotal</t>
  </si>
  <si>
    <t>15Caractec</t>
  </si>
  <si>
    <t>ST</t>
  </si>
  <si>
    <t>Maxim ST</t>
  </si>
  <si>
    <t>Total ST</t>
  </si>
  <si>
    <t>Text ST</t>
  </si>
  <si>
    <t>MT</t>
  </si>
  <si>
    <t>Maxim MT</t>
  </si>
  <si>
    <t>Total MT</t>
  </si>
  <si>
    <t>Text MT</t>
  </si>
  <si>
    <t>Definició</t>
  </si>
  <si>
    <t>Índex documental</t>
  </si>
  <si>
    <t>Armari per a assecat i emmagatzematge d'endoscopis</t>
  </si>
  <si>
    <t>Prestacions tècniques i funcionals</t>
  </si>
  <si>
    <t>Puntuació màxima</t>
  </si>
  <si>
    <t>1.1. Característiques tècniques</t>
  </si>
  <si>
    <t>Emmagatzematge dels endoscopis en posició vertical</t>
  </si>
  <si>
    <t>Construït amb material inalterable i resistent a productes de desinfecció i neteja</t>
  </si>
  <si>
    <t>Safata per recollir l'aigua de condensació dels endoscopis</t>
  </si>
  <si>
    <t>1.4. Documentació gràfica</t>
  </si>
  <si>
    <t>Plànols de detall reals de distribució</t>
  </si>
  <si>
    <t>Anar al full Annex B</t>
  </si>
  <si>
    <t>EXPEDIENT</t>
  </si>
  <si>
    <t>SCS-2016-214</t>
  </si>
  <si>
    <t>GRUP</t>
  </si>
  <si>
    <t>LOT</t>
  </si>
  <si>
    <t>Nom del lot</t>
  </si>
  <si>
    <t>Codi</t>
  </si>
  <si>
    <t>Descripció</t>
  </si>
  <si>
    <t>Quantitat</t>
  </si>
  <si>
    <t/>
  </si>
  <si>
    <t>4230320100</t>
  </si>
  <si>
    <t>Elements de suport per a l'emmagatzematge de 8 endoscopis, com a mínim</t>
  </si>
  <si>
    <t>Filtre HEPA. Indicar tipus</t>
  </si>
  <si>
    <t>Característiques a valorar</t>
  </si>
  <si>
    <t>Amb pantalla de control del sistema</t>
  </si>
  <si>
    <t>Ha de cumplir els protocols i estandars d'assecat</t>
  </si>
  <si>
    <t>Indicar els subminitrament necessaris (electricitat, aire medicinal o aire comprimit)</t>
  </si>
  <si>
    <t>Pantalla de control tàctil</t>
  </si>
  <si>
    <t>Porta transparent (perquè permeti conèixer l'estat sense obrir l'armari)</t>
  </si>
  <si>
    <t>Generar una pressió positiva a l'interior de l'armari per evitar l'entrada
d'aire exterior i protegir els endoscopis dels microorganismes de l'ambient</t>
  </si>
  <si>
    <t>Preu unitari (s/IVA)</t>
  </si>
  <si>
    <t>1.2. Característiques constructives i funcionals</t>
  </si>
  <si>
    <t>Compatible amb tots els endoscopis del mercat</t>
  </si>
  <si>
    <t>Característiques d'obligat compliment: les ofertes que no compleixin tots els requisits obligatoris quedaran excloses</t>
  </si>
  <si>
    <t>1.3. Accesoris</t>
  </si>
  <si>
    <t>S'han d'incloure fungibles necessaris pels primer mes</t>
  </si>
  <si>
    <t>Cost anual del manteniment preventiu (material, mà d'obra i desplaçaments inclosos) (IVA exclòs) (Indicar import, no percentatge)</t>
  </si>
  <si>
    <t>Cost anual del manteniment integral amb software inclòs (material, mà d'obra i desplaçaments inclosos) (IVA exclòs) (Indicar import, no percentatge)</t>
  </si>
  <si>
    <t>Amb dos cicles d'assecatge independents (assecat tant en l'exterior com l'interior dels endoscopis)</t>
  </si>
  <si>
    <t>Preu filtre HEPA de recanvi</t>
  </si>
  <si>
    <t>Filtres HEPA clase H13 o superior</t>
  </si>
  <si>
    <t>Indicar temps d'assecats</t>
  </si>
  <si>
    <t>S'han d'incloure tots els accesoris i elements pel correcte funcionament</t>
  </si>
  <si>
    <t>Nivell de soroll =&lt;50 dBa</t>
  </si>
  <si>
    <t xml:space="preserve">Carro de transport amb safates per endoscopis </t>
  </si>
  <si>
    <t>Pel total del 4 armaris de 8 endoscopis, s'ha d'incloure un mòdul d'extenió o un cinquè armari d'almenys 6 endoscopis de capacitat</t>
  </si>
  <si>
    <t>Incloure segon carro de transport</t>
  </si>
  <si>
    <t>Plànols reals de les preinstal·lacions necessàries</t>
  </si>
  <si>
    <t>Servei tècnic un cop finalitzat el període de garantia</t>
  </si>
  <si>
    <t>Dimensions reduïdes, com a màxim haurà de tenir: 1300 mm d'ample, 750 mm de profund i 2200mm d'alt</t>
  </si>
  <si>
    <r>
      <rPr>
        <b/>
        <sz val="9"/>
        <color indexed="8"/>
        <rFont val="Arial"/>
        <family val="2"/>
      </rPr>
      <t>Nota:</t>
    </r>
    <r>
      <rPr>
        <sz val="9"/>
        <color indexed="8"/>
        <rFont val="Arial"/>
        <family val="2"/>
      </rPr>
      <t xml:space="preserve"> a la columna "Índex documental", cal indicar la ubicació exacta a la documentació aportada (full, apartat, etc.) on es troben les característiques tècniques així com, si es requereix, el servei tècnic i les condicions de manteniment. A la columna "Característiques específiques (Descripció breu)" cal afegir una breu descripció i els valors, rangs o quantitats que demana cada ítem de la fitxa tècnica.</t>
    </r>
  </si>
  <si>
    <t>Característiques específiques
(Descripció breu)</t>
  </si>
  <si>
    <t>CRITERIS VALORABLES AUTOMÀTICAMENT</t>
  </si>
  <si>
    <t>Integració completa amb el sistema d'informació Endobase existent a l'Hospital. Descriu solució i prestacions</t>
  </si>
  <si>
    <t xml:space="preserve">Sistema de traçabilitat. S'han d'incloure els programaris i llicències necessàries. </t>
  </si>
  <si>
    <t xml:space="preserve">Capacitat d'ampliació amb mòduls addicionals. Es valorarà que els armaris tinguin l'opció d'ampliació de la seva capacitat amb mòduls. Es valorarà les opcions de capacitats que es poden ampliar (mòduls per 4, 6, 8... endoscopis addicionals), aIxí com les seves dimensions. </t>
  </si>
  <si>
    <t>Profunditat de l'armari inferior a 550mm. Es valorarà si l'armari té una profunditat inferior a 550mm, així com també la màxima compacitat del equip.</t>
  </si>
  <si>
    <t>Es valorarà incloure un armari o mòdul d'extensió amb capacitat de com a mínim de 4 endoscopis (pel total dels 4 armaris). Es valorarà també la seva implantació en plànols.</t>
  </si>
  <si>
    <t>Es valoraran els indicadors visuals de l'estat d'assecat dels endoscopis, així com les opcions que disposi.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</si>
</sst>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1" x14ac:knownFonts="1">
    <font>
      <sz val="11"/>
      <color theme="1"/>
      <name val="Calibri"/>
      <family val="2"/>
      <scheme val="minor"/>
    </font>
    <font>
      <sz val="11"/>
      <color theme="1"/>
      <name val="Calibri"/>
      <family val="2"/>
      <scheme val="minor"/>
    </font>
    <font>
      <b/>
      <sz val="14"/>
      <color indexed="8"/>
      <name val="Arial"/>
      <family val="2"/>
    </font>
    <font>
      <b/>
      <sz val="14"/>
      <color theme="1"/>
      <name val="Arial"/>
      <family val="2"/>
    </font>
    <font>
      <sz val="10"/>
      <color rgb="FFFF0000"/>
      <name val="Arial"/>
      <family val="2"/>
    </font>
    <font>
      <sz val="10"/>
      <color indexed="8"/>
      <name val="Arial"/>
      <family val="2"/>
    </font>
    <font>
      <sz val="9"/>
      <color rgb="FFFF0000"/>
      <name val="Arial"/>
      <family val="2"/>
    </font>
    <font>
      <sz val="9"/>
      <color indexed="8"/>
      <name val="Arial"/>
      <family val="2"/>
    </font>
    <font>
      <b/>
      <sz val="9"/>
      <color indexed="8"/>
      <name val="Arial"/>
      <family val="2"/>
    </font>
    <font>
      <b/>
      <sz val="11"/>
      <color indexed="8"/>
      <name val="Arial"/>
      <family val="2"/>
    </font>
    <font>
      <sz val="10"/>
      <color theme="1"/>
      <name val="Arial"/>
      <family val="2"/>
    </font>
    <font>
      <b/>
      <sz val="10"/>
      <color theme="1"/>
      <name val="Arial"/>
      <family val="2"/>
    </font>
    <font>
      <sz val="10"/>
      <color theme="1"/>
      <name val="Calibri"/>
      <family val="2"/>
      <scheme val="minor"/>
    </font>
    <font>
      <sz val="10"/>
      <color rgb="FF000000"/>
      <name val="Arial"/>
      <family val="2"/>
    </font>
    <font>
      <sz val="10"/>
      <name val="Arial"/>
      <family val="2"/>
    </font>
    <font>
      <b/>
      <sz val="10"/>
      <name val="Arial"/>
      <family val="2"/>
    </font>
    <font>
      <b/>
      <sz val="10"/>
      <color indexed="8"/>
      <name val="Arial"/>
      <family val="2"/>
    </font>
    <font>
      <u/>
      <sz val="11"/>
      <color theme="10"/>
      <name val="Calibri"/>
      <family val="2"/>
    </font>
    <font>
      <b/>
      <sz val="9"/>
      <color rgb="FF00B050"/>
      <name val="Arial"/>
      <family val="2"/>
    </font>
    <font>
      <b/>
      <sz val="9"/>
      <color rgb="FFFF0000"/>
      <name val="Arial"/>
      <family val="2"/>
    </font>
    <font>
      <u/>
      <sz val="9"/>
      <color theme="10"/>
      <name val="Arial"/>
      <family val="2"/>
    </font>
    <font>
      <sz val="11"/>
      <color rgb="FFFF0000"/>
      <name val="Calibri"/>
      <family val="2"/>
      <scheme val="minor"/>
    </font>
    <font>
      <sz val="8"/>
      <name val="Arial"/>
      <family val="2"/>
    </font>
    <font>
      <b/>
      <sz val="9"/>
      <color theme="1"/>
      <name val="Arial"/>
      <family val="2"/>
    </font>
    <font>
      <sz val="9"/>
      <color rgb="FF000000"/>
      <name val="Arial"/>
      <family val="2"/>
    </font>
    <font>
      <sz val="9"/>
      <color rgb="FF00B050"/>
      <name val="Arial"/>
      <family val="2"/>
    </font>
    <font>
      <sz val="9"/>
      <name val="Arial"/>
      <family val="2"/>
    </font>
    <font>
      <b/>
      <sz val="9"/>
      <name val="Arial"/>
      <family val="2"/>
    </font>
    <font>
      <sz val="9"/>
      <color theme="1"/>
      <name val="Calibri"/>
      <family val="2"/>
      <scheme val="minor"/>
    </font>
    <font>
      <sz val="9"/>
      <color theme="1"/>
      <name val="Arial"/>
      <family val="2"/>
    </font>
    <font>
      <b/>
      <sz val="9"/>
      <color rgb="FF000000"/>
      <name val="Arial"/>
      <family val="2"/>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indexed="22"/>
        <bgColor indexed="0"/>
      </patternFill>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indexed="64"/>
      </left>
      <right style="thin">
        <color indexed="22"/>
      </right>
      <top style="thin">
        <color indexed="64"/>
      </top>
      <bottom/>
      <diagonal/>
    </border>
    <border>
      <left style="thin">
        <color indexed="22"/>
      </left>
      <right/>
      <top style="thin">
        <color indexed="22"/>
      </top>
      <bottom style="thin">
        <color indexed="22"/>
      </bottom>
      <diagonal/>
    </border>
    <border>
      <left style="thin">
        <color indexed="22"/>
      </left>
      <right/>
      <top style="thin">
        <color indexed="64"/>
      </top>
      <bottom style="thin">
        <color indexed="22"/>
      </bottom>
      <diagonal/>
    </border>
    <border>
      <left/>
      <right style="thin">
        <color indexed="64"/>
      </right>
      <top style="thin">
        <color indexed="64"/>
      </top>
      <bottom style="thin">
        <color indexed="22"/>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22"/>
      </right>
      <top/>
      <bottom/>
      <diagonal/>
    </border>
    <border>
      <left/>
      <right style="thin">
        <color indexed="64"/>
      </right>
      <top style="thin">
        <color indexed="22"/>
      </top>
      <bottom style="thin">
        <color indexed="22"/>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22"/>
      </right>
      <top/>
      <bottom style="thin">
        <color indexed="64"/>
      </bottom>
      <diagonal/>
    </border>
    <border>
      <left style="thin">
        <color indexed="22"/>
      </left>
      <right/>
      <top style="thin">
        <color indexed="22"/>
      </top>
      <bottom/>
      <diagonal/>
    </border>
    <border>
      <left style="thin">
        <color indexed="22"/>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64"/>
      </right>
      <top style="thin">
        <color indexed="64"/>
      </top>
      <bottom style="thin">
        <color indexed="64"/>
      </bottom>
      <diagonal/>
    </border>
    <border>
      <left/>
      <right style="thin">
        <color rgb="FF00B050"/>
      </right>
      <top style="thin">
        <color rgb="FF00B050"/>
      </top>
      <bottom style="thin">
        <color rgb="FF00B050"/>
      </bottom>
      <diagonal/>
    </border>
    <border>
      <left style="thin">
        <color rgb="FF00B050"/>
      </left>
      <right/>
      <top style="thin">
        <color rgb="FF00B050"/>
      </top>
      <bottom style="thin">
        <color rgb="FF00B050"/>
      </bottom>
      <diagonal/>
    </border>
    <border>
      <left style="thin">
        <color rgb="FFC00000"/>
      </left>
      <right style="thin">
        <color rgb="FFC00000"/>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diagonal/>
    </border>
    <border>
      <left style="thin">
        <color indexed="64"/>
      </left>
      <right style="thin">
        <color indexed="64"/>
      </right>
      <top style="thin">
        <color indexed="22"/>
      </top>
      <bottom style="thin">
        <color indexed="64"/>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bottom/>
      <diagonal/>
    </border>
    <border>
      <left style="thin">
        <color theme="0" tint="-0.14993743705557422"/>
      </left>
      <right style="thin">
        <color theme="0" tint="-0.14993743705557422"/>
      </right>
      <top/>
      <bottom style="thin">
        <color theme="0" tint="-0.1499374370555742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thin">
        <color indexed="22"/>
      </bottom>
      <diagonal/>
    </border>
    <border>
      <left/>
      <right/>
      <top style="thin">
        <color indexed="22"/>
      </top>
      <bottom style="thin">
        <color indexed="22"/>
      </bottom>
      <diagonal/>
    </border>
    <border>
      <left/>
      <right/>
      <top style="thin">
        <color indexed="22"/>
      </top>
      <bottom style="thin">
        <color indexed="64"/>
      </bottom>
      <diagonal/>
    </border>
    <border>
      <left style="thin">
        <color indexed="64"/>
      </left>
      <right style="thin">
        <color indexed="64"/>
      </right>
      <top/>
      <bottom style="thin">
        <color indexed="22"/>
      </bottom>
      <diagonal/>
    </border>
  </borders>
  <cellStyleXfs count="3">
    <xf numFmtId="0" fontId="0" fillId="0" borderId="0"/>
    <xf numFmtId="0" fontId="1" fillId="0" borderId="0"/>
    <xf numFmtId="0" fontId="17" fillId="0" borderId="0" applyNumberFormat="0" applyFill="0" applyBorder="0" applyAlignment="0" applyProtection="0">
      <alignment vertical="top"/>
      <protection locked="0"/>
    </xf>
  </cellStyleXfs>
  <cellXfs count="131">
    <xf numFmtId="0" fontId="0" fillId="0" borderId="0" xfId="0"/>
    <xf numFmtId="0" fontId="2" fillId="0" borderId="1" xfId="1" applyFont="1" applyFill="1" applyBorder="1" applyAlignment="1" applyProtection="1">
      <alignment horizontal="left" vertical="center" wrapText="1"/>
    </xf>
    <xf numFmtId="0" fontId="1" fillId="0" borderId="0" xfId="1" applyAlignment="1">
      <alignment vertical="center"/>
    </xf>
    <xf numFmtId="0" fontId="5" fillId="0" borderId="10" xfId="1" applyFont="1" applyBorder="1" applyAlignment="1" applyProtection="1">
      <alignment horizontal="right" vertical="center" wrapText="1"/>
    </xf>
    <xf numFmtId="0" fontId="5" fillId="0" borderId="22" xfId="1" applyFont="1" applyBorder="1" applyAlignment="1" applyProtection="1">
      <alignment horizontal="right" vertical="center" wrapText="1"/>
    </xf>
    <xf numFmtId="0" fontId="9" fillId="4" borderId="1" xfId="1" applyFont="1" applyFill="1" applyBorder="1" applyAlignment="1">
      <alignment horizontal="left" vertical="center" wrapText="1"/>
    </xf>
    <xf numFmtId="0" fontId="1" fillId="0" borderId="0" xfId="1" applyFill="1" applyAlignment="1">
      <alignment vertical="center"/>
    </xf>
    <xf numFmtId="0" fontId="10" fillId="0" borderId="29" xfId="1" applyFont="1" applyBorder="1" applyAlignment="1">
      <alignment vertical="center"/>
    </xf>
    <xf numFmtId="0" fontId="10" fillId="0" borderId="0" xfId="1" applyFont="1" applyFill="1" applyBorder="1" applyAlignment="1">
      <alignment vertical="center"/>
    </xf>
    <xf numFmtId="0" fontId="12" fillId="0" borderId="0" xfId="1" applyFont="1" applyAlignment="1">
      <alignment vertical="center"/>
    </xf>
    <xf numFmtId="0" fontId="10" fillId="0" borderId="15" xfId="1" applyFont="1" applyBorder="1" applyAlignment="1">
      <alignment vertical="center"/>
    </xf>
    <xf numFmtId="0" fontId="5" fillId="5" borderId="32" xfId="1" applyFont="1" applyFill="1" applyBorder="1" applyAlignment="1" applyProtection="1">
      <alignment horizontal="left" vertical="center" wrapText="1"/>
      <protection locked="0"/>
    </xf>
    <xf numFmtId="0" fontId="10" fillId="0" borderId="2" xfId="1" applyFont="1" applyBorder="1" applyAlignment="1">
      <alignment vertical="center"/>
    </xf>
    <xf numFmtId="0" fontId="5" fillId="0" borderId="2" xfId="1" applyFont="1" applyFill="1" applyBorder="1" applyAlignment="1" applyProtection="1">
      <alignment horizontal="left" vertical="center" wrapText="1"/>
      <protection locked="0"/>
    </xf>
    <xf numFmtId="0" fontId="9" fillId="4" borderId="3" xfId="1" applyFont="1" applyFill="1" applyBorder="1" applyAlignment="1">
      <alignment horizontal="left" vertical="center" wrapText="1"/>
    </xf>
    <xf numFmtId="0" fontId="10" fillId="0" borderId="15" xfId="1" applyFont="1" applyBorder="1" applyAlignment="1">
      <alignment vertical="top"/>
    </xf>
    <xf numFmtId="0" fontId="11" fillId="0" borderId="13" xfId="1" applyFont="1" applyBorder="1" applyAlignment="1">
      <alignment horizontal="left" vertical="top" wrapText="1"/>
    </xf>
    <xf numFmtId="0" fontId="10" fillId="0" borderId="13" xfId="1" applyFont="1" applyBorder="1" applyAlignment="1">
      <alignment horizontal="left" vertical="top" wrapText="1"/>
    </xf>
    <xf numFmtId="0" fontId="13" fillId="0" borderId="13" xfId="1" applyFont="1" applyBorder="1" applyAlignment="1">
      <alignment horizontal="left" vertical="top" wrapText="1"/>
    </xf>
    <xf numFmtId="0" fontId="10" fillId="0" borderId="0" xfId="1" applyFont="1" applyFill="1" applyAlignment="1">
      <alignment horizontal="left" vertical="top" wrapText="1"/>
    </xf>
    <xf numFmtId="0" fontId="5" fillId="5" borderId="33" xfId="1" applyFont="1" applyFill="1" applyBorder="1" applyAlignment="1" applyProtection="1">
      <alignment horizontal="left" vertical="center" wrapText="1"/>
      <protection locked="0"/>
    </xf>
    <xf numFmtId="0" fontId="11" fillId="0" borderId="4" xfId="1" applyFont="1" applyBorder="1" applyAlignment="1">
      <alignment horizontal="left" vertical="top" wrapText="1"/>
    </xf>
    <xf numFmtId="0" fontId="5" fillId="5" borderId="5" xfId="1" applyFont="1" applyFill="1" applyBorder="1" applyAlignment="1" applyProtection="1">
      <alignment horizontal="left" vertical="center" wrapText="1"/>
      <protection locked="0"/>
    </xf>
    <xf numFmtId="0" fontId="10" fillId="0" borderId="13" xfId="1" applyFont="1" applyFill="1" applyBorder="1" applyAlignment="1">
      <alignment horizontal="left" vertical="top" wrapText="1"/>
    </xf>
    <xf numFmtId="0" fontId="10" fillId="0" borderId="20" xfId="1" applyFont="1" applyBorder="1" applyAlignment="1">
      <alignment vertical="top"/>
    </xf>
    <xf numFmtId="0" fontId="5" fillId="5" borderId="34" xfId="1" applyFont="1" applyFill="1" applyBorder="1" applyAlignment="1" applyProtection="1">
      <alignment horizontal="left" vertical="center" wrapText="1"/>
      <protection locked="0"/>
    </xf>
    <xf numFmtId="0" fontId="5" fillId="0" borderId="15" xfId="1" applyFont="1" applyBorder="1" applyAlignment="1">
      <alignment vertical="top"/>
    </xf>
    <xf numFmtId="0" fontId="16" fillId="0" borderId="13" xfId="1" applyFont="1" applyBorder="1" applyAlignment="1">
      <alignment vertical="top" wrapText="1"/>
    </xf>
    <xf numFmtId="0" fontId="5" fillId="5" borderId="14" xfId="1" applyFont="1" applyFill="1" applyBorder="1" applyAlignment="1" applyProtection="1">
      <alignment horizontal="left" vertical="center" wrapText="1"/>
      <protection locked="0"/>
    </xf>
    <xf numFmtId="0" fontId="5" fillId="0" borderId="13" xfId="1" applyFont="1" applyBorder="1" applyAlignment="1">
      <alignment vertical="top" wrapText="1"/>
    </xf>
    <xf numFmtId="0" fontId="5" fillId="0" borderId="18" xfId="1" applyFont="1" applyBorder="1" applyAlignment="1">
      <alignment vertical="top" wrapText="1"/>
    </xf>
    <xf numFmtId="0" fontId="5" fillId="0" borderId="0" xfId="1" applyFont="1" applyBorder="1" applyAlignment="1">
      <alignment vertical="center"/>
    </xf>
    <xf numFmtId="0" fontId="13" fillId="0" borderId="0" xfId="1" applyFont="1" applyBorder="1" applyAlignment="1">
      <alignment horizontal="left" vertical="center" wrapText="1"/>
    </xf>
    <xf numFmtId="0" fontId="1" fillId="0" borderId="0" xfId="1" applyBorder="1" applyAlignment="1">
      <alignment vertical="center"/>
    </xf>
    <xf numFmtId="0" fontId="15" fillId="0" borderId="13" xfId="1" applyFont="1" applyBorder="1" applyAlignment="1">
      <alignment horizontal="left" vertical="top" wrapText="1"/>
    </xf>
    <xf numFmtId="0" fontId="17" fillId="0" borderId="0" xfId="2" applyBorder="1" applyAlignment="1" applyProtection="1">
      <alignment horizontal="left" vertical="center"/>
    </xf>
    <xf numFmtId="0" fontId="1" fillId="0" borderId="0" xfId="1" applyAlignment="1">
      <alignment horizontal="left" vertical="center"/>
    </xf>
    <xf numFmtId="0" fontId="5" fillId="0" borderId="0" xfId="0" applyFont="1" applyAlignment="1">
      <alignment vertical="center"/>
    </xf>
    <xf numFmtId="0" fontId="5" fillId="0" borderId="37" xfId="0" applyFont="1" applyBorder="1" applyAlignment="1">
      <alignment horizontal="right" vertical="center" wrapText="1"/>
    </xf>
    <xf numFmtId="0" fontId="5" fillId="0" borderId="38" xfId="0" applyFont="1" applyBorder="1" applyAlignment="1" applyProtection="1">
      <alignment vertical="center" wrapText="1"/>
      <protection locked="0"/>
    </xf>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pplyProtection="1">
      <alignment vertical="center" wrapText="1"/>
      <protection locked="0"/>
    </xf>
    <xf numFmtId="0" fontId="7" fillId="6" borderId="41" xfId="0" applyFont="1" applyFill="1" applyBorder="1" applyAlignment="1">
      <alignment horizontal="center" vertical="center"/>
    </xf>
    <xf numFmtId="0" fontId="7" fillId="6" borderId="42" xfId="0" applyFont="1" applyFill="1" applyBorder="1" applyAlignment="1">
      <alignment horizontal="center" vertical="center"/>
    </xf>
    <xf numFmtId="0" fontId="7" fillId="6" borderId="0" xfId="0" applyFont="1" applyFill="1" applyBorder="1" applyAlignment="1">
      <alignment horizontal="center" vertical="center"/>
    </xf>
    <xf numFmtId="0" fontId="18" fillId="3" borderId="26" xfId="1" applyFont="1" applyFill="1" applyBorder="1" applyAlignment="1" applyProtection="1">
      <alignment vertical="center"/>
      <protection locked="0"/>
    </xf>
    <xf numFmtId="0" fontId="18" fillId="3" borderId="27" xfId="1" applyFont="1" applyFill="1" applyBorder="1" applyAlignment="1" applyProtection="1">
      <alignment vertical="center"/>
      <protection locked="0"/>
    </xf>
    <xf numFmtId="0" fontId="6" fillId="2" borderId="28" xfId="1" applyFont="1" applyFill="1" applyBorder="1" applyAlignment="1" applyProtection="1">
      <alignment vertical="center"/>
      <protection locked="0"/>
    </xf>
    <xf numFmtId="0" fontId="6" fillId="2" borderId="6" xfId="1" applyFont="1" applyFill="1" applyBorder="1" applyAlignment="1" applyProtection="1">
      <alignment vertical="center"/>
      <protection locked="0"/>
    </xf>
    <xf numFmtId="0" fontId="6" fillId="2" borderId="7" xfId="1" applyFont="1" applyFill="1" applyBorder="1" applyAlignment="1" applyProtection="1">
      <alignment vertical="center"/>
      <protection locked="0"/>
    </xf>
    <xf numFmtId="0" fontId="19" fillId="2" borderId="7" xfId="1" applyFont="1" applyFill="1" applyBorder="1" applyAlignment="1" applyProtection="1">
      <alignment vertical="center"/>
      <protection locked="0"/>
    </xf>
    <xf numFmtId="0" fontId="19" fillId="2" borderId="8" xfId="1" applyFont="1" applyFill="1" applyBorder="1" applyAlignment="1" applyProtection="1">
      <alignment vertical="center"/>
      <protection locked="0"/>
    </xf>
    <xf numFmtId="0" fontId="7" fillId="0" borderId="45" xfId="0" applyFont="1" applyFill="1" applyBorder="1" applyAlignment="1">
      <alignment vertical="center" wrapText="1"/>
    </xf>
    <xf numFmtId="0" fontId="7" fillId="0" borderId="45" xfId="0" applyFont="1" applyFill="1" applyBorder="1" applyAlignment="1">
      <alignment horizontal="right" vertical="center" wrapText="1"/>
    </xf>
    <xf numFmtId="0" fontId="20" fillId="0" borderId="45" xfId="2" applyFont="1" applyFill="1" applyBorder="1" applyAlignment="1" applyProtection="1">
      <alignment vertical="center" wrapText="1"/>
    </xf>
    <xf numFmtId="0" fontId="4" fillId="5" borderId="33" xfId="1" applyFont="1" applyFill="1" applyBorder="1" applyAlignment="1" applyProtection="1">
      <alignment horizontal="left" vertical="center" wrapText="1"/>
      <protection locked="0"/>
    </xf>
    <xf numFmtId="0" fontId="4" fillId="5" borderId="32" xfId="1" applyFont="1" applyFill="1" applyBorder="1" applyAlignment="1" applyProtection="1">
      <alignment horizontal="left" vertical="center" wrapText="1"/>
      <protection locked="0"/>
    </xf>
    <xf numFmtId="0" fontId="5" fillId="5" borderId="19" xfId="1" applyFont="1" applyFill="1" applyBorder="1" applyAlignment="1" applyProtection="1">
      <alignment horizontal="left" vertical="center" wrapText="1"/>
      <protection locked="0"/>
    </xf>
    <xf numFmtId="0" fontId="10" fillId="0" borderId="18" xfId="1" applyFont="1" applyBorder="1" applyAlignment="1">
      <alignment horizontal="left" vertical="top" wrapText="1"/>
    </xf>
    <xf numFmtId="0" fontId="21" fillId="0" borderId="0" xfId="1" applyFont="1" applyBorder="1" applyAlignment="1">
      <alignment vertical="center"/>
    </xf>
    <xf numFmtId="0" fontId="21" fillId="0" borderId="0" xfId="1" applyFont="1" applyAlignment="1">
      <alignment vertical="center"/>
    </xf>
    <xf numFmtId="0" fontId="4" fillId="0" borderId="0" xfId="1" applyFont="1" applyBorder="1" applyAlignment="1">
      <alignment vertical="center" wrapText="1"/>
    </xf>
    <xf numFmtId="0" fontId="21" fillId="0" borderId="0" xfId="1" applyFont="1" applyAlignment="1">
      <alignment horizontal="left" vertical="center"/>
    </xf>
    <xf numFmtId="0" fontId="4" fillId="5" borderId="14" xfId="1" applyFont="1" applyFill="1" applyBorder="1" applyAlignment="1" applyProtection="1">
      <alignment horizontal="left" vertical="center" wrapText="1"/>
      <protection locked="0"/>
    </xf>
    <xf numFmtId="0" fontId="14" fillId="0" borderId="13" xfId="1" applyFont="1" applyBorder="1" applyAlignment="1">
      <alignment horizontal="left" vertical="top" wrapText="1"/>
    </xf>
    <xf numFmtId="0" fontId="14" fillId="0" borderId="18" xfId="1" applyFont="1" applyBorder="1" applyAlignment="1">
      <alignment horizontal="left" vertical="top" wrapText="1"/>
    </xf>
    <xf numFmtId="0" fontId="14" fillId="0" borderId="0" xfId="1" applyFont="1" applyBorder="1" applyAlignment="1">
      <alignment vertical="center" wrapText="1"/>
    </xf>
    <xf numFmtId="164" fontId="7" fillId="0" borderId="45" xfId="0" applyNumberFormat="1" applyFont="1" applyFill="1" applyBorder="1" applyAlignment="1" applyProtection="1">
      <alignment vertical="center" wrapText="1"/>
      <protection locked="0"/>
    </xf>
    <xf numFmtId="0" fontId="8" fillId="4" borderId="25" xfId="1" applyFont="1" applyFill="1" applyBorder="1" applyAlignment="1">
      <alignment horizontal="right" vertical="center" wrapText="1"/>
    </xf>
    <xf numFmtId="0" fontId="22" fillId="5" borderId="19" xfId="1" applyFont="1" applyFill="1" applyBorder="1" applyAlignment="1" applyProtection="1">
      <alignment horizontal="left" vertical="center" wrapText="1"/>
      <protection locked="0"/>
    </xf>
    <xf numFmtId="0" fontId="23" fillId="0" borderId="14" xfId="1" applyFont="1" applyBorder="1" applyAlignment="1">
      <alignment vertical="center"/>
    </xf>
    <xf numFmtId="0" fontId="24" fillId="0" borderId="13" xfId="1" applyFont="1" applyBorder="1" applyAlignment="1">
      <alignment vertical="center"/>
    </xf>
    <xf numFmtId="0" fontId="7" fillId="0" borderId="14" xfId="1" applyFont="1" applyFill="1" applyBorder="1" applyAlignment="1">
      <alignment vertical="center"/>
    </xf>
    <xf numFmtId="0" fontId="25" fillId="0" borderId="14" xfId="1" applyFont="1" applyFill="1" applyBorder="1" applyAlignment="1">
      <alignment vertical="center"/>
    </xf>
    <xf numFmtId="0" fontId="26" fillId="0" borderId="14" xfId="1" applyFont="1" applyFill="1" applyBorder="1" applyAlignment="1">
      <alignment vertical="center"/>
    </xf>
    <xf numFmtId="0" fontId="27" fillId="0" borderId="4" xfId="1" applyFont="1" applyBorder="1" applyAlignment="1">
      <alignment vertical="center"/>
    </xf>
    <xf numFmtId="0" fontId="27" fillId="0" borderId="13" xfId="1" applyFont="1" applyBorder="1" applyAlignment="1">
      <alignment vertical="center"/>
    </xf>
    <xf numFmtId="0" fontId="26" fillId="0" borderId="13" xfId="1" applyFont="1" applyBorder="1" applyAlignment="1">
      <alignment vertical="center"/>
    </xf>
    <xf numFmtId="0" fontId="26" fillId="0" borderId="18" xfId="1" applyFont="1" applyBorder="1" applyAlignment="1">
      <alignment vertical="center"/>
    </xf>
    <xf numFmtId="0" fontId="8" fillId="0" borderId="14" xfId="1" applyFont="1" applyBorder="1" applyAlignment="1">
      <alignment vertical="center"/>
    </xf>
    <xf numFmtId="0" fontId="24" fillId="0" borderId="0" xfId="1" applyFont="1" applyBorder="1" applyAlignment="1">
      <alignment vertical="center"/>
    </xf>
    <xf numFmtId="0" fontId="28" fillId="0" borderId="0" xfId="1" applyFont="1" applyBorder="1" applyAlignment="1">
      <alignment vertical="center"/>
    </xf>
    <xf numFmtId="0" fontId="28" fillId="0" borderId="0" xfId="1" applyFont="1" applyAlignment="1">
      <alignment vertical="center"/>
    </xf>
    <xf numFmtId="0" fontId="8" fillId="0" borderId="19" xfId="1" applyFont="1" applyBorder="1" applyAlignment="1">
      <alignment vertical="center"/>
    </xf>
    <xf numFmtId="0" fontId="4" fillId="5" borderId="49" xfId="1" applyFont="1" applyFill="1" applyBorder="1" applyAlignment="1" applyProtection="1">
      <alignment horizontal="left" vertical="center" wrapText="1"/>
      <protection locked="0"/>
    </xf>
    <xf numFmtId="0" fontId="4" fillId="5" borderId="34" xfId="1" applyFont="1" applyFill="1" applyBorder="1" applyAlignment="1" applyProtection="1">
      <alignment horizontal="left" vertical="center" wrapText="1"/>
      <protection locked="0"/>
    </xf>
    <xf numFmtId="0" fontId="26" fillId="0" borderId="19" xfId="1" applyFont="1" applyFill="1" applyBorder="1" applyAlignment="1">
      <alignment vertical="center"/>
    </xf>
    <xf numFmtId="0" fontId="26" fillId="0" borderId="14" xfId="1" applyFont="1" applyBorder="1" applyAlignment="1">
      <alignment vertical="center"/>
    </xf>
    <xf numFmtId="0" fontId="26" fillId="0" borderId="19" xfId="1" applyFont="1" applyBorder="1" applyAlignment="1">
      <alignment vertical="center"/>
    </xf>
    <xf numFmtId="0" fontId="10" fillId="0" borderId="15" xfId="1" applyFont="1" applyFill="1" applyBorder="1" applyAlignment="1">
      <alignment vertical="top"/>
    </xf>
    <xf numFmtId="0" fontId="10" fillId="0" borderId="29" xfId="1" applyFont="1" applyFill="1" applyBorder="1" applyAlignment="1">
      <alignment vertical="top"/>
    </xf>
    <xf numFmtId="0" fontId="29" fillId="0" borderId="14" xfId="1" applyFont="1" applyBorder="1" applyAlignment="1">
      <alignment vertical="center"/>
    </xf>
    <xf numFmtId="0" fontId="29" fillId="0" borderId="19" xfId="1" applyFont="1" applyBorder="1" applyAlignment="1">
      <alignment vertical="center"/>
    </xf>
    <xf numFmtId="0" fontId="30" fillId="0" borderId="5" xfId="1" applyFont="1" applyBorder="1" applyAlignment="1">
      <alignment vertical="center"/>
    </xf>
    <xf numFmtId="0" fontId="27" fillId="0" borderId="5" xfId="1" applyFont="1" applyBorder="1" applyAlignment="1">
      <alignment vertical="center"/>
    </xf>
    <xf numFmtId="0" fontId="7" fillId="6" borderId="43" xfId="0" applyFont="1" applyFill="1" applyBorder="1" applyAlignment="1">
      <alignment horizontal="right" vertical="center" wrapText="1"/>
    </xf>
    <xf numFmtId="0" fontId="7" fillId="0" borderId="44" xfId="0" applyFont="1" applyBorder="1" applyAlignment="1">
      <alignment horizontal="right" vertical="center" wrapText="1"/>
    </xf>
    <xf numFmtId="0" fontId="7" fillId="6" borderId="43" xfId="0" applyFont="1" applyFill="1" applyBorder="1" applyAlignment="1" applyProtection="1">
      <alignment vertical="center" wrapText="1"/>
      <protection locked="0"/>
    </xf>
    <xf numFmtId="0" fontId="7" fillId="0" borderId="44" xfId="0" applyFont="1" applyBorder="1" applyAlignment="1" applyProtection="1">
      <alignment vertical="center" wrapText="1"/>
      <protection locked="0"/>
    </xf>
    <xf numFmtId="0" fontId="5" fillId="0" borderId="35" xfId="0" applyFont="1" applyBorder="1" applyAlignment="1">
      <alignment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7" fillId="0" borderId="35" xfId="0" applyFont="1" applyBorder="1" applyAlignment="1">
      <alignment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7" fillId="0" borderId="36" xfId="0" applyFont="1" applyBorder="1" applyAlignment="1">
      <alignment vertical="center" wrapText="1"/>
    </xf>
    <xf numFmtId="0" fontId="7" fillId="6" borderId="43" xfId="0" applyFont="1" applyFill="1" applyBorder="1" applyAlignment="1">
      <alignment vertical="center" wrapText="1"/>
    </xf>
    <xf numFmtId="0" fontId="7" fillId="0" borderId="44" xfId="0" applyFont="1" applyBorder="1" applyAlignment="1">
      <alignment vertical="center" wrapText="1"/>
    </xf>
    <xf numFmtId="0" fontId="9" fillId="4" borderId="2" xfId="1" applyFont="1" applyFill="1" applyBorder="1" applyAlignment="1">
      <alignment horizontal="left" vertical="center" wrapText="1"/>
    </xf>
    <xf numFmtId="0" fontId="11" fillId="0" borderId="30" xfId="1" applyFont="1" applyBorder="1" applyAlignment="1">
      <alignment horizontal="left" vertical="center" wrapText="1"/>
    </xf>
    <xf numFmtId="0" fontId="10" fillId="0" borderId="31" xfId="1" applyFont="1" applyBorder="1" applyAlignment="1">
      <alignment horizontal="left" vertical="center" wrapText="1"/>
    </xf>
    <xf numFmtId="0" fontId="1" fillId="0" borderId="31" xfId="1" applyBorder="1" applyAlignment="1">
      <alignment vertical="center"/>
    </xf>
    <xf numFmtId="0" fontId="7" fillId="0" borderId="1" xfId="1" applyFont="1" applyBorder="1" applyAlignment="1" applyProtection="1">
      <alignment horizontal="left" vertical="center" wrapText="1"/>
    </xf>
    <xf numFmtId="0" fontId="7" fillId="0" borderId="2" xfId="1" applyFont="1" applyBorder="1" applyAlignment="1" applyProtection="1">
      <alignment horizontal="left" vertical="center" wrapText="1"/>
    </xf>
    <xf numFmtId="0" fontId="7" fillId="0" borderId="3" xfId="1" applyFont="1" applyBorder="1" applyAlignment="1" applyProtection="1">
      <alignment horizontal="left" vertical="center" wrapText="1"/>
    </xf>
    <xf numFmtId="0" fontId="3" fillId="0" borderId="1" xfId="1" applyFont="1" applyFill="1" applyBorder="1" applyAlignment="1" applyProtection="1">
      <alignment horizontal="left" vertical="center" wrapText="1"/>
    </xf>
    <xf numFmtId="0" fontId="3" fillId="0" borderId="2" xfId="1" applyFont="1" applyFill="1" applyBorder="1" applyAlignment="1" applyProtection="1">
      <alignment horizontal="left" vertical="center" wrapText="1"/>
    </xf>
    <xf numFmtId="0" fontId="1" fillId="0" borderId="3" xfId="1" applyFont="1" applyFill="1" applyBorder="1" applyAlignment="1">
      <alignment horizontal="left" vertical="center" wrapText="1"/>
    </xf>
    <xf numFmtId="0" fontId="5" fillId="0" borderId="23" xfId="1" applyFont="1" applyFill="1" applyBorder="1" applyAlignment="1" applyProtection="1">
      <alignment horizontal="left" vertical="center" wrapText="1"/>
      <protection locked="0"/>
    </xf>
    <xf numFmtId="0" fontId="5" fillId="0" borderId="48" xfId="1" applyFont="1" applyFill="1" applyBorder="1" applyAlignment="1" applyProtection="1">
      <alignment horizontal="left" vertical="center" wrapText="1"/>
      <protection locked="0"/>
    </xf>
    <xf numFmtId="0" fontId="1" fillId="0" borderId="24" xfId="1" applyBorder="1" applyAlignment="1">
      <alignment horizontal="left" vertical="center" wrapText="1"/>
    </xf>
    <xf numFmtId="0" fontId="5" fillId="0" borderId="9" xfId="1" applyNumberFormat="1" applyFont="1" applyBorder="1" applyAlignment="1" applyProtection="1">
      <alignment horizontal="left" vertical="center" wrapText="1"/>
    </xf>
    <xf numFmtId="0" fontId="1" fillId="0" borderId="16" xfId="1" applyBorder="1" applyAlignment="1">
      <alignment horizontal="left" vertical="center" wrapText="1"/>
    </xf>
    <xf numFmtId="0" fontId="1" fillId="0" borderId="21" xfId="1" applyBorder="1" applyAlignment="1">
      <alignment horizontal="left" vertical="center" wrapText="1"/>
    </xf>
    <xf numFmtId="0" fontId="5" fillId="0" borderId="11" xfId="1" applyFont="1" applyFill="1" applyBorder="1" applyAlignment="1" applyProtection="1">
      <alignment horizontal="left" vertical="center" wrapText="1"/>
      <protection locked="0"/>
    </xf>
    <xf numFmtId="0" fontId="5" fillId="0" borderId="46" xfId="1" applyFont="1" applyFill="1" applyBorder="1" applyAlignment="1" applyProtection="1">
      <alignment horizontal="left" vertical="center" wrapText="1"/>
      <protection locked="0"/>
    </xf>
    <xf numFmtId="0" fontId="1" fillId="0" borderId="12" xfId="1" applyBorder="1" applyAlignment="1">
      <alignment horizontal="left" vertical="center" wrapText="1"/>
    </xf>
    <xf numFmtId="0" fontId="5" fillId="0" borderId="10" xfId="1" applyFont="1" applyFill="1" applyBorder="1" applyAlignment="1" applyProtection="1">
      <alignment horizontal="left" vertical="center" wrapText="1"/>
      <protection locked="0"/>
    </xf>
    <xf numFmtId="0" fontId="5" fillId="0" borderId="47" xfId="1" applyFont="1" applyFill="1" applyBorder="1" applyAlignment="1" applyProtection="1">
      <alignment horizontal="left" vertical="center" wrapText="1"/>
      <protection locked="0"/>
    </xf>
    <xf numFmtId="0" fontId="1" fillId="0" borderId="17" xfId="1" applyBorder="1" applyAlignment="1">
      <alignment horizontal="left" vertical="center" wrapText="1"/>
    </xf>
  </cellXfs>
  <cellStyles count="3">
    <cellStyle name="Enllaç"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MTS-2\unitats$\ASJ\Obres\1.NOU%20HOSPITAL\2.%20Pla%20equipament%20i%20projectes\1.%20Concursos%20equipament%20Catsalut\Exemples%20concursos\excels%20catsalut%20equipamiento\SCS-2016-214\SCS-2016-214_-_Annex_B_-_TECNIQUES_-_V3%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B"/>
      <sheetName val="1150010400"/>
      <sheetName val="1210041200"/>
      <sheetName val="1230010400"/>
      <sheetName val="1270060500"/>
      <sheetName val="1270200600"/>
      <sheetName val="1340010200"/>
      <sheetName val="1390100100"/>
      <sheetName val="1410010100"/>
      <sheetName val="1421010100"/>
      <sheetName val="1510010100"/>
      <sheetName val="1520010200"/>
      <sheetName val="1530010100"/>
      <sheetName val="1532450200"/>
      <sheetName val="1610030200"/>
      <sheetName val="2190550100"/>
      <sheetName val="3140100100"/>
      <sheetName val="4210010900"/>
      <sheetName val="4220300100"/>
      <sheetName val="4230320100"/>
      <sheetName val="4230010200"/>
      <sheetName val="4230030100"/>
      <sheetName val="4230100100"/>
      <sheetName val="4230131000"/>
      <sheetName val="4290070100"/>
      <sheetName val="6331020200"/>
      <sheetName val="6340060100"/>
      <sheetName val="1270140400"/>
      <sheetName val="1270150100"/>
      <sheetName val="1270180200"/>
      <sheetName val="1271010500"/>
      <sheetName val="1271100100"/>
      <sheetName val="1271200100"/>
      <sheetName val="1530010900"/>
      <sheetName val="5220010210"/>
      <sheetName val="1250500500"/>
      <sheetName val="1270190200"/>
      <sheetName val="1271200200"/>
      <sheetName val="5220010210 (2)"/>
      <sheetName val="1310050200"/>
      <sheetName val="1310200200"/>
      <sheetName val="1310310200"/>
      <sheetName val="1340030100"/>
    </sheetNames>
    <sheetDataSet>
      <sheetData sheetId="0">
        <row r="1">
          <cell r="E1" t="str">
            <v>SCS-2016-214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6">
          <cell r="H6">
            <v>1</v>
          </cell>
          <cell r="I6" t="str">
            <v>Motiu de l'incompliment</v>
          </cell>
          <cell r="J6">
            <v>1</v>
          </cell>
          <cell r="K6" t="str">
            <v>1.1. Característiques tècniques</v>
          </cell>
          <cell r="L6">
            <v>12</v>
          </cell>
          <cell r="M6">
            <v>0</v>
          </cell>
          <cell r="N6" t="str">
            <v>Text característiques 1.</v>
          </cell>
          <cell r="O6" t="str">
            <v>1.2. Característiques constructives</v>
          </cell>
          <cell r="P6">
            <v>8</v>
          </cell>
          <cell r="Q6">
            <v>0</v>
          </cell>
          <cell r="R6" t="str">
            <v>Text característiques 2.</v>
          </cell>
          <cell r="S6" t="str">
            <v>1.3. Característiques funcionals</v>
          </cell>
          <cell r="T6">
            <v>10</v>
          </cell>
          <cell r="U6">
            <v>0</v>
          </cell>
          <cell r="V6" t="str">
            <v>Text característiques 3.</v>
          </cell>
          <cell r="W6" t="str">
            <v>1.4. Documentació gràfica</v>
          </cell>
          <cell r="X6">
            <v>6</v>
          </cell>
          <cell r="Y6">
            <v>0</v>
          </cell>
          <cell r="Z6" t="str">
            <v>Text característiques 4.</v>
          </cell>
          <cell r="AE6" t="str">
            <v>Servei tècnic durant el període de garantia</v>
          </cell>
          <cell r="AF6">
            <v>2</v>
          </cell>
          <cell r="AG6">
            <v>0</v>
          </cell>
          <cell r="AH6" t="str">
            <v>Text servei tècnic.</v>
          </cell>
          <cell r="AI6" t="str">
            <v>Condicions de manteniment un cop finalitzat el període de garantia</v>
          </cell>
          <cell r="AJ6">
            <v>6</v>
          </cell>
          <cell r="AK6">
            <v>0</v>
          </cell>
          <cell r="AL6" t="str">
            <v>Text manteniment.</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
  <sheetViews>
    <sheetView topLeftCell="D1" workbookViewId="0">
      <selection activeCell="F20" sqref="F20"/>
    </sheetView>
  </sheetViews>
  <sheetFormatPr defaultColWidth="11.42578125" defaultRowHeight="12" x14ac:dyDescent="0.25"/>
  <cols>
    <col min="1" max="3" width="13.85546875" style="40" hidden="1" customWidth="1"/>
    <col min="4" max="4" width="12.5703125" style="41" customWidth="1"/>
    <col min="5" max="5" width="12.42578125" style="41" customWidth="1"/>
    <col min="6" max="6" width="46" style="41" customWidth="1"/>
    <col min="7" max="7" width="15" style="40" customWidth="1"/>
    <col min="8" max="8" width="60.42578125" style="42" customWidth="1"/>
    <col min="9" max="39" width="0" style="40" hidden="1" customWidth="1"/>
    <col min="40" max="16384" width="11.42578125" style="40"/>
  </cols>
  <sheetData>
    <row r="1" spans="1:39" s="37" customFormat="1" ht="12.75" x14ac:dyDescent="0.25">
      <c r="D1" s="100" t="s">
        <v>47</v>
      </c>
      <c r="E1" s="103"/>
      <c r="F1" s="106"/>
      <c r="G1" s="38" t="s">
        <v>1</v>
      </c>
      <c r="H1" s="39"/>
    </row>
    <row r="2" spans="1:39" s="37" customFormat="1" ht="12.75" x14ac:dyDescent="0.25">
      <c r="D2" s="101"/>
      <c r="E2" s="104"/>
      <c r="F2" s="104"/>
      <c r="G2" s="38" t="s">
        <v>2</v>
      </c>
      <c r="H2" s="39"/>
    </row>
    <row r="3" spans="1:39" s="37" customFormat="1" ht="13.5" customHeight="1" x14ac:dyDescent="0.25">
      <c r="D3" s="102"/>
      <c r="E3" s="105"/>
      <c r="F3" s="105"/>
      <c r="G3" s="38" t="s">
        <v>3</v>
      </c>
      <c r="H3" s="39"/>
    </row>
    <row r="5" spans="1:39" x14ac:dyDescent="0.25">
      <c r="A5" s="43" t="s">
        <v>47</v>
      </c>
      <c r="B5" s="43" t="s">
        <v>49</v>
      </c>
      <c r="C5" s="44" t="s">
        <v>50</v>
      </c>
      <c r="D5" s="107" t="s">
        <v>51</v>
      </c>
      <c r="E5" s="107" t="s">
        <v>52</v>
      </c>
      <c r="F5" s="107" t="s">
        <v>53</v>
      </c>
      <c r="G5" s="96" t="s">
        <v>54</v>
      </c>
      <c r="H5" s="98" t="s">
        <v>66</v>
      </c>
    </row>
    <row r="6" spans="1:39" x14ac:dyDescent="0.25">
      <c r="A6" s="45"/>
      <c r="B6" s="45"/>
      <c r="C6" s="45"/>
      <c r="D6" s="108"/>
      <c r="E6" s="108"/>
      <c r="F6" s="108"/>
      <c r="G6" s="97"/>
      <c r="H6" s="99"/>
      <c r="I6" s="46" t="s">
        <v>4</v>
      </c>
      <c r="J6" s="47" t="s">
        <v>5</v>
      </c>
      <c r="K6" s="48" t="s">
        <v>6</v>
      </c>
      <c r="L6" s="49" t="s">
        <v>7</v>
      </c>
      <c r="M6" s="50" t="s">
        <v>8</v>
      </c>
      <c r="N6" s="51" t="s">
        <v>9</v>
      </c>
      <c r="O6" s="52" t="s">
        <v>10</v>
      </c>
      <c r="P6" s="49" t="s">
        <v>11</v>
      </c>
      <c r="Q6" s="50" t="s">
        <v>12</v>
      </c>
      <c r="R6" s="51" t="s">
        <v>13</v>
      </c>
      <c r="S6" s="52" t="s">
        <v>14</v>
      </c>
      <c r="T6" s="49" t="s">
        <v>15</v>
      </c>
      <c r="U6" s="50" t="s">
        <v>16</v>
      </c>
      <c r="V6" s="51" t="s">
        <v>17</v>
      </c>
      <c r="W6" s="52" t="s">
        <v>18</v>
      </c>
      <c r="X6" s="49" t="s">
        <v>19</v>
      </c>
      <c r="Y6" s="50" t="s">
        <v>20</v>
      </c>
      <c r="Z6" s="51" t="s">
        <v>21</v>
      </c>
      <c r="AA6" s="52" t="s">
        <v>22</v>
      </c>
      <c r="AB6" s="49" t="s">
        <v>23</v>
      </c>
      <c r="AC6" s="50" t="s">
        <v>24</v>
      </c>
      <c r="AD6" s="51" t="s">
        <v>25</v>
      </c>
      <c r="AE6" s="52" t="s">
        <v>26</v>
      </c>
      <c r="AF6" s="49" t="s">
        <v>27</v>
      </c>
      <c r="AG6" s="50" t="s">
        <v>28</v>
      </c>
      <c r="AH6" s="51" t="s">
        <v>29</v>
      </c>
      <c r="AI6" s="52" t="s">
        <v>30</v>
      </c>
      <c r="AJ6" s="49" t="s">
        <v>31</v>
      </c>
      <c r="AK6" s="50" t="s">
        <v>32</v>
      </c>
      <c r="AL6" s="51" t="s">
        <v>33</v>
      </c>
      <c r="AM6" s="52" t="s">
        <v>34</v>
      </c>
    </row>
    <row r="7" spans="1:39" x14ac:dyDescent="0.25">
      <c r="A7" s="53" t="s">
        <v>48</v>
      </c>
      <c r="B7" s="54">
        <v>1</v>
      </c>
      <c r="C7" s="54">
        <v>1</v>
      </c>
      <c r="D7" s="53" t="s">
        <v>55</v>
      </c>
      <c r="E7" s="55" t="s">
        <v>56</v>
      </c>
      <c r="F7" s="53" t="s">
        <v>0</v>
      </c>
      <c r="G7" s="54">
        <v>4</v>
      </c>
      <c r="H7" s="68">
        <v>24793.38</v>
      </c>
      <c r="I7" s="40">
        <f>'[1]4230320100'!H6</f>
        <v>1</v>
      </c>
      <c r="J7" s="40" t="str">
        <f>'[1]4230320100'!I6</f>
        <v>Motiu de l'incompliment</v>
      </c>
      <c r="K7" s="40">
        <f>'[1]4230320100'!J6</f>
        <v>1</v>
      </c>
      <c r="L7" s="40" t="str">
        <f>'[1]4230320100'!K6</f>
        <v>1.1. Característiques tècniques</v>
      </c>
      <c r="M7" s="40">
        <f>'[1]4230320100'!L6</f>
        <v>12</v>
      </c>
      <c r="N7" s="40">
        <f>'[1]4230320100'!M6</f>
        <v>0</v>
      </c>
      <c r="O7" s="40" t="str">
        <f>'[1]4230320100'!N6</f>
        <v>Text característiques 1.</v>
      </c>
      <c r="P7" s="40" t="str">
        <f>'[1]4230320100'!O6</f>
        <v>1.2. Característiques constructives</v>
      </c>
      <c r="Q7" s="40">
        <f>'[1]4230320100'!P6</f>
        <v>8</v>
      </c>
      <c r="R7" s="40">
        <f>'[1]4230320100'!Q6</f>
        <v>0</v>
      </c>
      <c r="S7" s="40" t="str">
        <f>'[1]4230320100'!R6</f>
        <v>Text característiques 2.</v>
      </c>
      <c r="T7" s="40" t="str">
        <f>'[1]4230320100'!S6</f>
        <v>1.3. Característiques funcionals</v>
      </c>
      <c r="U7" s="40">
        <f>'[1]4230320100'!T6</f>
        <v>10</v>
      </c>
      <c r="V7" s="40">
        <f>'[1]4230320100'!U6</f>
        <v>0</v>
      </c>
      <c r="W7" s="40" t="str">
        <f>'[1]4230320100'!V6</f>
        <v>Text característiques 3.</v>
      </c>
      <c r="X7" s="40" t="str">
        <f>'[1]4230320100'!W6</f>
        <v>1.4. Documentació gràfica</v>
      </c>
      <c r="Y7" s="40">
        <f>'[1]4230320100'!X6</f>
        <v>6</v>
      </c>
      <c r="Z7" s="40">
        <f>'[1]4230320100'!Y6</f>
        <v>0</v>
      </c>
      <c r="AA7" s="40" t="str">
        <f>'[1]4230320100'!Z6</f>
        <v>Text característiques 4.</v>
      </c>
      <c r="AB7" s="40">
        <f>'[1]4230320100'!AA6</f>
        <v>0</v>
      </c>
      <c r="AC7" s="40">
        <f>'[1]4230320100'!AB6</f>
        <v>0</v>
      </c>
      <c r="AD7" s="40">
        <f>'[1]4230320100'!AC6</f>
        <v>0</v>
      </c>
      <c r="AE7" s="40">
        <f>'[1]4230320100'!AD6</f>
        <v>0</v>
      </c>
      <c r="AF7" s="40" t="str">
        <f>'[1]4230320100'!AE6</f>
        <v>Servei tècnic durant el període de garantia</v>
      </c>
      <c r="AG7" s="40">
        <f>'[1]4230320100'!AF6</f>
        <v>2</v>
      </c>
      <c r="AH7" s="40">
        <f>'[1]4230320100'!AG6</f>
        <v>0</v>
      </c>
      <c r="AI7" s="40" t="str">
        <f>'[1]4230320100'!AH6</f>
        <v>Text servei tècnic.</v>
      </c>
      <c r="AJ7" s="40" t="str">
        <f>'[1]4230320100'!AI6</f>
        <v>Condicions de manteniment un cop finalitzat el període de garantia</v>
      </c>
      <c r="AK7" s="40">
        <f>'[1]4230320100'!AJ6</f>
        <v>6</v>
      </c>
      <c r="AL7" s="40">
        <f>'[1]4230320100'!AK6</f>
        <v>0</v>
      </c>
      <c r="AM7" s="40" t="str">
        <f>'[1]4230320100'!AL6</f>
        <v>Text manteniment.</v>
      </c>
    </row>
  </sheetData>
  <mergeCells count="8">
    <mergeCell ref="G5:G6"/>
    <mergeCell ref="H5:H6"/>
    <mergeCell ref="D1:D3"/>
    <mergeCell ref="E1:E3"/>
    <mergeCell ref="F1:F3"/>
    <mergeCell ref="D5:D6"/>
    <mergeCell ref="E5:E6"/>
    <mergeCell ref="F5:F6"/>
  </mergeCells>
  <hyperlinks>
    <hyperlink ref="E7" location="'4230320100'!A1" display="42303201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topLeftCell="A34" zoomScale="160" zoomScaleNormal="160" workbookViewId="0">
      <selection activeCell="B60" sqref="B60"/>
    </sheetView>
  </sheetViews>
  <sheetFormatPr defaultColWidth="11.42578125" defaultRowHeight="15" x14ac:dyDescent="0.25"/>
  <cols>
    <col min="1" max="1" width="16.85546875" style="2" customWidth="1"/>
    <col min="2" max="2" width="67.85546875" style="2" customWidth="1"/>
    <col min="3" max="3" width="11.42578125" style="83" customWidth="1"/>
    <col min="4" max="4" width="20.5703125" style="36" customWidth="1"/>
    <col min="5" max="5" width="16.42578125" style="36" customWidth="1"/>
    <col min="6" max="16384" width="11.42578125" style="2"/>
  </cols>
  <sheetData>
    <row r="1" spans="1:5" ht="37.5" customHeight="1" x14ac:dyDescent="0.25">
      <c r="A1" s="1">
        <v>4230320100</v>
      </c>
      <c r="B1" s="116" t="s">
        <v>0</v>
      </c>
      <c r="C1" s="117"/>
      <c r="D1" s="117"/>
      <c r="E1" s="118"/>
    </row>
    <row r="2" spans="1:5" ht="15" customHeight="1" x14ac:dyDescent="0.25">
      <c r="A2" s="122"/>
      <c r="B2" s="3" t="s">
        <v>1</v>
      </c>
      <c r="C2" s="125">
        <f>'[1]Annex B'!I1</f>
        <v>0</v>
      </c>
      <c r="D2" s="126"/>
      <c r="E2" s="127"/>
    </row>
    <row r="3" spans="1:5" x14ac:dyDescent="0.25">
      <c r="A3" s="123"/>
      <c r="B3" s="3" t="s">
        <v>2</v>
      </c>
      <c r="C3" s="128">
        <f>'[1]Annex B'!I2</f>
        <v>0</v>
      </c>
      <c r="D3" s="129"/>
      <c r="E3" s="130"/>
    </row>
    <row r="4" spans="1:5" ht="15" customHeight="1" x14ac:dyDescent="0.25">
      <c r="A4" s="124"/>
      <c r="B4" s="4" t="s">
        <v>3</v>
      </c>
      <c r="C4" s="119">
        <f>'[1]Annex B'!I3</f>
        <v>0</v>
      </c>
      <c r="D4" s="120"/>
      <c r="E4" s="121"/>
    </row>
    <row r="5" spans="1:5" ht="36.75" customHeight="1" x14ac:dyDescent="0.25">
      <c r="A5" s="113" t="s">
        <v>86</v>
      </c>
      <c r="B5" s="114"/>
      <c r="C5" s="114"/>
      <c r="D5" s="114"/>
      <c r="E5" s="115"/>
    </row>
    <row r="6" spans="1:5" ht="37.5" customHeight="1" x14ac:dyDescent="0.25">
      <c r="A6" s="5"/>
      <c r="B6" s="109" t="s">
        <v>35</v>
      </c>
      <c r="C6" s="109"/>
      <c r="D6" s="69" t="s">
        <v>87</v>
      </c>
      <c r="E6" s="69" t="s">
        <v>36</v>
      </c>
    </row>
    <row r="7" spans="1:5" ht="15" customHeight="1" x14ac:dyDescent="0.25">
      <c r="A7" s="7"/>
      <c r="B7" s="110" t="s">
        <v>35</v>
      </c>
      <c r="C7" s="110"/>
      <c r="D7" s="57"/>
      <c r="E7" s="57"/>
    </row>
    <row r="8" spans="1:5" x14ac:dyDescent="0.25">
      <c r="A8" s="10"/>
      <c r="B8" s="111" t="s">
        <v>37</v>
      </c>
      <c r="C8" s="111"/>
      <c r="D8" s="70"/>
      <c r="E8" s="70"/>
    </row>
    <row r="9" spans="1:5" ht="15" customHeight="1" x14ac:dyDescent="0.25">
      <c r="A9" s="12"/>
      <c r="B9" s="111"/>
      <c r="C9" s="112"/>
      <c r="D9" s="13"/>
      <c r="E9" s="13"/>
    </row>
    <row r="10" spans="1:5" ht="37.5" customHeight="1" x14ac:dyDescent="0.25">
      <c r="A10" s="5"/>
      <c r="B10" s="14" t="s">
        <v>38</v>
      </c>
      <c r="C10" s="69" t="s">
        <v>39</v>
      </c>
      <c r="D10" s="69" t="s">
        <v>87</v>
      </c>
      <c r="E10" s="69" t="s">
        <v>36</v>
      </c>
    </row>
    <row r="11" spans="1:5" x14ac:dyDescent="0.25">
      <c r="A11" s="15"/>
      <c r="B11" s="16" t="s">
        <v>40</v>
      </c>
      <c r="C11" s="71">
        <f>SUM(C23:C25)</f>
        <v>22</v>
      </c>
      <c r="D11" s="57"/>
      <c r="E11" s="57"/>
    </row>
    <row r="12" spans="1:5" ht="25.5" x14ac:dyDescent="0.25">
      <c r="A12" s="15"/>
      <c r="B12" s="16" t="s">
        <v>69</v>
      </c>
      <c r="C12" s="71"/>
      <c r="D12" s="11"/>
      <c r="E12" s="11"/>
    </row>
    <row r="13" spans="1:5" x14ac:dyDescent="0.25">
      <c r="A13" s="15">
        <v>1</v>
      </c>
      <c r="B13" s="17" t="s">
        <v>57</v>
      </c>
      <c r="C13" s="71"/>
      <c r="D13" s="57"/>
      <c r="E13" s="57"/>
    </row>
    <row r="14" spans="1:5" x14ac:dyDescent="0.25">
      <c r="A14" s="15">
        <f t="shared" ref="A14:A21" si="0">SUM(A13+1)</f>
        <v>2</v>
      </c>
      <c r="B14" s="18" t="s">
        <v>41</v>
      </c>
      <c r="C14" s="72"/>
      <c r="D14" s="11"/>
      <c r="E14" s="11"/>
    </row>
    <row r="15" spans="1:5" x14ac:dyDescent="0.25">
      <c r="A15" s="15">
        <f t="shared" si="0"/>
        <v>3</v>
      </c>
      <c r="B15" s="19" t="s">
        <v>58</v>
      </c>
      <c r="C15" s="73"/>
      <c r="D15" s="57"/>
      <c r="E15" s="57"/>
    </row>
    <row r="16" spans="1:5" x14ac:dyDescent="0.25">
      <c r="A16" s="15">
        <f t="shared" si="0"/>
        <v>4</v>
      </c>
      <c r="B16" s="65" t="s">
        <v>77</v>
      </c>
      <c r="C16" s="73"/>
      <c r="D16" s="57"/>
      <c r="E16" s="57"/>
    </row>
    <row r="17" spans="1:5" s="9" customFormat="1" ht="25.5" x14ac:dyDescent="0.25">
      <c r="A17" s="15">
        <f t="shared" si="0"/>
        <v>5</v>
      </c>
      <c r="B17" s="65" t="s">
        <v>85</v>
      </c>
      <c r="C17" s="73"/>
      <c r="D17" s="56"/>
      <c r="E17" s="56"/>
    </row>
    <row r="18" spans="1:5" s="9" customFormat="1" ht="25.5" x14ac:dyDescent="0.25">
      <c r="A18" s="15">
        <f t="shared" si="0"/>
        <v>6</v>
      </c>
      <c r="B18" s="65" t="s">
        <v>62</v>
      </c>
      <c r="C18" s="73"/>
      <c r="D18" s="20"/>
      <c r="E18" s="20"/>
    </row>
    <row r="19" spans="1:5" s="9" customFormat="1" ht="12.75" x14ac:dyDescent="0.25">
      <c r="A19" s="15">
        <f t="shared" si="0"/>
        <v>7</v>
      </c>
      <c r="B19" s="65" t="s">
        <v>60</v>
      </c>
      <c r="C19" s="73"/>
      <c r="D19" s="20"/>
      <c r="E19" s="20"/>
    </row>
    <row r="20" spans="1:5" s="9" customFormat="1" ht="12.75" x14ac:dyDescent="0.25">
      <c r="A20" s="15">
        <f t="shared" si="0"/>
        <v>8</v>
      </c>
      <c r="B20" s="65" t="s">
        <v>61</v>
      </c>
      <c r="C20" s="73"/>
      <c r="D20" s="20"/>
      <c r="E20" s="20"/>
    </row>
    <row r="21" spans="1:5" s="9" customFormat="1" ht="25.5" x14ac:dyDescent="0.25">
      <c r="A21" s="15">
        <f t="shared" si="0"/>
        <v>9</v>
      </c>
      <c r="B21" s="65" t="s">
        <v>81</v>
      </c>
      <c r="C21" s="74"/>
      <c r="D21" s="20"/>
      <c r="E21" s="20"/>
    </row>
    <row r="22" spans="1:5" s="9" customFormat="1" ht="12.75" x14ac:dyDescent="0.25">
      <c r="A22" s="15"/>
      <c r="B22" s="34" t="s">
        <v>59</v>
      </c>
      <c r="C22" s="73"/>
      <c r="D22" s="20"/>
      <c r="E22" s="20"/>
    </row>
    <row r="23" spans="1:5" ht="51" x14ac:dyDescent="0.25">
      <c r="A23" s="15">
        <f>SUM(A21+1)</f>
        <v>10</v>
      </c>
      <c r="B23" s="17" t="s">
        <v>91</v>
      </c>
      <c r="C23" s="75">
        <v>5</v>
      </c>
      <c r="D23" s="56"/>
      <c r="E23" s="56"/>
    </row>
    <row r="24" spans="1:5" ht="25.5" x14ac:dyDescent="0.25">
      <c r="A24" s="15">
        <f>SUM(A23+1)</f>
        <v>11</v>
      </c>
      <c r="B24" s="17" t="s">
        <v>92</v>
      </c>
      <c r="C24" s="75">
        <v>8</v>
      </c>
      <c r="D24" s="56"/>
      <c r="E24" s="56"/>
    </row>
    <row r="25" spans="1:5" ht="38.25" x14ac:dyDescent="0.25">
      <c r="A25" s="15">
        <f>SUM(A24+1)</f>
        <v>12</v>
      </c>
      <c r="B25" s="17" t="s">
        <v>93</v>
      </c>
      <c r="C25" s="75">
        <v>9</v>
      </c>
      <c r="D25" s="56"/>
      <c r="E25" s="56"/>
    </row>
    <row r="26" spans="1:5" s="9" customFormat="1" ht="12.75" x14ac:dyDescent="0.25">
      <c r="A26" s="91"/>
      <c r="B26" s="21" t="s">
        <v>67</v>
      </c>
      <c r="C26" s="76">
        <f>SUM(C33:C33)</f>
        <v>3</v>
      </c>
      <c r="D26" s="22"/>
      <c r="E26" s="22"/>
    </row>
    <row r="27" spans="1:5" s="9" customFormat="1" ht="25.5" x14ac:dyDescent="0.25">
      <c r="A27" s="90"/>
      <c r="B27" s="16" t="s">
        <v>69</v>
      </c>
      <c r="C27" s="77"/>
      <c r="D27" s="28"/>
      <c r="E27" s="28"/>
    </row>
    <row r="28" spans="1:5" s="9" customFormat="1" ht="25.5" x14ac:dyDescent="0.25">
      <c r="A28" s="15">
        <f>SUM(A25+1)</f>
        <v>13</v>
      </c>
      <c r="B28" s="17" t="s">
        <v>42</v>
      </c>
      <c r="C28" s="78"/>
      <c r="D28" s="20"/>
      <c r="E28" s="20"/>
    </row>
    <row r="29" spans="1:5" s="9" customFormat="1" ht="12.75" x14ac:dyDescent="0.25">
      <c r="A29" s="15">
        <f>SUM(A28+1)</f>
        <v>14</v>
      </c>
      <c r="B29" s="23" t="s">
        <v>43</v>
      </c>
      <c r="C29" s="78"/>
      <c r="D29" s="20"/>
      <c r="E29" s="20"/>
    </row>
    <row r="30" spans="1:5" s="9" customFormat="1" ht="18" customHeight="1" x14ac:dyDescent="0.25">
      <c r="A30" s="15">
        <f>SUM(A29+1)</f>
        <v>15</v>
      </c>
      <c r="B30" s="23" t="s">
        <v>90</v>
      </c>
      <c r="C30" s="78"/>
      <c r="D30" s="20"/>
      <c r="E30" s="20"/>
    </row>
    <row r="31" spans="1:5" s="9" customFormat="1" ht="12.75" x14ac:dyDescent="0.25">
      <c r="A31" s="15">
        <f>SUM(A30+1)</f>
        <v>16</v>
      </c>
      <c r="B31" s="23" t="s">
        <v>68</v>
      </c>
      <c r="C31" s="78"/>
      <c r="D31" s="20"/>
      <c r="E31" s="20"/>
    </row>
    <row r="32" spans="1:5" s="9" customFormat="1" ht="12.75" x14ac:dyDescent="0.25">
      <c r="A32" s="90"/>
      <c r="B32" s="34" t="s">
        <v>59</v>
      </c>
      <c r="C32" s="78"/>
      <c r="D32" s="20"/>
      <c r="E32" s="20"/>
    </row>
    <row r="33" spans="1:5" s="9" customFormat="1" ht="25.5" x14ac:dyDescent="0.25">
      <c r="A33" s="24">
        <f>SUM(A31+1)</f>
        <v>17</v>
      </c>
      <c r="B33" s="59" t="s">
        <v>94</v>
      </c>
      <c r="C33" s="79">
        <v>3</v>
      </c>
      <c r="D33" s="86"/>
      <c r="E33" s="86"/>
    </row>
    <row r="34" spans="1:5" s="9" customFormat="1" ht="12.75" x14ac:dyDescent="0.25">
      <c r="A34" s="15"/>
      <c r="B34" s="34" t="s">
        <v>70</v>
      </c>
      <c r="C34" s="77"/>
      <c r="D34" s="28"/>
      <c r="E34" s="28"/>
    </row>
    <row r="35" spans="1:5" s="9" customFormat="1" ht="25.5" x14ac:dyDescent="0.25">
      <c r="A35" s="15"/>
      <c r="B35" s="34" t="s">
        <v>69</v>
      </c>
      <c r="C35" s="78"/>
      <c r="D35" s="28"/>
      <c r="E35" s="28"/>
    </row>
    <row r="36" spans="1:5" s="9" customFormat="1" ht="12.75" x14ac:dyDescent="0.25">
      <c r="A36" s="15">
        <f>SUM(A33+1)</f>
        <v>18</v>
      </c>
      <c r="B36" s="65" t="s">
        <v>80</v>
      </c>
      <c r="C36" s="78"/>
      <c r="D36" s="64"/>
      <c r="E36" s="64"/>
    </row>
    <row r="37" spans="1:5" s="9" customFormat="1" ht="12.75" x14ac:dyDescent="0.25">
      <c r="A37" s="15">
        <f t="shared" ref="A37:A38" si="1">SUM(A36+1)</f>
        <v>19</v>
      </c>
      <c r="B37" s="65" t="s">
        <v>78</v>
      </c>
      <c r="C37" s="78"/>
      <c r="D37" s="28"/>
      <c r="E37" s="28"/>
    </row>
    <row r="38" spans="1:5" s="9" customFormat="1" ht="12.75" x14ac:dyDescent="0.25">
      <c r="A38" s="24">
        <f t="shared" si="1"/>
        <v>20</v>
      </c>
      <c r="B38" s="66" t="s">
        <v>71</v>
      </c>
      <c r="C38" s="79"/>
      <c r="D38" s="58"/>
      <c r="E38" s="58"/>
    </row>
    <row r="39" spans="1:5" s="9" customFormat="1" ht="12.75" x14ac:dyDescent="0.25">
      <c r="A39" s="26"/>
      <c r="B39" s="27" t="s">
        <v>44</v>
      </c>
      <c r="C39" s="77"/>
      <c r="D39" s="28"/>
      <c r="E39" s="28"/>
    </row>
    <row r="40" spans="1:5" s="9" customFormat="1" ht="25.5" x14ac:dyDescent="0.25">
      <c r="A40" s="26"/>
      <c r="B40" s="34" t="s">
        <v>69</v>
      </c>
      <c r="C40" s="80"/>
      <c r="D40" s="28"/>
      <c r="E40" s="28"/>
    </row>
    <row r="41" spans="1:5" s="9" customFormat="1" ht="12.75" x14ac:dyDescent="0.25">
      <c r="A41" s="15">
        <f>SUM(A38+1)</f>
        <v>21</v>
      </c>
      <c r="B41" s="29" t="s">
        <v>45</v>
      </c>
      <c r="C41" s="80"/>
      <c r="D41" s="11"/>
      <c r="E41" s="11"/>
    </row>
    <row r="42" spans="1:5" s="9" customFormat="1" ht="12.75" x14ac:dyDescent="0.25">
      <c r="A42" s="24">
        <f>SUM(A41+1)</f>
        <v>22</v>
      </c>
      <c r="B42" s="30" t="s">
        <v>83</v>
      </c>
      <c r="C42" s="84"/>
      <c r="D42" s="25"/>
      <c r="E42" s="25"/>
    </row>
    <row r="43" spans="1:5" s="9" customFormat="1" ht="12.75" x14ac:dyDescent="0.25">
      <c r="A43" s="31"/>
      <c r="B43" s="32"/>
      <c r="C43" s="81"/>
      <c r="D43" s="8"/>
      <c r="E43" s="8"/>
    </row>
    <row r="44" spans="1:5" s="6" customFormat="1" x14ac:dyDescent="0.25">
      <c r="A44" s="31"/>
      <c r="B44" s="32"/>
      <c r="C44" s="81"/>
      <c r="D44" s="8"/>
      <c r="E44" s="8"/>
    </row>
    <row r="45" spans="1:5" s="6" customFormat="1" x14ac:dyDescent="0.25">
      <c r="A45" s="31"/>
      <c r="B45" s="32"/>
      <c r="C45" s="81"/>
      <c r="D45" s="8"/>
      <c r="E45" s="8"/>
    </row>
    <row r="46" spans="1:5" ht="37.5" customHeight="1" x14ac:dyDescent="0.25">
      <c r="A46" s="5"/>
      <c r="B46" s="14" t="s">
        <v>88</v>
      </c>
      <c r="C46" s="69"/>
      <c r="D46" s="69" t="s">
        <v>87</v>
      </c>
      <c r="E46" s="69" t="s">
        <v>36</v>
      </c>
    </row>
    <row r="47" spans="1:5" s="6" customFormat="1" x14ac:dyDescent="0.25">
      <c r="A47" s="31"/>
      <c r="B47" s="16" t="s">
        <v>40</v>
      </c>
      <c r="C47" s="94">
        <f>SUM(C48:C51)</f>
        <v>6</v>
      </c>
      <c r="D47" s="57"/>
      <c r="E47" s="57"/>
    </row>
    <row r="48" spans="1:5" x14ac:dyDescent="0.25">
      <c r="A48" s="15">
        <f>SUM(A42+1)</f>
        <v>23</v>
      </c>
      <c r="B48" s="65" t="s">
        <v>76</v>
      </c>
      <c r="C48" s="75">
        <v>1</v>
      </c>
      <c r="D48" s="11"/>
      <c r="E48" s="11"/>
    </row>
    <row r="49" spans="1:5" ht="25.5" x14ac:dyDescent="0.25">
      <c r="A49" s="15">
        <f>SUM(A48+1)</f>
        <v>24</v>
      </c>
      <c r="B49" s="65" t="s">
        <v>74</v>
      </c>
      <c r="C49" s="75">
        <v>1</v>
      </c>
      <c r="D49" s="57"/>
      <c r="E49" s="57"/>
    </row>
    <row r="50" spans="1:5" x14ac:dyDescent="0.25">
      <c r="A50" s="15">
        <f t="shared" ref="A50:A51" si="2">SUM(A49+1)</f>
        <v>25</v>
      </c>
      <c r="B50" s="65" t="s">
        <v>79</v>
      </c>
      <c r="C50" s="75">
        <v>3</v>
      </c>
      <c r="D50" s="11"/>
      <c r="E50" s="11"/>
    </row>
    <row r="51" spans="1:5" ht="25.5" x14ac:dyDescent="0.25">
      <c r="A51" s="24">
        <f t="shared" si="2"/>
        <v>26</v>
      </c>
      <c r="B51" s="66" t="s">
        <v>65</v>
      </c>
      <c r="C51" s="87">
        <v>1</v>
      </c>
      <c r="D51" s="86"/>
      <c r="E51" s="86"/>
    </row>
    <row r="52" spans="1:5" x14ac:dyDescent="0.25">
      <c r="B52" s="16" t="s">
        <v>67</v>
      </c>
      <c r="C52" s="94">
        <f>SUM(C53:C55)</f>
        <v>5</v>
      </c>
      <c r="D52" s="85"/>
      <c r="E52" s="85"/>
    </row>
    <row r="53" spans="1:5" x14ac:dyDescent="0.25">
      <c r="A53" s="15">
        <f>SUM(A51+1)</f>
        <v>27</v>
      </c>
      <c r="B53" s="65" t="s">
        <v>64</v>
      </c>
      <c r="C53" s="88">
        <v>1</v>
      </c>
      <c r="D53" s="56"/>
      <c r="E53" s="56"/>
    </row>
    <row r="54" spans="1:5" x14ac:dyDescent="0.25">
      <c r="A54" s="15">
        <f>SUM(A53+1)</f>
        <v>28</v>
      </c>
      <c r="B54" s="65" t="s">
        <v>63</v>
      </c>
      <c r="C54" s="88">
        <v>2</v>
      </c>
      <c r="D54" s="20"/>
      <c r="E54" s="20"/>
    </row>
    <row r="55" spans="1:5" ht="25.5" x14ac:dyDescent="0.25">
      <c r="A55" s="24">
        <f>SUM(A54+1)</f>
        <v>29</v>
      </c>
      <c r="B55" s="66" t="s">
        <v>89</v>
      </c>
      <c r="C55" s="89">
        <v>2</v>
      </c>
      <c r="D55" s="25"/>
      <c r="E55" s="25"/>
    </row>
    <row r="56" spans="1:5" x14ac:dyDescent="0.25">
      <c r="B56" s="34" t="s">
        <v>70</v>
      </c>
      <c r="C56" s="95">
        <f>SUM(C57)</f>
        <v>1</v>
      </c>
      <c r="D56" s="28"/>
      <c r="E56" s="28"/>
    </row>
    <row r="57" spans="1:5" x14ac:dyDescent="0.25">
      <c r="A57" s="24">
        <f>SUM(A55+1)</f>
        <v>30</v>
      </c>
      <c r="B57" s="30" t="s">
        <v>82</v>
      </c>
      <c r="C57" s="89">
        <v>1</v>
      </c>
      <c r="D57" s="25"/>
      <c r="E57" s="25"/>
    </row>
    <row r="58" spans="1:5" s="6" customFormat="1" x14ac:dyDescent="0.25">
      <c r="A58" s="31"/>
      <c r="B58" s="34" t="s">
        <v>84</v>
      </c>
      <c r="C58" s="94">
        <f>SUM(C59:C61)</f>
        <v>3</v>
      </c>
      <c r="D58" s="28"/>
      <c r="E58" s="28"/>
    </row>
    <row r="59" spans="1:5" ht="25.5" x14ac:dyDescent="0.25">
      <c r="A59" s="15">
        <f>SUM(A57+1)</f>
        <v>31</v>
      </c>
      <c r="B59" s="67" t="s">
        <v>73</v>
      </c>
      <c r="C59" s="92">
        <v>1</v>
      </c>
      <c r="D59" s="20"/>
      <c r="E59" s="20"/>
    </row>
    <row r="60" spans="1:5" ht="25.5" x14ac:dyDescent="0.25">
      <c r="A60" s="15">
        <f>SUM(A59+1)</f>
        <v>32</v>
      </c>
      <c r="B60" s="67" t="s">
        <v>72</v>
      </c>
      <c r="C60" s="92">
        <v>1</v>
      </c>
      <c r="D60" s="20"/>
      <c r="E60" s="20"/>
    </row>
    <row r="61" spans="1:5" x14ac:dyDescent="0.25">
      <c r="A61" s="24">
        <f>SUM(A60+1)</f>
        <v>33</v>
      </c>
      <c r="B61" s="59" t="s">
        <v>75</v>
      </c>
      <c r="C61" s="93">
        <v>1</v>
      </c>
      <c r="D61" s="25"/>
      <c r="E61" s="25"/>
    </row>
    <row r="62" spans="1:5" x14ac:dyDescent="0.25">
      <c r="A62" s="33"/>
      <c r="B62" s="60"/>
      <c r="C62" s="82"/>
      <c r="E62" s="35"/>
    </row>
    <row r="63" spans="1:5" x14ac:dyDescent="0.25">
      <c r="B63" s="62"/>
      <c r="D63" s="63"/>
      <c r="E63" s="63"/>
    </row>
    <row r="64" spans="1:5" x14ac:dyDescent="0.25">
      <c r="B64" s="62"/>
      <c r="D64" s="63"/>
      <c r="E64" s="63"/>
    </row>
    <row r="65" spans="2:5" x14ac:dyDescent="0.25">
      <c r="B65" s="61"/>
      <c r="D65" s="63"/>
      <c r="E65" s="63"/>
    </row>
    <row r="66" spans="2:5" x14ac:dyDescent="0.25">
      <c r="B66" s="61"/>
      <c r="D66" s="63"/>
      <c r="E66" s="63"/>
    </row>
    <row r="73" spans="2:5" x14ac:dyDescent="0.25">
      <c r="D73" s="35" t="s">
        <v>46</v>
      </c>
    </row>
  </sheetData>
  <mergeCells count="10">
    <mergeCell ref="B1:E1"/>
    <mergeCell ref="C4:E4"/>
    <mergeCell ref="A2:A4"/>
    <mergeCell ref="C2:E2"/>
    <mergeCell ref="C3:E3"/>
    <mergeCell ref="B6:C6"/>
    <mergeCell ref="B7:C7"/>
    <mergeCell ref="B8:C8"/>
    <mergeCell ref="B9:C9"/>
    <mergeCell ref="A5:E5"/>
  </mergeCells>
  <hyperlinks>
    <hyperlink ref="D73" location="'Annex B'!A1" display="Anar al full Annex B"/>
  </hyperlinks>
  <pageMargins left="0.7" right="0.7" top="0.75" bottom="0.75" header="0.3" footer="0.3"/>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1</vt:i4>
      </vt:variant>
    </vt:vector>
  </HeadingPairs>
  <TitlesOfParts>
    <vt:vector size="3" baseType="lpstr">
      <vt:lpstr>Annex B</vt:lpstr>
      <vt:lpstr>4230320100</vt:lpstr>
      <vt:lpstr>'4230320100'!Àrea_d'impressió</vt:lpstr>
    </vt:vector>
  </TitlesOfParts>
  <Company>CTTI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Youness Id lahoucine</dc:creator>
  <cp:lastModifiedBy>Youness Id lahoucine</cp:lastModifiedBy>
  <cp:lastPrinted>2023-07-18T16:48:32Z</cp:lastPrinted>
  <dcterms:created xsi:type="dcterms:W3CDTF">2023-05-30T11:20:30Z</dcterms:created>
  <dcterms:modified xsi:type="dcterms:W3CDTF">2023-08-30T11:01:05Z</dcterms:modified>
</cp:coreProperties>
</file>