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Obelix\e\DireccioEconomicoFinancera\DEF\Gestio_Economica\Contractacio\2021_HUAV\INVERSIONS\21-1101278402_O_Butaques_062\04.2_Sobre_digital_documentacio\"/>
    </mc:Choice>
  </mc:AlternateContent>
  <xr:revisionPtr revIDLastSave="0" documentId="13_ncr:1_{B3148814-F857-43F5-B633-A6C74338EA7E}" xr6:coauthVersionLast="45" xr6:coauthVersionMax="45" xr10:uidLastSave="{00000000-0000-0000-0000-000000000000}"/>
  <bookViews>
    <workbookView xWindow="-120" yWindow="-120" windowWidth="29040" windowHeight="15840" xr2:uid="{00000000-000D-0000-FFFF-FFFF00000000}"/>
  </bookViews>
  <sheets>
    <sheet name="S3_oferta_economica" sheetId="8" r:id="rId1"/>
  </sheets>
  <definedNames>
    <definedName name="Print_Area" localSheetId="0">S3_oferta_economica!$A$6:$I$14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7" i="8" l="1"/>
  <c r="C17" i="8"/>
  <c r="E17" i="8" s="1"/>
  <c r="D7" i="8"/>
  <c r="C7" i="8"/>
  <c r="E7" i="8" s="1"/>
</calcChain>
</file>

<file path=xl/sharedStrings.xml><?xml version="1.0" encoding="utf-8"?>
<sst xmlns="http://schemas.openxmlformats.org/spreadsheetml/2006/main" count="26" uniqueCount="21">
  <si>
    <t>Import TOTAL 
amb IVA</t>
  </si>
  <si>
    <t>Import TOTAL 
sense IVA</t>
  </si>
  <si>
    <t>1) PRESSUPOST BASE DE LICITACIÓ:</t>
  </si>
  <si>
    <t>Nom i cognoms representant 1</t>
  </si>
  <si>
    <t>NIF representant 1</t>
  </si>
  <si>
    <t>Nom i cognoms representant 2</t>
  </si>
  <si>
    <t>NIF representant 2</t>
  </si>
  <si>
    <t>Import Unitari 
(IVA Exclòs)</t>
  </si>
  <si>
    <t>Import Unitari 
(IVA Inclòs)</t>
  </si>
  <si>
    <t>NOMBRE DE BUTAQUES
(UNITATS)</t>
  </si>
  <si>
    <t xml:space="preserve">2) OFERTA ECONÒMICA: </t>
  </si>
  <si>
    <t>(El licitador haurà d'omplir el camp ressaltat en groc, la resta de camps s'ompliran automàticament).</t>
  </si>
  <si>
    <t>Nom licitador</t>
  </si>
  <si>
    <t>NIF licitador</t>
  </si>
  <si>
    <t>Lloc i data</t>
  </si>
  <si>
    <t>Nota: Es pot oferir un major nombre de butaques respecte les 148 requerides en aquesta licitació, sempre i quan no incompleixi els requsits de pas (amples de 1,2 metres i línia discontinua) ni altres requisits funcionals (espai entre files de butaques), així com tampoc superi el pressupost base de licitació.</t>
  </si>
  <si>
    <t>En tot cas, tant en l'oferta tècnica com en l'oferta econòmica han de conicidir en el nombre de butaques ofertes, en cas contrari, l'oferta presentada serà motiu d'exclusió.</t>
  </si>
  <si>
    <t>Subministrament de butaques de la Sala d'Actes de l'Hospital Universitari Arnau de Vilanova de Lleida
Expedient nº: CS/AH06/1101278402/21/PO</t>
  </si>
  <si>
    <t>Els imports de licitació i els imports unitaris són màxims. D'acord amb el Plec de clàusules administratives particulars, no es valorarà la proposició del licitador i, per tant, s'exclourà del procediment quan algun dels imports oferts superi l'import de licitació o l'import unitari màxim.</t>
  </si>
  <si>
    <r>
      <t xml:space="preserve">S'estableixen els requisits següents per a la presentació d'aquest document d'oferta:
1-presentar l'oferta en el format de full de càlcul facilitat
2-no alterar l'estructura del full de càlcul
</t>
    </r>
    <r>
      <rPr>
        <b/>
        <i/>
        <sz val="8"/>
        <color rgb="FFFF0000"/>
        <rFont val="Calibri"/>
        <family val="2"/>
        <scheme val="minor"/>
      </rPr>
      <t>L'incompliment de qualsevol dels requisits anteriors comportarà l'exclusió  de la licitació quan afecti a  elements substancials i/o materials de l'oferta de manera que no permeti determinar el contingut material de l’oferta i/o valorar-la d'acord amb els criteris d'adjudicació.</t>
    </r>
  </si>
  <si>
    <r>
      <rPr>
        <b/>
        <sz val="10"/>
        <color rgb="FFFF0000"/>
        <rFont val="Calibri"/>
        <family val="2"/>
      </rPr>
      <t xml:space="preserve">CAL PRESENTAR AQUESTA OFERTA EN FORMAT DE FULL DE CÀLCUL
</t>
    </r>
    <r>
      <rPr>
        <sz val="10"/>
        <rFont val="Calibri"/>
        <family val="2"/>
      </rPr>
      <t xml:space="preserve">
D'acord amb el que s'estableix plec de clàusules administratives particulars,  per mitjà de l’eina Sobre Digital les empreses hauran de signar el document “resum” de les seves ofertes, amb signatura electrònica avançada basada en un certificat qualificat o reconegut, amb la signatura del qual s’entén signada la totalitat de l’oferta, atès que aquest document conté les empremtes electròniques de tots els documents que la composen.
</t>
    </r>
    <r>
      <rPr>
        <sz val="10"/>
        <color rgb="FFFF0000"/>
        <rFont val="Calibri"/>
        <family val="2"/>
      </rPr>
      <t>Per aquest motiu, no és necessari passar aquest document a PDF i signar-l'ho electrònicament, ja que es suficient amb signar el document "resum" de les ofertes per mitjà de l'eina Sobre Digital.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</si>
</sst>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5" x14ac:knownFonts="1">
    <font>
      <sz val="11"/>
      <color theme="1"/>
      <name val="Calibri"/>
      <family val="2"/>
      <scheme val="minor"/>
    </font>
    <font>
      <b/>
      <sz val="11"/>
      <color theme="1"/>
      <name val="Calibri"/>
      <family val="2"/>
      <scheme val="minor"/>
    </font>
    <font>
      <b/>
      <sz val="12"/>
      <color theme="1"/>
      <name val="Calibri"/>
      <family val="2"/>
      <scheme val="minor"/>
    </font>
    <font>
      <sz val="11"/>
      <color rgb="FFFF0000"/>
      <name val="Calibri"/>
      <family val="2"/>
      <scheme val="minor"/>
    </font>
    <font>
      <sz val="11"/>
      <name val="Calibri"/>
      <family val="2"/>
      <scheme val="minor"/>
    </font>
    <font>
      <b/>
      <sz val="10"/>
      <color indexed="8"/>
      <name val="Calibri"/>
      <family val="2"/>
    </font>
    <font>
      <b/>
      <sz val="10"/>
      <color rgb="FFFF0000"/>
      <name val="Calibri"/>
      <family val="2"/>
    </font>
    <font>
      <i/>
      <sz val="11"/>
      <color theme="1"/>
      <name val="Calibri"/>
      <family val="2"/>
      <scheme val="minor"/>
    </font>
    <font>
      <i/>
      <u/>
      <sz val="11"/>
      <name val="Calibri"/>
      <family val="2"/>
      <scheme val="minor"/>
    </font>
    <font>
      <sz val="10"/>
      <name val="Calibri"/>
      <family val="2"/>
    </font>
    <font>
      <sz val="10"/>
      <color rgb="FFFF0000"/>
      <name val="Calibri"/>
      <family val="2"/>
    </font>
    <font>
      <b/>
      <i/>
      <sz val="8"/>
      <color rgb="FFFF0000"/>
      <name val="Calibri"/>
      <family val="2"/>
      <scheme val="minor"/>
    </font>
    <font>
      <b/>
      <i/>
      <sz val="8"/>
      <name val="Calibri"/>
      <family val="2"/>
      <scheme val="minor"/>
    </font>
    <font>
      <b/>
      <i/>
      <sz val="14"/>
      <name val="Calibri"/>
      <family val="2"/>
      <scheme val="minor"/>
    </font>
    <font>
      <b/>
      <sz val="11"/>
      <color rgb="FFFF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CCCCFF"/>
        <bgColor indexed="64"/>
      </patternFill>
    </fill>
    <fill>
      <patternFill patternType="solid">
        <fgColor rgb="FFFFFF00"/>
        <bgColor indexed="64"/>
      </patternFill>
    </fill>
    <fill>
      <patternFill patternType="solid">
        <fgColor theme="0" tint="-4.9989318521683403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diagonal/>
    </border>
    <border>
      <left style="medium">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s>
  <cellStyleXfs count="1">
    <xf numFmtId="0" fontId="0" fillId="0" borderId="0"/>
  </cellStyleXfs>
  <cellXfs count="76">
    <xf numFmtId="0" fontId="0" fillId="0" borderId="0" xfId="0"/>
    <xf numFmtId="0" fontId="0" fillId="0" borderId="0" xfId="0" applyProtection="1"/>
    <xf numFmtId="0" fontId="2" fillId="0" borderId="0" xfId="0" applyFont="1" applyFill="1" applyBorder="1" applyAlignment="1" applyProtection="1">
      <alignment horizontal="center" vertical="center"/>
    </xf>
    <xf numFmtId="0" fontId="0" fillId="0" borderId="0" xfId="0" applyFill="1" applyAlignment="1" applyProtection="1">
      <alignment horizontal="center" vertical="center"/>
    </xf>
    <xf numFmtId="0" fontId="1" fillId="0" borderId="0" xfId="0" applyFont="1" applyProtection="1"/>
    <xf numFmtId="0" fontId="1" fillId="3" borderId="12" xfId="0" applyFont="1" applyFill="1" applyBorder="1" applyAlignment="1" applyProtection="1">
      <alignment horizontal="center" vertical="center" wrapText="1"/>
    </xf>
    <xf numFmtId="0" fontId="1" fillId="3" borderId="13" xfId="0" applyFont="1" applyFill="1" applyBorder="1" applyAlignment="1" applyProtection="1">
      <alignment horizontal="center" vertical="center" wrapText="1"/>
    </xf>
    <xf numFmtId="0" fontId="1" fillId="3" borderId="14" xfId="0" applyFont="1" applyFill="1" applyBorder="1" applyAlignment="1" applyProtection="1">
      <alignment horizontal="center" vertical="center" wrapText="1"/>
    </xf>
    <xf numFmtId="0" fontId="1" fillId="3" borderId="15" xfId="0" applyFont="1" applyFill="1" applyBorder="1" applyAlignment="1" applyProtection="1">
      <alignment horizontal="center" vertical="center" wrapText="1"/>
    </xf>
    <xf numFmtId="0" fontId="1" fillId="3" borderId="16" xfId="0" applyFont="1" applyFill="1" applyBorder="1" applyAlignment="1" applyProtection="1">
      <alignment horizontal="center" vertical="center" wrapText="1"/>
    </xf>
    <xf numFmtId="0" fontId="1" fillId="3" borderId="17" xfId="0" applyFont="1" applyFill="1" applyBorder="1" applyAlignment="1" applyProtection="1">
      <alignment horizontal="center" vertical="center" wrapText="1"/>
    </xf>
    <xf numFmtId="0" fontId="0" fillId="0" borderId="0" xfId="0" applyBorder="1" applyAlignment="1" applyProtection="1"/>
    <xf numFmtId="8" fontId="0" fillId="0" borderId="0" xfId="0" applyNumberFormat="1" applyProtection="1"/>
    <xf numFmtId="0" fontId="3" fillId="0" borderId="0" xfId="0" applyFont="1" applyProtection="1"/>
    <xf numFmtId="0" fontId="1" fillId="3" borderId="25" xfId="0" applyFont="1" applyFill="1" applyBorder="1" applyAlignment="1" applyProtection="1">
      <alignment horizontal="center" vertical="center" wrapText="1"/>
    </xf>
    <xf numFmtId="0" fontId="5" fillId="2" borderId="23" xfId="0" applyFont="1" applyFill="1" applyBorder="1" applyAlignment="1" applyProtection="1">
      <alignment horizontal="center" vertical="center"/>
    </xf>
    <xf numFmtId="0" fontId="5" fillId="2" borderId="24" xfId="0" applyFont="1" applyFill="1" applyBorder="1" applyAlignment="1" applyProtection="1">
      <alignment horizontal="center" vertical="center"/>
    </xf>
    <xf numFmtId="0" fontId="5" fillId="2" borderId="11" xfId="0" applyFont="1" applyFill="1" applyBorder="1" applyAlignment="1" applyProtection="1">
      <alignment horizontal="center" vertical="center"/>
    </xf>
    <xf numFmtId="0" fontId="1" fillId="0" borderId="0" xfId="0" applyFont="1" applyFill="1" applyBorder="1" applyAlignment="1" applyProtection="1">
      <alignment horizontal="center" vertical="center"/>
    </xf>
    <xf numFmtId="0" fontId="0" fillId="0" borderId="0" xfId="0" applyFont="1" applyFill="1" applyAlignment="1" applyProtection="1">
      <alignment horizontal="center" vertical="center"/>
    </xf>
    <xf numFmtId="0" fontId="1" fillId="0" borderId="0" xfId="0" applyFont="1" applyFill="1" applyBorder="1" applyAlignment="1" applyProtection="1">
      <alignment horizontal="left" vertical="center"/>
    </xf>
    <xf numFmtId="0" fontId="0" fillId="0" borderId="0" xfId="0" applyFont="1" applyProtection="1"/>
    <xf numFmtId="0" fontId="1" fillId="0" borderId="0" xfId="0" applyFont="1" applyBorder="1" applyAlignment="1" applyProtection="1">
      <alignment horizontal="left"/>
    </xf>
    <xf numFmtId="0" fontId="14" fillId="0" borderId="0" xfId="0" applyFont="1" applyBorder="1" applyAlignment="1" applyProtection="1">
      <alignment horizontal="left"/>
    </xf>
    <xf numFmtId="0" fontId="8" fillId="0" borderId="0" xfId="0" applyFont="1" applyBorder="1" applyAlignment="1" applyProtection="1">
      <alignment horizontal="left" vertical="top" wrapText="1"/>
    </xf>
    <xf numFmtId="0" fontId="5" fillId="2" borderId="27" xfId="0" applyFont="1" applyFill="1" applyBorder="1" applyAlignment="1" applyProtection="1">
      <alignment horizontal="center" vertical="center" wrapText="1"/>
    </xf>
    <xf numFmtId="0" fontId="5" fillId="2" borderId="29" xfId="0" applyFont="1" applyFill="1" applyBorder="1" applyAlignment="1" applyProtection="1">
      <alignment horizontal="center" vertical="center" wrapText="1"/>
    </xf>
    <xf numFmtId="0" fontId="5" fillId="0" borderId="21" xfId="0" applyFont="1" applyBorder="1" applyAlignment="1" applyProtection="1">
      <alignment horizontal="center" vertical="center" wrapText="1"/>
      <protection locked="0"/>
    </xf>
    <xf numFmtId="0" fontId="5" fillId="0" borderId="20"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21" xfId="0" applyFont="1" applyBorder="1" applyAlignment="1" applyProtection="1">
      <alignment horizontal="center" vertical="center"/>
      <protection locked="0"/>
    </xf>
    <xf numFmtId="0" fontId="5" fillId="0" borderId="26"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2" borderId="28" xfId="0" applyFont="1" applyFill="1" applyBorder="1" applyAlignment="1" applyProtection="1">
      <alignment horizontal="center" vertical="center" wrapText="1"/>
    </xf>
    <xf numFmtId="0" fontId="12" fillId="0" borderId="3" xfId="0" applyFont="1" applyBorder="1" applyAlignment="1" applyProtection="1">
      <alignment horizontal="left" vertical="center" wrapText="1"/>
    </xf>
    <xf numFmtId="0" fontId="13" fillId="0" borderId="4" xfId="0" applyFont="1" applyBorder="1" applyAlignment="1" applyProtection="1">
      <alignment horizontal="left" vertical="center" wrapText="1"/>
    </xf>
    <xf numFmtId="0" fontId="13" fillId="0" borderId="6" xfId="0" applyFont="1" applyBorder="1" applyAlignment="1" applyProtection="1">
      <alignment horizontal="left" vertical="center" wrapText="1"/>
    </xf>
    <xf numFmtId="0" fontId="13" fillId="0" borderId="7" xfId="0" applyFont="1" applyBorder="1" applyAlignment="1" applyProtection="1">
      <alignment horizontal="left" vertical="center" wrapText="1"/>
    </xf>
    <xf numFmtId="0" fontId="9" fillId="0" borderId="3" xfId="0" applyFont="1" applyFill="1" applyBorder="1" applyAlignment="1" applyProtection="1">
      <alignment horizontal="center" vertical="center" wrapText="1"/>
    </xf>
    <xf numFmtId="0" fontId="9" fillId="0" borderId="4" xfId="0" applyFont="1" applyFill="1" applyBorder="1" applyAlignment="1" applyProtection="1">
      <alignment horizontal="center" vertical="center" wrapText="1"/>
    </xf>
    <xf numFmtId="0" fontId="9" fillId="0" borderId="5" xfId="0" applyFont="1" applyFill="1" applyBorder="1" applyAlignment="1" applyProtection="1">
      <alignment horizontal="center" vertical="center" wrapText="1"/>
    </xf>
    <xf numFmtId="0" fontId="9" fillId="0" borderId="18" xfId="0" applyFont="1" applyFill="1" applyBorder="1" applyAlignment="1" applyProtection="1">
      <alignment horizontal="center" vertical="center" wrapText="1"/>
    </xf>
    <xf numFmtId="0" fontId="9" fillId="0" borderId="0" xfId="0" applyFont="1" applyFill="1" applyBorder="1" applyAlignment="1" applyProtection="1">
      <alignment horizontal="center" vertical="center" wrapText="1"/>
    </xf>
    <xf numFmtId="0" fontId="9" fillId="0" borderId="19" xfId="0" applyFont="1" applyFill="1" applyBorder="1" applyAlignment="1" applyProtection="1">
      <alignment horizontal="center" vertical="center" wrapText="1"/>
    </xf>
    <xf numFmtId="0" fontId="9" fillId="0" borderId="6" xfId="0" applyFont="1" applyFill="1" applyBorder="1" applyAlignment="1" applyProtection="1">
      <alignment horizontal="center" vertical="center" wrapText="1"/>
    </xf>
    <xf numFmtId="0" fontId="9" fillId="0" borderId="7" xfId="0" applyFont="1" applyFill="1" applyBorder="1" applyAlignment="1" applyProtection="1">
      <alignment horizontal="center" vertical="center" wrapText="1"/>
    </xf>
    <xf numFmtId="0" fontId="9" fillId="0" borderId="8" xfId="0" applyFont="1" applyFill="1" applyBorder="1" applyAlignment="1" applyProtection="1">
      <alignment horizontal="center" vertical="center" wrapText="1"/>
    </xf>
    <xf numFmtId="0" fontId="5" fillId="0" borderId="0"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22" xfId="0" applyFont="1" applyBorder="1" applyAlignment="1" applyProtection="1">
      <alignment horizontal="center" vertical="center"/>
      <protection locked="0"/>
    </xf>
    <xf numFmtId="0" fontId="2" fillId="2" borderId="3"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xf>
    <xf numFmtId="0" fontId="2" fillId="2" borderId="5" xfId="0"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7" xfId="0" applyFont="1" applyFill="1" applyBorder="1" applyAlignment="1" applyProtection="1">
      <alignment horizontal="center" vertical="center"/>
    </xf>
    <xf numFmtId="0" fontId="2" fillId="2" borderId="8" xfId="0" applyFont="1" applyFill="1" applyBorder="1" applyAlignment="1" applyProtection="1">
      <alignment horizontal="center" vertical="center"/>
    </xf>
    <xf numFmtId="0" fontId="1" fillId="0" borderId="0" xfId="0" applyFont="1" applyFill="1" applyBorder="1" applyAlignment="1" applyProtection="1">
      <alignment horizontal="left" vertical="center"/>
    </xf>
    <xf numFmtId="164" fontId="0" fillId="0" borderId="2" xfId="0" applyNumberFormat="1" applyFont="1" applyFill="1" applyBorder="1" applyAlignment="1" applyProtection="1">
      <alignment horizontal="center" vertical="center"/>
    </xf>
    <xf numFmtId="164" fontId="0" fillId="0" borderId="9" xfId="0" applyNumberFormat="1" applyFont="1" applyFill="1" applyBorder="1" applyAlignment="1" applyProtection="1">
      <alignment horizontal="center" vertical="center"/>
    </xf>
    <xf numFmtId="164" fontId="0" fillId="0" borderId="10" xfId="0" applyNumberFormat="1" applyFont="1" applyFill="1" applyBorder="1" applyAlignment="1" applyProtection="1">
      <alignment horizontal="center" vertical="center"/>
    </xf>
    <xf numFmtId="0" fontId="7" fillId="0" borderId="0" xfId="0" applyFont="1" applyBorder="1" applyAlignment="1" applyProtection="1">
      <alignment horizontal="left" wrapText="1"/>
    </xf>
    <xf numFmtId="0" fontId="7" fillId="0" borderId="0" xfId="0" applyFont="1" applyBorder="1" applyAlignment="1" applyProtection="1">
      <alignment horizontal="left" vertical="top" wrapText="1"/>
    </xf>
    <xf numFmtId="0" fontId="1" fillId="4" borderId="1" xfId="0" applyFont="1" applyFill="1" applyBorder="1" applyAlignment="1" applyProtection="1">
      <alignment horizontal="center" vertical="center"/>
      <protection locked="0"/>
    </xf>
    <xf numFmtId="164" fontId="4" fillId="4" borderId="2" xfId="0" applyNumberFormat="1" applyFont="1" applyFill="1" applyBorder="1" applyAlignment="1" applyProtection="1">
      <alignment horizontal="center" vertical="center" wrapText="1"/>
      <protection locked="0"/>
    </xf>
    <xf numFmtId="164" fontId="4" fillId="4" borderId="9" xfId="0" applyNumberFormat="1" applyFont="1" applyFill="1" applyBorder="1" applyAlignment="1" applyProtection="1">
      <alignment horizontal="center" vertical="center" wrapText="1"/>
      <protection locked="0"/>
    </xf>
    <xf numFmtId="164" fontId="4" fillId="4" borderId="10" xfId="0" applyNumberFormat="1" applyFont="1" applyFill="1" applyBorder="1" applyAlignment="1" applyProtection="1">
      <alignment horizontal="center" vertical="center" wrapText="1"/>
      <protection locked="0"/>
    </xf>
    <xf numFmtId="164" fontId="0" fillId="0" borderId="2" xfId="0" applyNumberFormat="1" applyFont="1" applyBorder="1" applyAlignment="1" applyProtection="1">
      <alignment horizontal="center" vertical="center"/>
    </xf>
    <xf numFmtId="0" fontId="0" fillId="0" borderId="9" xfId="0" applyFont="1" applyBorder="1" applyAlignment="1" applyProtection="1">
      <alignment horizontal="center" vertical="center"/>
    </xf>
    <xf numFmtId="0" fontId="0" fillId="0" borderId="10" xfId="0" applyFont="1" applyBorder="1" applyAlignment="1" applyProtection="1">
      <alignment horizontal="center" vertical="center"/>
    </xf>
    <xf numFmtId="8" fontId="0" fillId="0" borderId="9" xfId="0" applyNumberFormat="1" applyFont="1" applyBorder="1" applyAlignment="1" applyProtection="1">
      <alignment horizontal="center" vertical="center"/>
    </xf>
    <xf numFmtId="0" fontId="1" fillId="5" borderId="9" xfId="0" applyFont="1" applyFill="1" applyBorder="1" applyAlignment="1" applyProtection="1">
      <alignment horizontal="center" vertical="center"/>
    </xf>
    <xf numFmtId="0" fontId="1" fillId="5" borderId="10" xfId="0" applyFont="1" applyFill="1" applyBorder="1" applyAlignment="1" applyProtection="1">
      <alignment horizontal="center" vertical="center"/>
    </xf>
    <xf numFmtId="44" fontId="0" fillId="0" borderId="9" xfId="0" applyNumberFormat="1" applyFont="1" applyBorder="1" applyAlignment="1" applyProtection="1">
      <alignment horizontal="center" vertical="center"/>
    </xf>
    <xf numFmtId="44" fontId="0" fillId="0" borderId="10"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colors>
    <mruColors>
      <color rgb="FFCCFF99"/>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7"/>
  <sheetViews>
    <sheetView showGridLines="0" tabSelected="1" view="pageLayout" zoomScaleNormal="100" workbookViewId="0">
      <selection activeCell="A29" sqref="A29:B30"/>
    </sheetView>
  </sheetViews>
  <sheetFormatPr baseColWidth="10" defaultColWidth="9.140625" defaultRowHeight="15" x14ac:dyDescent="0.25"/>
  <cols>
    <col min="1" max="1" width="23.7109375" style="1" customWidth="1"/>
    <col min="2" max="2" width="16" style="1" customWidth="1"/>
    <col min="3" max="3" width="18.140625" style="1" customWidth="1"/>
    <col min="4" max="4" width="20.7109375" style="1" bestFit="1" customWidth="1"/>
    <col min="5" max="5" width="19" style="1" customWidth="1"/>
    <col min="6" max="6" width="18.140625" style="1" customWidth="1"/>
    <col min="7" max="7" width="18.140625" style="1" bestFit="1" customWidth="1"/>
    <col min="8" max="8" width="23.85546875" style="1" customWidth="1"/>
    <col min="9" max="9" width="17.7109375" style="1" bestFit="1" customWidth="1"/>
    <col min="10" max="10" width="1.7109375" style="1" customWidth="1"/>
    <col min="11" max="12" width="9.140625" style="1" hidden="1" customWidth="1"/>
    <col min="13" max="16384" width="9.140625" style="1"/>
  </cols>
  <sheetData>
    <row r="1" spans="1:10" x14ac:dyDescent="0.25">
      <c r="A1" s="52" t="s">
        <v>17</v>
      </c>
      <c r="B1" s="53"/>
      <c r="C1" s="53"/>
      <c r="D1" s="53"/>
      <c r="E1" s="53"/>
      <c r="F1" s="53"/>
      <c r="G1" s="53"/>
      <c r="H1" s="53"/>
      <c r="I1" s="53"/>
      <c r="J1" s="54"/>
    </row>
    <row r="2" spans="1:10" ht="31.5" customHeight="1" thickBot="1" x14ac:dyDescent="0.3">
      <c r="A2" s="55"/>
      <c r="B2" s="56"/>
      <c r="C2" s="56"/>
      <c r="D2" s="56"/>
      <c r="E2" s="56"/>
      <c r="F2" s="56"/>
      <c r="G2" s="56"/>
      <c r="H2" s="56"/>
      <c r="I2" s="56"/>
      <c r="J2" s="57"/>
    </row>
    <row r="3" spans="1:10" ht="15.75" x14ac:dyDescent="0.25">
      <c r="A3" s="18"/>
      <c r="B3" s="18"/>
      <c r="C3" s="18"/>
      <c r="D3" s="18"/>
      <c r="E3" s="18"/>
      <c r="F3" s="2"/>
      <c r="G3" s="2"/>
      <c r="H3" s="2"/>
      <c r="I3" s="2"/>
      <c r="J3" s="2"/>
    </row>
    <row r="4" spans="1:10" x14ac:dyDescent="0.25">
      <c r="A4" s="58" t="s">
        <v>2</v>
      </c>
      <c r="B4" s="58"/>
      <c r="C4" s="58"/>
      <c r="D4" s="19"/>
      <c r="E4" s="19"/>
      <c r="F4" s="3"/>
      <c r="G4" s="3"/>
      <c r="H4" s="3"/>
      <c r="I4" s="3"/>
      <c r="J4" s="3"/>
    </row>
    <row r="5" spans="1:10" ht="15.75" thickBot="1" x14ac:dyDescent="0.3">
      <c r="A5" s="20"/>
      <c r="B5" s="20"/>
      <c r="C5" s="20"/>
      <c r="D5" s="19"/>
      <c r="E5" s="19"/>
      <c r="F5" s="3"/>
      <c r="G5" s="3"/>
      <c r="H5" s="3"/>
      <c r="I5" s="3"/>
      <c r="J5" s="3"/>
    </row>
    <row r="6" spans="1:10" ht="51" customHeight="1" thickBot="1" x14ac:dyDescent="0.3">
      <c r="A6" s="7" t="s">
        <v>9</v>
      </c>
      <c r="B6" s="8" t="s">
        <v>7</v>
      </c>
      <c r="C6" s="8" t="s">
        <v>8</v>
      </c>
      <c r="D6" s="8" t="s">
        <v>1</v>
      </c>
      <c r="E6" s="9" t="s">
        <v>0</v>
      </c>
    </row>
    <row r="7" spans="1:10" x14ac:dyDescent="0.25">
      <c r="A7" s="72">
        <v>148</v>
      </c>
      <c r="B7" s="71">
        <v>363.83</v>
      </c>
      <c r="C7" s="71">
        <f>B7*1.21</f>
        <v>440.23429999999996</v>
      </c>
      <c r="D7" s="71">
        <f>B7*A7</f>
        <v>53846.84</v>
      </c>
      <c r="E7" s="71">
        <f>C7*148</f>
        <v>65154.676399999997</v>
      </c>
    </row>
    <row r="8" spans="1:10" x14ac:dyDescent="0.25">
      <c r="A8" s="72"/>
      <c r="B8" s="69"/>
      <c r="C8" s="69"/>
      <c r="D8" s="74"/>
      <c r="E8" s="74"/>
    </row>
    <row r="9" spans="1:10" x14ac:dyDescent="0.25">
      <c r="A9" s="72"/>
      <c r="B9" s="69"/>
      <c r="C9" s="69"/>
      <c r="D9" s="74"/>
      <c r="E9" s="74"/>
      <c r="G9" s="12"/>
    </row>
    <row r="10" spans="1:10" x14ac:dyDescent="0.25">
      <c r="A10" s="72"/>
      <c r="B10" s="69"/>
      <c r="C10" s="69"/>
      <c r="D10" s="74"/>
      <c r="E10" s="74"/>
    </row>
    <row r="11" spans="1:10" ht="3" customHeight="1" x14ac:dyDescent="0.25">
      <c r="A11" s="73"/>
      <c r="B11" s="70"/>
      <c r="C11" s="70"/>
      <c r="D11" s="75"/>
      <c r="E11" s="75"/>
    </row>
    <row r="12" spans="1:10" x14ac:dyDescent="0.25">
      <c r="A12" s="21"/>
      <c r="B12" s="21"/>
      <c r="C12" s="21"/>
      <c r="D12" s="21"/>
      <c r="E12" s="21"/>
    </row>
    <row r="13" spans="1:10" x14ac:dyDescent="0.25">
      <c r="A13" s="22" t="s">
        <v>10</v>
      </c>
      <c r="B13" s="22"/>
      <c r="C13" s="22"/>
      <c r="D13" s="21"/>
      <c r="E13" s="21"/>
    </row>
    <row r="14" spans="1:10" x14ac:dyDescent="0.25">
      <c r="A14" s="23" t="s">
        <v>11</v>
      </c>
      <c r="B14" s="23"/>
      <c r="C14" s="23"/>
      <c r="D14" s="13"/>
      <c r="E14" s="13"/>
      <c r="F14" s="13"/>
    </row>
    <row r="15" spans="1:10" ht="15.75" thickBot="1" x14ac:dyDescent="0.3">
      <c r="A15" s="22"/>
      <c r="B15" s="22"/>
      <c r="C15" s="22"/>
      <c r="D15" s="21"/>
      <c r="E15" s="21"/>
    </row>
    <row r="16" spans="1:10" ht="40.5" customHeight="1" x14ac:dyDescent="0.25">
      <c r="A16" s="10" t="s">
        <v>9</v>
      </c>
      <c r="B16" s="5" t="s">
        <v>7</v>
      </c>
      <c r="C16" s="14" t="s">
        <v>8</v>
      </c>
      <c r="D16" s="5" t="s">
        <v>1</v>
      </c>
      <c r="E16" s="6" t="s">
        <v>0</v>
      </c>
    </row>
    <row r="17" spans="1:7" x14ac:dyDescent="0.25">
      <c r="A17" s="64">
        <v>148</v>
      </c>
      <c r="B17" s="65">
        <v>0</v>
      </c>
      <c r="C17" s="59">
        <f>B17*1.21</f>
        <v>0</v>
      </c>
      <c r="D17" s="68">
        <f>B17*A17</f>
        <v>0</v>
      </c>
      <c r="E17" s="68">
        <f>C17*A17</f>
        <v>0</v>
      </c>
    </row>
    <row r="18" spans="1:7" x14ac:dyDescent="0.25">
      <c r="A18" s="64"/>
      <c r="B18" s="66"/>
      <c r="C18" s="60"/>
      <c r="D18" s="69"/>
      <c r="E18" s="69"/>
    </row>
    <row r="19" spans="1:7" ht="21" customHeight="1" x14ac:dyDescent="0.25">
      <c r="A19" s="64"/>
      <c r="B19" s="67"/>
      <c r="C19" s="61"/>
      <c r="D19" s="70"/>
      <c r="E19" s="70"/>
    </row>
    <row r="20" spans="1:7" x14ac:dyDescent="0.25">
      <c r="D20" s="11"/>
    </row>
    <row r="21" spans="1:7" x14ac:dyDescent="0.25">
      <c r="A21" s="62" t="s">
        <v>15</v>
      </c>
      <c r="B21" s="62"/>
      <c r="C21" s="62"/>
      <c r="D21" s="62"/>
      <c r="E21" s="62"/>
    </row>
    <row r="22" spans="1:7" x14ac:dyDescent="0.25">
      <c r="A22" s="62"/>
      <c r="B22" s="62"/>
      <c r="C22" s="62"/>
      <c r="D22" s="62"/>
      <c r="E22" s="62"/>
    </row>
    <row r="23" spans="1:7" x14ac:dyDescent="0.25">
      <c r="A23" s="62"/>
      <c r="B23" s="62"/>
      <c r="C23" s="62"/>
      <c r="D23" s="62"/>
      <c r="E23" s="62"/>
    </row>
    <row r="24" spans="1:7" ht="30" customHeight="1" x14ac:dyDescent="0.25">
      <c r="A24" s="63" t="s">
        <v>16</v>
      </c>
      <c r="B24" s="63"/>
      <c r="C24" s="63"/>
      <c r="D24" s="63"/>
      <c r="E24" s="63"/>
    </row>
    <row r="25" spans="1:7" ht="54.75" customHeight="1" thickBot="1" x14ac:dyDescent="0.3">
      <c r="A25" s="24" t="s">
        <v>18</v>
      </c>
      <c r="B25" s="24"/>
      <c r="C25" s="24"/>
      <c r="D25" s="24"/>
      <c r="E25" s="24"/>
    </row>
    <row r="26" spans="1:7" ht="30" customHeight="1" x14ac:dyDescent="0.25">
      <c r="A26" s="36" t="s">
        <v>19</v>
      </c>
      <c r="B26" s="37"/>
      <c r="C26" s="37"/>
      <c r="D26" s="37"/>
      <c r="E26" s="40" t="s">
        <v>20</v>
      </c>
      <c r="F26" s="41"/>
      <c r="G26" s="42"/>
    </row>
    <row r="27" spans="1:7" ht="40.5" customHeight="1" thickBot="1" x14ac:dyDescent="0.3">
      <c r="A27" s="38"/>
      <c r="B27" s="39"/>
      <c r="C27" s="39"/>
      <c r="D27" s="39"/>
      <c r="E27" s="43"/>
      <c r="F27" s="44"/>
      <c r="G27" s="45"/>
    </row>
    <row r="28" spans="1:7" ht="15" customHeight="1" x14ac:dyDescent="0.25">
      <c r="A28" s="25" t="s">
        <v>12</v>
      </c>
      <c r="B28" s="35"/>
      <c r="C28" s="25" t="s">
        <v>13</v>
      </c>
      <c r="D28" s="26"/>
      <c r="E28" s="43"/>
      <c r="F28" s="44"/>
      <c r="G28" s="45"/>
    </row>
    <row r="29" spans="1:7" ht="1.5" customHeight="1" x14ac:dyDescent="0.25">
      <c r="A29" s="27"/>
      <c r="B29" s="28"/>
      <c r="C29" s="31"/>
      <c r="D29" s="32"/>
      <c r="E29" s="43"/>
      <c r="F29" s="44"/>
      <c r="G29" s="45"/>
    </row>
    <row r="30" spans="1:7" s="4" customFormat="1" ht="12.75" customHeight="1" thickBot="1" x14ac:dyDescent="0.3">
      <c r="A30" s="29"/>
      <c r="B30" s="30"/>
      <c r="C30" s="33"/>
      <c r="D30" s="34"/>
      <c r="E30" s="43"/>
      <c r="F30" s="44"/>
      <c r="G30" s="45"/>
    </row>
    <row r="31" spans="1:7" x14ac:dyDescent="0.25">
      <c r="A31" s="15" t="s">
        <v>3</v>
      </c>
      <c r="B31" s="49"/>
      <c r="C31" s="50"/>
      <c r="D31" s="50"/>
      <c r="E31" s="43"/>
      <c r="F31" s="44"/>
      <c r="G31" s="45"/>
    </row>
    <row r="32" spans="1:7" ht="16.5" customHeight="1" thickBot="1" x14ac:dyDescent="0.3">
      <c r="A32" s="16" t="s">
        <v>4</v>
      </c>
      <c r="B32" s="51"/>
      <c r="C32" s="51"/>
      <c r="D32" s="51"/>
      <c r="E32" s="43"/>
      <c r="F32" s="44"/>
      <c r="G32" s="45"/>
    </row>
    <row r="33" spans="1:7" x14ac:dyDescent="0.25">
      <c r="A33" s="15" t="s">
        <v>5</v>
      </c>
      <c r="B33" s="51"/>
      <c r="C33" s="51"/>
      <c r="D33" s="51"/>
      <c r="E33" s="43"/>
      <c r="F33" s="44"/>
      <c r="G33" s="45"/>
    </row>
    <row r="34" spans="1:7" ht="15.75" thickBot="1" x14ac:dyDescent="0.3">
      <c r="A34" s="16" t="s">
        <v>6</v>
      </c>
      <c r="B34" s="51"/>
      <c r="C34" s="51"/>
      <c r="D34" s="51"/>
      <c r="E34" s="43"/>
      <c r="F34" s="44"/>
      <c r="G34" s="45"/>
    </row>
    <row r="35" spans="1:7" ht="51.75" customHeight="1" thickBot="1" x14ac:dyDescent="0.3">
      <c r="A35" s="17" t="s">
        <v>14</v>
      </c>
      <c r="B35" s="51"/>
      <c r="C35" s="51"/>
      <c r="D35" s="51"/>
      <c r="E35" s="46"/>
      <c r="F35" s="47"/>
      <c r="G35" s="48"/>
    </row>
    <row r="37" spans="1:7" ht="43.5" customHeight="1" x14ac:dyDescent="0.25"/>
  </sheetData>
  <sheetProtection algorithmName="SHA-512" hashValue="Iy3XK5G7KbStRmk2JK61Y/Cymr7FS2H9CLq0NMXSGaaxNj1yx9cxACjXvlfDMh5Xb7NzVX1V9bK7E7hsrLa2Dg==" saltValue="2nC5DhJbYz8rtgnhK7Lz0g==" spinCount="100000" sheet="1" selectLockedCells="1"/>
  <mergeCells count="26">
    <mergeCell ref="A1:J2"/>
    <mergeCell ref="A4:C4"/>
    <mergeCell ref="C17:C19"/>
    <mergeCell ref="A21:E23"/>
    <mergeCell ref="A24:E24"/>
    <mergeCell ref="A17:A19"/>
    <mergeCell ref="B17:B19"/>
    <mergeCell ref="D17:D19"/>
    <mergeCell ref="E17:E19"/>
    <mergeCell ref="B7:B11"/>
    <mergeCell ref="C7:C11"/>
    <mergeCell ref="A7:A11"/>
    <mergeCell ref="D7:D11"/>
    <mergeCell ref="E7:E11"/>
    <mergeCell ref="A25:E25"/>
    <mergeCell ref="C28:D28"/>
    <mergeCell ref="A29:B30"/>
    <mergeCell ref="C29:D30"/>
    <mergeCell ref="A28:B28"/>
    <mergeCell ref="A26:D27"/>
    <mergeCell ref="E26:G35"/>
    <mergeCell ref="B31:D31"/>
    <mergeCell ref="B32:D32"/>
    <mergeCell ref="B33:D33"/>
    <mergeCell ref="B34:D34"/>
    <mergeCell ref="B35:D35"/>
  </mergeCells>
  <dataValidations count="2">
    <dataValidation type="decimal" operator="greaterThanOrEqual" allowBlank="1" showInputMessage="1" showErrorMessage="1" error="S'ha d'oferiri com a mínim 148 butaques" sqref="A17:A19" xr:uid="{E14E5C44-2595-4A79-8D09-4FD3C02DBC53}">
      <formula1>A7</formula1>
    </dataValidation>
    <dataValidation type="decimal" operator="lessThanOrEqual" allowBlank="1" showInputMessage="1" showErrorMessage="1" error="S'ha superat l'import màxim de licitació_x000a_" sqref="B17:B19" xr:uid="{858FB80F-858A-414C-8DF0-05DE855513AF}">
      <formula1>B7</formula1>
    </dataValidation>
  </dataValidations>
  <pageMargins left="0.70866141732283472" right="0.70866141732283472" top="0.70866141732283472" bottom="0.74803149606299213" header="0.31496062992125984" footer="0.31496062992125984"/>
  <pageSetup paperSize="9" scale="70" orientation="landscape" horizontalDpi="1200" verticalDpi="1200" r:id="rId1"/>
  <headerFooter>
    <oddHeader>&amp;L&amp;G</oddHeader>
    <oddFooter>&amp;L&amp;G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S3_oferta_economica</vt:lpstr>
      <vt:lpstr>S3_oferta_economica!Print_Area</vt:lpstr>
    </vt:vector>
  </TitlesOfParts>
  <Company>Fujitsu UTELT2B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43733812W</dc:creator>
  <cp:lastModifiedBy>lpuigdemasa</cp:lastModifiedBy>
  <cp:lastPrinted>2021-12-20T13:14:02Z</cp:lastPrinted>
  <dcterms:created xsi:type="dcterms:W3CDTF">2021-06-18T07:30:44Z</dcterms:created>
  <dcterms:modified xsi:type="dcterms:W3CDTF">2021-12-22T11:44:50Z</dcterms:modified>
</cp:coreProperties>
</file>